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785" yWindow="-15" windowWidth="4830" windowHeight="5190"/>
  </bookViews>
  <sheets>
    <sheet name="Sheet1" sheetId="1" r:id="rId1"/>
    <sheet name="Sheet2" sheetId="9" r:id="rId2"/>
    <sheet name="Sheet3" sheetId="10" r:id="rId3"/>
    <sheet name="Sheet4" sheetId="11" r:id="rId4"/>
    <sheet name="Sheet5" sheetId="12" r:id="rId5"/>
  </sheets>
  <definedNames>
    <definedName name="_xlnm.Print_Area" localSheetId="0">Sheet1!$A$1:$H$124</definedName>
    <definedName name="_xlnm.Print_Titles" localSheetId="0">Sheet1!$30:$35</definedName>
  </definedNames>
  <calcPr calcId="125725"/>
</workbook>
</file>

<file path=xl/calcChain.xml><?xml version="1.0" encoding="utf-8"?>
<calcChain xmlns="http://schemas.openxmlformats.org/spreadsheetml/2006/main">
  <c r="M7" i="12"/>
  <c r="M8"/>
  <c r="M9"/>
  <c r="M10"/>
  <c r="M11"/>
  <c r="M6"/>
  <c r="N44"/>
  <c r="N45"/>
  <c r="N46"/>
  <c r="N47"/>
  <c r="M44"/>
  <c r="M45"/>
  <c r="M46"/>
  <c r="M47"/>
  <c r="M43"/>
  <c r="N37" i="10"/>
  <c r="N38"/>
  <c r="N39"/>
  <c r="N40"/>
  <c r="N36"/>
  <c r="M37"/>
  <c r="M38"/>
  <c r="M39"/>
  <c r="M40"/>
  <c r="M36"/>
  <c r="N7"/>
  <c r="N8"/>
  <c r="N9"/>
  <c r="N10"/>
  <c r="N11"/>
  <c r="N6"/>
  <c r="M7"/>
  <c r="M8"/>
  <c r="M9"/>
  <c r="M10"/>
  <c r="M11"/>
  <c r="M6"/>
  <c r="O6" i="9" l="1"/>
  <c r="O48"/>
  <c r="N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68"/>
  <c r="O69"/>
  <c r="O70"/>
  <c r="O71"/>
  <c r="O72"/>
  <c r="O73"/>
  <c r="O74"/>
  <c r="O75"/>
  <c r="O76"/>
  <c r="O77"/>
  <c r="O78"/>
  <c r="O79"/>
  <c r="O80"/>
  <c r="O81"/>
  <c r="O82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68"/>
  <c r="N69"/>
  <c r="N70"/>
  <c r="N71"/>
  <c r="N72"/>
  <c r="N73"/>
  <c r="N74"/>
  <c r="N75"/>
  <c r="N76"/>
  <c r="N77"/>
  <c r="N78"/>
  <c r="N79"/>
  <c r="N80"/>
  <c r="N81"/>
  <c r="N82"/>
</calcChain>
</file>

<file path=xl/sharedStrings.xml><?xml version="1.0" encoding="utf-8"?>
<sst xmlns="http://schemas.openxmlformats.org/spreadsheetml/2006/main" count="1419" uniqueCount="108">
  <si>
    <t>متوسط عدد الطوابق</t>
  </si>
  <si>
    <t>عدد الرخص</t>
  </si>
  <si>
    <t>All Governorates</t>
  </si>
  <si>
    <t>كافة المحافظات</t>
  </si>
  <si>
    <t>Jenin</t>
  </si>
  <si>
    <t>جنين</t>
  </si>
  <si>
    <t>Tubas</t>
  </si>
  <si>
    <t>طوباس</t>
  </si>
  <si>
    <t>Tulkarm</t>
  </si>
  <si>
    <t>طولكرم</t>
  </si>
  <si>
    <t>Qalqilya</t>
  </si>
  <si>
    <t>قلقيلية</t>
  </si>
  <si>
    <t>Salfit</t>
  </si>
  <si>
    <t>سلفيت</t>
  </si>
  <si>
    <t>Nablus</t>
  </si>
  <si>
    <t>نابلس</t>
  </si>
  <si>
    <t>Bethlehem</t>
  </si>
  <si>
    <t>بيت لحم</t>
  </si>
  <si>
    <t>Hebron</t>
  </si>
  <si>
    <t>North Gaza</t>
  </si>
  <si>
    <t>Residential Buildings</t>
  </si>
  <si>
    <t>دير البلح</t>
  </si>
  <si>
    <t>Deir Al-Balah</t>
  </si>
  <si>
    <t>أبنية سكنية</t>
  </si>
  <si>
    <t>أبنية غير سكنية</t>
  </si>
  <si>
    <t>رام الله والبيرة</t>
  </si>
  <si>
    <t xml:space="preserve">متوسط عدد الوحدات السكنية </t>
  </si>
  <si>
    <t xml:space="preserve">Total  No. of Dwellings   </t>
  </si>
  <si>
    <t xml:space="preserve">Average  No. of Dwellings   </t>
  </si>
  <si>
    <t xml:space="preserve">No. of Licenses </t>
  </si>
  <si>
    <t>المحافظة</t>
  </si>
  <si>
    <t>Governorate</t>
  </si>
  <si>
    <r>
      <t>أقل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Simplified Arabic"/>
        <family val="1"/>
      </rPr>
      <t>من</t>
    </r>
    <r>
      <rPr>
        <b/>
        <sz val="9"/>
        <rFont val="Times New Roman"/>
        <family val="1"/>
        <charset val="178"/>
      </rPr>
      <t xml:space="preserve"> 60 م</t>
    </r>
    <r>
      <rPr>
        <b/>
        <vertAlign val="superscript"/>
        <sz val="9"/>
        <rFont val="Times New Roman"/>
        <family val="1"/>
        <charset val="178"/>
      </rPr>
      <t>2</t>
    </r>
  </si>
  <si>
    <r>
      <t>2000 م</t>
    </r>
    <r>
      <rPr>
        <b/>
        <vertAlign val="superscript"/>
        <sz val="9"/>
        <rFont val="Times New Roman"/>
        <family val="1"/>
        <charset val="178"/>
      </rPr>
      <t xml:space="preserve">2  </t>
    </r>
    <r>
      <rPr>
        <b/>
        <sz val="9"/>
        <rFont val="Simplified Arabic"/>
        <family val="1"/>
      </rPr>
      <t>فأكثر</t>
    </r>
  </si>
  <si>
    <r>
      <t>أقل</t>
    </r>
    <r>
      <rPr>
        <sz val="9"/>
        <rFont val="Times New Roman"/>
        <family val="1"/>
        <charset val="178"/>
      </rPr>
      <t xml:space="preserve"> </t>
    </r>
    <r>
      <rPr>
        <sz val="9"/>
        <rFont val="Simplified Arabic"/>
        <family val="1"/>
      </rPr>
      <t>من</t>
    </r>
    <r>
      <rPr>
        <sz val="9"/>
        <rFont val="Times New Roman"/>
        <family val="1"/>
        <charset val="178"/>
      </rPr>
      <t xml:space="preserve"> 60 م</t>
    </r>
    <r>
      <rPr>
        <vertAlign val="superscript"/>
        <sz val="9"/>
        <rFont val="Times New Roman"/>
        <family val="1"/>
        <charset val="178"/>
      </rPr>
      <t>2</t>
    </r>
  </si>
  <si>
    <r>
      <t>2000 م</t>
    </r>
    <r>
      <rPr>
        <vertAlign val="superscript"/>
        <sz val="9"/>
        <rFont val="Times New Roman"/>
        <family val="1"/>
        <charset val="178"/>
      </rPr>
      <t xml:space="preserve">2  </t>
    </r>
    <r>
      <rPr>
        <sz val="9"/>
        <rFont val="Simplified Arabic"/>
        <family val="1"/>
      </rPr>
      <t>فأكثر</t>
    </r>
  </si>
  <si>
    <r>
      <t>Less than 60 m</t>
    </r>
    <r>
      <rPr>
        <b/>
        <vertAlign val="superscript"/>
        <sz val="9"/>
        <rFont val="Arial"/>
        <family val="2"/>
        <scheme val="minor"/>
      </rPr>
      <t>2</t>
    </r>
  </si>
  <si>
    <r>
      <t>60-119 m</t>
    </r>
    <r>
      <rPr>
        <b/>
        <vertAlign val="superscript"/>
        <sz val="9"/>
        <rFont val="Arial"/>
        <family val="2"/>
        <scheme val="minor"/>
      </rPr>
      <t>2</t>
    </r>
  </si>
  <si>
    <r>
      <t>120-199 m</t>
    </r>
    <r>
      <rPr>
        <b/>
        <vertAlign val="superscript"/>
        <sz val="9"/>
        <rFont val="Arial"/>
        <family val="2"/>
        <scheme val="minor"/>
      </rPr>
      <t>2</t>
    </r>
  </si>
  <si>
    <r>
      <t>200-499 m</t>
    </r>
    <r>
      <rPr>
        <b/>
        <vertAlign val="superscript"/>
        <sz val="9"/>
        <rFont val="Arial"/>
        <family val="2"/>
        <scheme val="minor"/>
      </rPr>
      <t>2</t>
    </r>
  </si>
  <si>
    <r>
      <t>500-1999 m</t>
    </r>
    <r>
      <rPr>
        <b/>
        <vertAlign val="superscript"/>
        <sz val="9"/>
        <rFont val="Arial"/>
        <family val="2"/>
        <scheme val="minor"/>
      </rPr>
      <t>2</t>
    </r>
  </si>
  <si>
    <r>
      <t>2000 m</t>
    </r>
    <r>
      <rPr>
        <b/>
        <vertAlign val="superscript"/>
        <sz val="9"/>
        <rFont val="Arial"/>
        <family val="2"/>
        <scheme val="minor"/>
      </rPr>
      <t>2</t>
    </r>
    <r>
      <rPr>
        <b/>
        <sz val="9"/>
        <rFont val="Arial"/>
        <family val="2"/>
        <scheme val="minor"/>
      </rPr>
      <t xml:space="preserve"> and more</t>
    </r>
  </si>
  <si>
    <r>
      <t>Less than 60 m</t>
    </r>
    <r>
      <rPr>
        <vertAlign val="superscript"/>
        <sz val="9"/>
        <rFont val="Arial"/>
        <family val="2"/>
        <scheme val="minor"/>
      </rPr>
      <t>2</t>
    </r>
  </si>
  <si>
    <r>
      <t>60-119 m</t>
    </r>
    <r>
      <rPr>
        <vertAlign val="superscript"/>
        <sz val="9"/>
        <rFont val="Arial"/>
        <family val="2"/>
        <scheme val="minor"/>
      </rPr>
      <t>2</t>
    </r>
  </si>
  <si>
    <r>
      <t>120-199 m</t>
    </r>
    <r>
      <rPr>
        <vertAlign val="superscript"/>
        <sz val="9"/>
        <rFont val="Arial"/>
        <family val="2"/>
        <scheme val="minor"/>
      </rPr>
      <t>2</t>
    </r>
  </si>
  <si>
    <r>
      <t>200-499 m</t>
    </r>
    <r>
      <rPr>
        <vertAlign val="superscript"/>
        <sz val="9"/>
        <rFont val="Arial"/>
        <family val="2"/>
        <scheme val="minor"/>
      </rPr>
      <t>2</t>
    </r>
  </si>
  <si>
    <r>
      <t>500-1999 m</t>
    </r>
    <r>
      <rPr>
        <vertAlign val="superscript"/>
        <sz val="9"/>
        <rFont val="Arial"/>
        <family val="2"/>
        <scheme val="minor"/>
      </rPr>
      <t>2</t>
    </r>
  </si>
  <si>
    <r>
      <t>2000 m</t>
    </r>
    <r>
      <rPr>
        <vertAlign val="superscript"/>
        <sz val="9"/>
        <rFont val="Arial"/>
        <family val="2"/>
        <scheme val="minor"/>
      </rPr>
      <t>2</t>
    </r>
    <r>
      <rPr>
        <sz val="9"/>
        <rFont val="Arial"/>
        <family val="2"/>
        <scheme val="minor"/>
      </rPr>
      <t xml:space="preserve"> and more</t>
    </r>
  </si>
  <si>
    <t xml:space="preserve">Non-Res. Buildings   </t>
  </si>
  <si>
    <t>مجموع عدد الوحدات السكنية</t>
  </si>
  <si>
    <t xml:space="preserve">Average  No. of  Storeys   </t>
  </si>
  <si>
    <t xml:space="preserve">Average  No. of Storeys  </t>
  </si>
  <si>
    <r>
      <t>119-60 م</t>
    </r>
    <r>
      <rPr>
        <b/>
        <vertAlign val="superscript"/>
        <sz val="9"/>
        <rFont val="Times New Roman"/>
        <family val="1"/>
        <charset val="178"/>
      </rPr>
      <t>2</t>
    </r>
  </si>
  <si>
    <r>
      <t>199-120 م</t>
    </r>
    <r>
      <rPr>
        <b/>
        <vertAlign val="superscript"/>
        <sz val="9"/>
        <rFont val="Times New Roman"/>
        <family val="1"/>
        <charset val="178"/>
      </rPr>
      <t>2</t>
    </r>
  </si>
  <si>
    <r>
      <t>499-200 م</t>
    </r>
    <r>
      <rPr>
        <b/>
        <vertAlign val="superscript"/>
        <sz val="9"/>
        <rFont val="Times New Roman"/>
        <family val="1"/>
        <charset val="178"/>
      </rPr>
      <t>2</t>
    </r>
  </si>
  <si>
    <r>
      <t>1999-500 م</t>
    </r>
    <r>
      <rPr>
        <b/>
        <vertAlign val="superscript"/>
        <sz val="9"/>
        <rFont val="Times New Roman"/>
        <family val="1"/>
        <charset val="178"/>
      </rPr>
      <t>2</t>
    </r>
  </si>
  <si>
    <r>
      <t>119-60 م</t>
    </r>
    <r>
      <rPr>
        <vertAlign val="superscript"/>
        <sz val="9"/>
        <rFont val="Times New Roman"/>
        <family val="1"/>
      </rPr>
      <t>2</t>
    </r>
  </si>
  <si>
    <r>
      <t>199-120 م</t>
    </r>
    <r>
      <rPr>
        <vertAlign val="superscript"/>
        <sz val="9"/>
        <rFont val="Times New Roman"/>
        <family val="1"/>
      </rPr>
      <t>2</t>
    </r>
  </si>
  <si>
    <r>
      <t>499-200 م</t>
    </r>
    <r>
      <rPr>
        <vertAlign val="superscript"/>
        <sz val="9"/>
        <rFont val="Times New Roman"/>
        <family val="1"/>
      </rPr>
      <t>2</t>
    </r>
  </si>
  <si>
    <r>
      <t>1999-500 م</t>
    </r>
    <r>
      <rPr>
        <vertAlign val="superscript"/>
        <sz val="9"/>
        <rFont val="Times New Roman"/>
        <family val="1"/>
      </rPr>
      <t>2</t>
    </r>
  </si>
  <si>
    <t>Gaza</t>
  </si>
  <si>
    <t>Jericho &amp; Al Aghwar</t>
  </si>
  <si>
    <t>غزة</t>
  </si>
  <si>
    <t>شمال غزة</t>
  </si>
  <si>
    <t>الخليل</t>
  </si>
  <si>
    <t>Ramallah &amp; Al-Bireh</t>
  </si>
  <si>
    <t xml:space="preserve"> </t>
  </si>
  <si>
    <t>ESR</t>
  </si>
  <si>
    <t>Total</t>
  </si>
  <si>
    <t>1.00</t>
  </si>
  <si>
    <t>2.00</t>
  </si>
  <si>
    <t>EQ15</t>
  </si>
  <si>
    <t>Dwelling liscened area (1000 m2)</t>
  </si>
  <si>
    <t>Count</t>
  </si>
  <si>
    <t>Sum</t>
  </si>
  <si>
    <t>Governate</t>
  </si>
  <si>
    <t xml:space="preserve">Utilization </t>
  </si>
  <si>
    <t>3.00</t>
  </si>
  <si>
    <t>.</t>
  </si>
  <si>
    <t>5.00</t>
  </si>
  <si>
    <t>10.00</t>
  </si>
  <si>
    <t>15.00</t>
  </si>
  <si>
    <t>20.00</t>
  </si>
  <si>
    <t>25.00</t>
  </si>
  <si>
    <t>30.00</t>
  </si>
  <si>
    <t>35.00</t>
  </si>
  <si>
    <t>40.00</t>
  </si>
  <si>
    <t>45.00</t>
  </si>
  <si>
    <t>50.00</t>
  </si>
  <si>
    <t>55.00</t>
  </si>
  <si>
    <t>60.00</t>
  </si>
  <si>
    <t>65.00</t>
  </si>
  <si>
    <t xml:space="preserve"> جدول 5</t>
  </si>
  <si>
    <t>EQ14</t>
  </si>
  <si>
    <t>Liscenced area level</t>
  </si>
  <si>
    <t>4.00</t>
  </si>
  <si>
    <t>6.00</t>
  </si>
  <si>
    <t>* لا تشمل الاضافات الجديدة</t>
  </si>
  <si>
    <t>القدس**</t>
  </si>
  <si>
    <t>Jerusalem**</t>
  </si>
  <si>
    <t>*Excluding new additions</t>
  </si>
  <si>
    <t>**The data excludes that part of Jerusalem Governorate which were annexed forcefully by Israel following its occupation to the West Bank in 1967.</t>
  </si>
  <si>
    <t>** البيانات باستثناء ذلك الجزء من محافظة القدس الذي ضمته إسرائيل عنوةً بعيد احتلالها للضفة الغربية عام 1967.</t>
  </si>
  <si>
    <t xml:space="preserve"> أريحا والاغوار</t>
  </si>
  <si>
    <t>جدول 5: رخص الأبنية الصادرة في فلسطين للأبنية الجديدة* حسب فئة المساحة المرخصة والمحافظة، الربع الثالث 2017</t>
  </si>
  <si>
    <t xml:space="preserve"> Table 5: Building Licenses Issued in Palestine for New Buildings* by Category of Licensed Area and Governorate, Third Quarter of 2017</t>
  </si>
  <si>
    <t>جدول 5 (تابع): رخص الأبنية الصادرة في فلسطين للأبنية الجديدة* حسب فئة المساحة المرخصة والمحافظة، الربع الثالث 2017</t>
  </si>
  <si>
    <t xml:space="preserve">Table 5 (Cont.): Building Licenses Issued in Palestine for New Buildings* by Category of Licensed Area and Governorate, Third Quarter of 2017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</si>
</sst>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##0"/>
    <numFmt numFmtId="166" formatCode="#,##0.0"/>
    <numFmt numFmtId="167" formatCode="####.00"/>
  </numFmts>
  <fonts count="27">
    <font>
      <sz val="10"/>
      <name val="Arial"/>
      <charset val="178"/>
    </font>
    <font>
      <sz val="11"/>
      <color theme="1"/>
      <name val="Arial"/>
      <family val="2"/>
      <scheme val="minor"/>
    </font>
    <font>
      <sz val="10"/>
      <name val="Times New Roman"/>
      <family val="1"/>
      <charset val="178"/>
    </font>
    <font>
      <sz val="9"/>
      <name val="Simplified Arabic"/>
      <family val="1"/>
    </font>
    <font>
      <sz val="9"/>
      <name val="Times New Roman"/>
      <family val="1"/>
      <charset val="178"/>
    </font>
    <font>
      <b/>
      <sz val="11"/>
      <name val="Simplified Arabic"/>
      <family val="1"/>
    </font>
    <font>
      <b/>
      <sz val="11"/>
      <name val="Times New Roman"/>
      <family val="1"/>
      <charset val="178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9"/>
      <name val="Simplified Arabic"/>
      <family val="1"/>
    </font>
    <font>
      <b/>
      <sz val="9"/>
      <name val="Times New Roman"/>
      <family val="1"/>
      <charset val="178"/>
    </font>
    <font>
      <b/>
      <vertAlign val="superscript"/>
      <sz val="9"/>
      <name val="Times New Roman"/>
      <family val="1"/>
      <charset val="178"/>
    </font>
    <font>
      <vertAlign val="superscript"/>
      <sz val="9"/>
      <name val="Times New Roman"/>
      <family val="1"/>
      <charset val="178"/>
    </font>
    <font>
      <b/>
      <vertAlign val="superscript"/>
      <sz val="9"/>
      <name val="Arial"/>
      <family val="2"/>
      <scheme val="minor"/>
    </font>
    <font>
      <vertAlign val="superscript"/>
      <sz val="9"/>
      <name val="Arial"/>
      <family val="2"/>
      <scheme val="minor"/>
    </font>
    <font>
      <sz val="9"/>
      <name val="Times New Roman"/>
      <family val="1"/>
    </font>
    <font>
      <vertAlign val="superscript"/>
      <sz val="9"/>
      <name val="Times New Roman"/>
      <family val="1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 Bold"/>
    </font>
    <font>
      <b/>
      <sz val="9"/>
      <color indexed="8"/>
      <name val="Arial"/>
      <family val="2"/>
    </font>
    <font>
      <sz val="1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</borders>
  <cellStyleXfs count="25">
    <xf numFmtId="0" fontId="0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2" fillId="0" borderId="0"/>
    <xf numFmtId="0" fontId="24" fillId="0" borderId="0"/>
    <xf numFmtId="0" fontId="18" fillId="0" borderId="0"/>
    <xf numFmtId="0" fontId="18" fillId="0" borderId="0"/>
    <xf numFmtId="0" fontId="18" fillId="0" borderId="0"/>
  </cellStyleXfs>
  <cellXfs count="28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2" xfId="0" quotePrefix="1" applyFont="1" applyBorder="1" applyAlignment="1">
      <alignment horizontal="left" vertical="top" indent="2"/>
    </xf>
    <xf numFmtId="0" fontId="4" fillId="0" borderId="1" xfId="0" applyFont="1" applyBorder="1" applyAlignment="1">
      <alignment horizontal="right" vertical="top" indent="2" readingOrder="2"/>
    </xf>
    <xf numFmtId="0" fontId="7" fillId="0" borderId="2" xfId="0" applyFont="1" applyBorder="1" applyAlignment="1">
      <alignment horizontal="left" vertical="top" indent="2"/>
    </xf>
    <xf numFmtId="0" fontId="3" fillId="0" borderId="1" xfId="0" applyFont="1" applyBorder="1" applyAlignment="1">
      <alignment horizontal="right" vertical="top" indent="2" readingOrder="2"/>
    </xf>
    <xf numFmtId="0" fontId="8" fillId="0" borderId="9" xfId="0" applyFont="1" applyBorder="1" applyAlignment="1">
      <alignment horizontal="left" vertical="top" indent="1"/>
    </xf>
    <xf numFmtId="0" fontId="8" fillId="0" borderId="2" xfId="0" applyFont="1" applyBorder="1" applyAlignment="1">
      <alignment horizontal="left" vertical="top" indent="1"/>
    </xf>
    <xf numFmtId="0" fontId="7" fillId="0" borderId="4" xfId="0" quotePrefix="1" applyFont="1" applyBorder="1" applyAlignment="1">
      <alignment horizontal="left" vertical="top" indent="2"/>
    </xf>
    <xf numFmtId="0" fontId="10" fillId="0" borderId="11" xfId="0" applyFont="1" applyBorder="1" applyAlignment="1">
      <alignment horizontal="right" vertical="top" indent="1"/>
    </xf>
    <xf numFmtId="0" fontId="10" fillId="0" borderId="1" xfId="0" applyFont="1" applyBorder="1" applyAlignment="1">
      <alignment horizontal="right" vertical="top" indent="1"/>
    </xf>
    <xf numFmtId="0" fontId="3" fillId="0" borderId="3" xfId="0" applyFont="1" applyBorder="1" applyAlignment="1">
      <alignment horizontal="right" vertical="top" indent="2" readingOrder="2"/>
    </xf>
    <xf numFmtId="0" fontId="16" fillId="0" borderId="1" xfId="0" applyFont="1" applyBorder="1" applyAlignment="1">
      <alignment horizontal="right" vertical="top" indent="2" readingOrder="2"/>
    </xf>
    <xf numFmtId="1" fontId="2" fillId="0" borderId="0" xfId="0" applyNumberFormat="1" applyFont="1" applyAlignment="1">
      <alignment vertical="center"/>
    </xf>
    <xf numFmtId="0" fontId="8" fillId="0" borderId="2" xfId="0" applyFont="1" applyBorder="1" applyAlignment="1">
      <alignment horizontal="left" vertical="top" indent="2"/>
    </xf>
    <xf numFmtId="0" fontId="8" fillId="0" borderId="2" xfId="0" quotePrefix="1" applyFont="1" applyBorder="1" applyAlignment="1">
      <alignment horizontal="left" vertical="top" indent="2"/>
    </xf>
    <xf numFmtId="0" fontId="10" fillId="0" borderId="1" xfId="0" applyFont="1" applyBorder="1" applyAlignment="1">
      <alignment horizontal="right" vertical="top" indent="2" readingOrder="2"/>
    </xf>
    <xf numFmtId="0" fontId="11" fillId="0" borderId="1" xfId="0" applyFont="1" applyBorder="1" applyAlignment="1">
      <alignment horizontal="right" vertical="top" indent="2" readingOrder="2"/>
    </xf>
    <xf numFmtId="0" fontId="0" fillId="2" borderId="0" xfId="0" applyFill="1"/>
    <xf numFmtId="0" fontId="18" fillId="0" borderId="0" xfId="19"/>
    <xf numFmtId="0" fontId="19" fillId="0" borderId="24" xfId="19" applyFont="1" applyBorder="1" applyAlignment="1">
      <alignment horizontal="center" wrapText="1"/>
    </xf>
    <xf numFmtId="0" fontId="19" fillId="0" borderId="27" xfId="19" applyFont="1" applyBorder="1" applyAlignment="1">
      <alignment horizontal="center" wrapText="1"/>
    </xf>
    <xf numFmtId="0" fontId="19" fillId="0" borderId="28" xfId="19" applyFont="1" applyBorder="1" applyAlignment="1">
      <alignment horizontal="center" wrapText="1"/>
    </xf>
    <xf numFmtId="0" fontId="19" fillId="0" borderId="33" xfId="19" applyFont="1" applyBorder="1" applyAlignment="1">
      <alignment horizontal="center" wrapText="1"/>
    </xf>
    <xf numFmtId="0" fontId="19" fillId="0" borderId="34" xfId="19" applyFont="1" applyBorder="1" applyAlignment="1">
      <alignment horizontal="center" wrapText="1"/>
    </xf>
    <xf numFmtId="0" fontId="19" fillId="0" borderId="35" xfId="19" applyFont="1" applyBorder="1" applyAlignment="1">
      <alignment horizontal="center" wrapText="1"/>
    </xf>
    <xf numFmtId="0" fontId="19" fillId="0" borderId="19" xfId="19" applyFont="1" applyBorder="1" applyAlignment="1">
      <alignment horizontal="left" vertical="top" wrapText="1"/>
    </xf>
    <xf numFmtId="165" fontId="19" fillId="0" borderId="37" xfId="19" applyNumberFormat="1" applyFont="1" applyBorder="1" applyAlignment="1">
      <alignment horizontal="right" vertical="top"/>
    </xf>
    <xf numFmtId="165" fontId="19" fillId="0" borderId="38" xfId="19" applyNumberFormat="1" applyFont="1" applyBorder="1" applyAlignment="1">
      <alignment horizontal="right" vertical="top"/>
    </xf>
    <xf numFmtId="167" fontId="19" fillId="0" borderId="38" xfId="19" applyNumberFormat="1" applyFont="1" applyBorder="1" applyAlignment="1">
      <alignment horizontal="right" vertical="top"/>
    </xf>
    <xf numFmtId="0" fontId="19" fillId="0" borderId="38" xfId="19" applyFont="1" applyBorder="1" applyAlignment="1">
      <alignment horizontal="right" vertical="top" wrapText="1"/>
    </xf>
    <xf numFmtId="165" fontId="19" fillId="0" borderId="39" xfId="19" applyNumberFormat="1" applyFont="1" applyBorder="1" applyAlignment="1">
      <alignment horizontal="right" vertical="top"/>
    </xf>
    <xf numFmtId="0" fontId="19" fillId="0" borderId="23" xfId="19" applyFont="1" applyBorder="1" applyAlignment="1">
      <alignment horizontal="left" vertical="top" wrapText="1"/>
    </xf>
    <xf numFmtId="165" fontId="19" fillId="0" borderId="15" xfId="19" applyNumberFormat="1" applyFont="1" applyBorder="1" applyAlignment="1">
      <alignment horizontal="right" vertical="top"/>
    </xf>
    <xf numFmtId="165" fontId="19" fillId="0" borderId="16" xfId="19" applyNumberFormat="1" applyFont="1" applyBorder="1" applyAlignment="1">
      <alignment horizontal="right" vertical="top"/>
    </xf>
    <xf numFmtId="167" fontId="19" fillId="0" borderId="16" xfId="19" applyNumberFormat="1" applyFont="1" applyBorder="1" applyAlignment="1">
      <alignment horizontal="right" vertical="top"/>
    </xf>
    <xf numFmtId="165" fontId="19" fillId="0" borderId="40" xfId="19" applyNumberFormat="1" applyFont="1" applyBorder="1" applyAlignment="1">
      <alignment horizontal="right" vertical="top"/>
    </xf>
    <xf numFmtId="0" fontId="19" fillId="0" borderId="16" xfId="19" applyFont="1" applyBorder="1" applyAlignment="1">
      <alignment horizontal="right" vertical="top" wrapText="1"/>
    </xf>
    <xf numFmtId="0" fontId="19" fillId="0" borderId="40" xfId="19" applyFont="1" applyBorder="1" applyAlignment="1">
      <alignment horizontal="right" vertical="top" wrapText="1"/>
    </xf>
    <xf numFmtId="0" fontId="19" fillId="0" borderId="32" xfId="19" applyFont="1" applyBorder="1" applyAlignment="1">
      <alignment horizontal="left" vertical="top" wrapText="1"/>
    </xf>
    <xf numFmtId="165" fontId="19" fillId="0" borderId="41" xfId="19" applyNumberFormat="1" applyFont="1" applyBorder="1" applyAlignment="1">
      <alignment horizontal="right" vertical="top"/>
    </xf>
    <xf numFmtId="165" fontId="19" fillId="0" borderId="42" xfId="19" applyNumberFormat="1" applyFont="1" applyBorder="1" applyAlignment="1">
      <alignment horizontal="right" vertical="top"/>
    </xf>
    <xf numFmtId="167" fontId="19" fillId="0" borderId="42" xfId="19" applyNumberFormat="1" applyFont="1" applyBorder="1" applyAlignment="1">
      <alignment horizontal="right" vertical="top"/>
    </xf>
    <xf numFmtId="0" fontId="19" fillId="0" borderId="42" xfId="19" applyFont="1" applyBorder="1" applyAlignment="1">
      <alignment horizontal="right" vertical="top" wrapText="1"/>
    </xf>
    <xf numFmtId="0" fontId="19" fillId="0" borderId="43" xfId="19" applyFont="1" applyBorder="1" applyAlignment="1">
      <alignment horizontal="right" vertical="top" wrapText="1"/>
    </xf>
    <xf numFmtId="0" fontId="22" fillId="0" borderId="0" xfId="20"/>
    <xf numFmtId="0" fontId="23" fillId="0" borderId="24" xfId="20" applyFont="1" applyBorder="1" applyAlignment="1">
      <alignment horizontal="center" wrapText="1"/>
    </xf>
    <xf numFmtId="0" fontId="23" fillId="0" borderId="27" xfId="20" applyFont="1" applyBorder="1" applyAlignment="1">
      <alignment horizontal="center" wrapText="1"/>
    </xf>
    <xf numFmtId="0" fontId="23" fillId="0" borderId="28" xfId="20" applyFont="1" applyBorder="1" applyAlignment="1">
      <alignment horizontal="center" wrapText="1"/>
    </xf>
    <xf numFmtId="0" fontId="23" fillId="0" borderId="33" xfId="20" applyFont="1" applyBorder="1" applyAlignment="1">
      <alignment horizontal="center" wrapText="1"/>
    </xf>
    <xf numFmtId="0" fontId="23" fillId="0" borderId="34" xfId="20" applyFont="1" applyBorder="1" applyAlignment="1">
      <alignment horizontal="center" wrapText="1"/>
    </xf>
    <xf numFmtId="0" fontId="23" fillId="0" borderId="35" xfId="20" applyFont="1" applyBorder="1" applyAlignment="1">
      <alignment horizontal="center" wrapText="1"/>
    </xf>
    <xf numFmtId="0" fontId="23" fillId="0" borderId="19" xfId="20" applyFont="1" applyBorder="1" applyAlignment="1">
      <alignment horizontal="left" vertical="top" wrapText="1"/>
    </xf>
    <xf numFmtId="165" fontId="23" fillId="0" borderId="37" xfId="20" applyNumberFormat="1" applyFont="1" applyBorder="1" applyAlignment="1">
      <alignment horizontal="right" vertical="top"/>
    </xf>
    <xf numFmtId="165" fontId="23" fillId="0" borderId="38" xfId="20" applyNumberFormat="1" applyFont="1" applyBorder="1" applyAlignment="1">
      <alignment horizontal="right" vertical="top"/>
    </xf>
    <xf numFmtId="167" fontId="23" fillId="0" borderId="38" xfId="20" applyNumberFormat="1" applyFont="1" applyBorder="1" applyAlignment="1">
      <alignment horizontal="right" vertical="top"/>
    </xf>
    <xf numFmtId="0" fontId="23" fillId="0" borderId="38" xfId="20" applyFont="1" applyBorder="1" applyAlignment="1">
      <alignment horizontal="right" vertical="top" wrapText="1"/>
    </xf>
    <xf numFmtId="165" fontId="23" fillId="0" borderId="39" xfId="20" applyNumberFormat="1" applyFont="1" applyBorder="1" applyAlignment="1">
      <alignment horizontal="right" vertical="top"/>
    </xf>
    <xf numFmtId="0" fontId="23" fillId="0" borderId="23" xfId="20" applyFont="1" applyBorder="1" applyAlignment="1">
      <alignment horizontal="left" vertical="top" wrapText="1"/>
    </xf>
    <xf numFmtId="165" fontId="23" fillId="0" borderId="15" xfId="20" applyNumberFormat="1" applyFont="1" applyBorder="1" applyAlignment="1">
      <alignment horizontal="right" vertical="top"/>
    </xf>
    <xf numFmtId="165" fontId="23" fillId="0" borderId="16" xfId="20" applyNumberFormat="1" applyFont="1" applyBorder="1" applyAlignment="1">
      <alignment horizontal="right" vertical="top"/>
    </xf>
    <xf numFmtId="167" fontId="23" fillId="0" borderId="16" xfId="20" applyNumberFormat="1" applyFont="1" applyBorder="1" applyAlignment="1">
      <alignment horizontal="right" vertical="top"/>
    </xf>
    <xf numFmtId="165" fontId="23" fillId="0" borderId="40" xfId="20" applyNumberFormat="1" applyFont="1" applyBorder="1" applyAlignment="1">
      <alignment horizontal="right" vertical="top"/>
    </xf>
    <xf numFmtId="0" fontId="23" fillId="0" borderId="16" xfId="20" applyFont="1" applyBorder="1" applyAlignment="1">
      <alignment horizontal="right" vertical="top" wrapText="1"/>
    </xf>
    <xf numFmtId="0" fontId="23" fillId="0" borderId="40" xfId="20" applyFont="1" applyBorder="1" applyAlignment="1">
      <alignment horizontal="right" vertical="top" wrapText="1"/>
    </xf>
    <xf numFmtId="0" fontId="23" fillId="0" borderId="32" xfId="20" applyFont="1" applyBorder="1" applyAlignment="1">
      <alignment horizontal="left" vertical="top" wrapText="1"/>
    </xf>
    <xf numFmtId="165" fontId="23" fillId="0" borderId="41" xfId="20" applyNumberFormat="1" applyFont="1" applyBorder="1" applyAlignment="1">
      <alignment horizontal="right" vertical="top"/>
    </xf>
    <xf numFmtId="165" fontId="23" fillId="0" borderId="42" xfId="20" applyNumberFormat="1" applyFont="1" applyBorder="1" applyAlignment="1">
      <alignment horizontal="right" vertical="top"/>
    </xf>
    <xf numFmtId="167" fontId="23" fillId="0" borderId="42" xfId="20" applyNumberFormat="1" applyFont="1" applyBorder="1" applyAlignment="1">
      <alignment horizontal="right" vertical="top"/>
    </xf>
    <xf numFmtId="165" fontId="23" fillId="0" borderId="43" xfId="20" applyNumberFormat="1" applyFont="1" applyBorder="1" applyAlignment="1">
      <alignment horizontal="right" vertical="top"/>
    </xf>
    <xf numFmtId="164" fontId="22" fillId="0" borderId="0" xfId="20" applyNumberFormat="1"/>
    <xf numFmtId="164" fontId="0" fillId="0" borderId="0" xfId="0" applyNumberFormat="1"/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3" fontId="25" fillId="0" borderId="9" xfId="0" applyNumberFormat="1" applyFont="1" applyFill="1" applyBorder="1" applyAlignment="1">
      <alignment horizontal="right" vertical="top"/>
    </xf>
    <xf numFmtId="3" fontId="25" fillId="0" borderId="10" xfId="0" applyNumberFormat="1" applyFont="1" applyFill="1" applyBorder="1" applyAlignment="1">
      <alignment horizontal="right" vertical="top"/>
    </xf>
    <xf numFmtId="166" fontId="25" fillId="0" borderId="10" xfId="0" applyNumberFormat="1" applyFont="1" applyFill="1" applyBorder="1" applyAlignment="1">
      <alignment horizontal="right" vertical="top"/>
    </xf>
    <xf numFmtId="3" fontId="26" fillId="0" borderId="9" xfId="0" applyNumberFormat="1" applyFont="1" applyBorder="1" applyAlignment="1">
      <alignment horizontal="right" vertical="top"/>
    </xf>
    <xf numFmtId="3" fontId="26" fillId="0" borderId="10" xfId="0" applyNumberFormat="1" applyFont="1" applyBorder="1" applyAlignment="1">
      <alignment horizontal="right" vertical="top"/>
    </xf>
    <xf numFmtId="166" fontId="26" fillId="0" borderId="10" xfId="0" applyNumberFormat="1" applyFont="1" applyBorder="1" applyAlignment="1">
      <alignment horizontal="right" vertical="top"/>
    </xf>
    <xf numFmtId="3" fontId="19" fillId="0" borderId="11" xfId="22" applyNumberFormat="1" applyFont="1" applyBorder="1" applyAlignment="1">
      <alignment horizontal="right" vertical="top" indent="1"/>
    </xf>
    <xf numFmtId="3" fontId="19" fillId="0" borderId="1" xfId="22" applyNumberFormat="1" applyFont="1" applyBorder="1" applyAlignment="1">
      <alignment horizontal="right" vertical="top" indent="1"/>
    </xf>
    <xf numFmtId="3" fontId="21" fillId="0" borderId="11" xfId="22" applyNumberFormat="1" applyFont="1" applyBorder="1" applyAlignment="1">
      <alignment horizontal="right" vertical="top" indent="1"/>
    </xf>
    <xf numFmtId="3" fontId="21" fillId="0" borderId="1" xfId="22" applyNumberFormat="1" applyFont="1" applyBorder="1" applyAlignment="1">
      <alignment horizontal="right" vertical="top" indent="1"/>
    </xf>
    <xf numFmtId="164" fontId="26" fillId="0" borderId="2" xfId="0" applyNumberFormat="1" applyFont="1" applyBorder="1" applyAlignment="1">
      <alignment horizontal="right" vertical="top" indent="1"/>
    </xf>
    <xf numFmtId="165" fontId="21" fillId="0" borderId="0" xfId="0" applyNumberFormat="1" applyFont="1" applyBorder="1" applyAlignment="1">
      <alignment horizontal="right" vertical="top" indent="1"/>
    </xf>
    <xf numFmtId="164" fontId="26" fillId="0" borderId="0" xfId="21" applyNumberFormat="1" applyFont="1" applyBorder="1" applyAlignment="1">
      <alignment horizontal="right" vertical="top" indent="1"/>
    </xf>
    <xf numFmtId="166" fontId="21" fillId="0" borderId="0" xfId="0" applyNumberFormat="1" applyFont="1" applyBorder="1" applyAlignment="1">
      <alignment horizontal="right" vertical="top" indent="1"/>
    </xf>
    <xf numFmtId="3" fontId="21" fillId="0" borderId="0" xfId="0" applyNumberFormat="1" applyFont="1" applyBorder="1" applyAlignment="1">
      <alignment horizontal="right" vertical="top" indent="1"/>
    </xf>
    <xf numFmtId="164" fontId="21" fillId="0" borderId="2" xfId="0" applyNumberFormat="1" applyFont="1" applyBorder="1" applyAlignment="1">
      <alignment horizontal="right" vertical="top" indent="1"/>
    </xf>
    <xf numFmtId="164" fontId="21" fillId="0" borderId="0" xfId="0" applyNumberFormat="1" applyFont="1" applyBorder="1" applyAlignment="1">
      <alignment horizontal="right" vertical="top" indent="1"/>
    </xf>
    <xf numFmtId="164" fontId="25" fillId="0" borderId="2" xfId="0" applyNumberFormat="1" applyFont="1" applyBorder="1" applyAlignment="1">
      <alignment horizontal="right" vertical="top" indent="1"/>
    </xf>
    <xf numFmtId="164" fontId="25" fillId="0" borderId="0" xfId="21" applyNumberFormat="1" applyFont="1" applyBorder="1" applyAlignment="1">
      <alignment horizontal="right" vertical="top" indent="1"/>
    </xf>
    <xf numFmtId="166" fontId="19" fillId="0" borderId="0" xfId="0" applyNumberFormat="1" applyFont="1" applyBorder="1" applyAlignment="1">
      <alignment horizontal="right" vertical="top" indent="1"/>
    </xf>
    <xf numFmtId="165" fontId="19" fillId="0" borderId="0" xfId="0" applyNumberFormat="1" applyFont="1" applyBorder="1" applyAlignment="1">
      <alignment horizontal="right" vertical="top" indent="1"/>
    </xf>
    <xf numFmtId="166" fontId="19" fillId="0" borderId="2" xfId="0" applyNumberFormat="1" applyFont="1" applyBorder="1" applyAlignment="1">
      <alignment horizontal="right" vertical="top" indent="1"/>
    </xf>
    <xf numFmtId="3" fontId="19" fillId="0" borderId="0" xfId="0" applyNumberFormat="1" applyFont="1" applyBorder="1" applyAlignment="1">
      <alignment horizontal="right" vertical="top" indent="1"/>
    </xf>
    <xf numFmtId="164" fontId="19" fillId="0" borderId="0" xfId="0" applyNumberFormat="1" applyFont="1" applyBorder="1" applyAlignment="1">
      <alignment horizontal="right" vertical="top" indent="1"/>
    </xf>
    <xf numFmtId="3" fontId="25" fillId="0" borderId="9" xfId="0" applyNumberFormat="1" applyFont="1" applyFill="1" applyBorder="1" applyAlignment="1">
      <alignment horizontal="right" vertical="top" indent="1"/>
    </xf>
    <xf numFmtId="3" fontId="25" fillId="0" borderId="10" xfId="0" applyNumberFormat="1" applyFont="1" applyFill="1" applyBorder="1" applyAlignment="1">
      <alignment horizontal="right" vertical="top" indent="1"/>
    </xf>
    <xf numFmtId="166" fontId="19" fillId="0" borderId="10" xfId="0" applyNumberFormat="1" applyFont="1" applyBorder="1" applyAlignment="1">
      <alignment horizontal="right" vertical="top" indent="1"/>
    </xf>
    <xf numFmtId="0" fontId="18" fillId="0" borderId="0" xfId="23"/>
    <xf numFmtId="0" fontId="19" fillId="0" borderId="24" xfId="23" applyFont="1" applyBorder="1" applyAlignment="1">
      <alignment horizontal="center" wrapText="1"/>
    </xf>
    <xf numFmtId="0" fontId="19" fillId="0" borderId="27" xfId="23" applyFont="1" applyBorder="1" applyAlignment="1">
      <alignment horizontal="center" wrapText="1"/>
    </xf>
    <xf numFmtId="0" fontId="19" fillId="0" borderId="28" xfId="23" applyFont="1" applyBorder="1" applyAlignment="1">
      <alignment horizontal="center" wrapText="1"/>
    </xf>
    <xf numFmtId="0" fontId="19" fillId="0" borderId="33" xfId="23" applyFont="1" applyBorder="1" applyAlignment="1">
      <alignment horizontal="center" wrapText="1"/>
    </xf>
    <xf numFmtId="0" fontId="19" fillId="0" borderId="34" xfId="23" applyFont="1" applyBorder="1" applyAlignment="1">
      <alignment horizontal="center" wrapText="1"/>
    </xf>
    <xf numFmtId="0" fontId="19" fillId="0" borderId="35" xfId="23" applyFont="1" applyBorder="1" applyAlignment="1">
      <alignment horizontal="center" wrapText="1"/>
    </xf>
    <xf numFmtId="0" fontId="19" fillId="0" borderId="19" xfId="23" applyFont="1" applyBorder="1" applyAlignment="1">
      <alignment horizontal="left" vertical="top" wrapText="1"/>
    </xf>
    <xf numFmtId="165" fontId="19" fillId="0" borderId="37" xfId="23" applyNumberFormat="1" applyFont="1" applyBorder="1" applyAlignment="1">
      <alignment horizontal="right" vertical="top"/>
    </xf>
    <xf numFmtId="165" fontId="19" fillId="0" borderId="38" xfId="23" applyNumberFormat="1" applyFont="1" applyBorder="1" applyAlignment="1">
      <alignment horizontal="right" vertical="top"/>
    </xf>
    <xf numFmtId="167" fontId="19" fillId="0" borderId="38" xfId="23" applyNumberFormat="1" applyFont="1" applyBorder="1" applyAlignment="1">
      <alignment horizontal="right" vertical="top"/>
    </xf>
    <xf numFmtId="0" fontId="19" fillId="0" borderId="38" xfId="23" applyFont="1" applyBorder="1" applyAlignment="1">
      <alignment horizontal="right" vertical="top" wrapText="1"/>
    </xf>
    <xf numFmtId="165" fontId="19" fillId="0" borderId="39" xfId="23" applyNumberFormat="1" applyFont="1" applyBorder="1" applyAlignment="1">
      <alignment horizontal="right" vertical="top"/>
    </xf>
    <xf numFmtId="0" fontId="19" fillId="0" borderId="23" xfId="23" applyFont="1" applyBorder="1" applyAlignment="1">
      <alignment horizontal="left" vertical="top" wrapText="1"/>
    </xf>
    <xf numFmtId="165" fontId="19" fillId="0" borderId="15" xfId="23" applyNumberFormat="1" applyFont="1" applyBorder="1" applyAlignment="1">
      <alignment horizontal="right" vertical="top"/>
    </xf>
    <xf numFmtId="165" fontId="19" fillId="0" borderId="16" xfId="23" applyNumberFormat="1" applyFont="1" applyBorder="1" applyAlignment="1">
      <alignment horizontal="right" vertical="top"/>
    </xf>
    <xf numFmtId="167" fontId="19" fillId="0" borderId="16" xfId="23" applyNumberFormat="1" applyFont="1" applyBorder="1" applyAlignment="1">
      <alignment horizontal="right" vertical="top"/>
    </xf>
    <xf numFmtId="0" fontId="19" fillId="0" borderId="16" xfId="23" applyFont="1" applyBorder="1" applyAlignment="1">
      <alignment horizontal="right" vertical="top" wrapText="1"/>
    </xf>
    <xf numFmtId="165" fontId="19" fillId="0" borderId="40" xfId="23" applyNumberFormat="1" applyFont="1" applyBorder="1" applyAlignment="1">
      <alignment horizontal="right" vertical="top"/>
    </xf>
    <xf numFmtId="0" fontId="19" fillId="0" borderId="40" xfId="23" applyFont="1" applyBorder="1" applyAlignment="1">
      <alignment horizontal="right" vertical="top" wrapText="1"/>
    </xf>
    <xf numFmtId="0" fontId="19" fillId="0" borderId="32" xfId="23" applyFont="1" applyBorder="1" applyAlignment="1">
      <alignment horizontal="left" vertical="top" wrapText="1"/>
    </xf>
    <xf numFmtId="165" fontId="19" fillId="0" borderId="41" xfId="23" applyNumberFormat="1" applyFont="1" applyBorder="1" applyAlignment="1">
      <alignment horizontal="right" vertical="top"/>
    </xf>
    <xf numFmtId="165" fontId="19" fillId="0" borderId="42" xfId="23" applyNumberFormat="1" applyFont="1" applyBorder="1" applyAlignment="1">
      <alignment horizontal="right" vertical="top"/>
    </xf>
    <xf numFmtId="167" fontId="19" fillId="0" borderId="42" xfId="23" applyNumberFormat="1" applyFont="1" applyBorder="1" applyAlignment="1">
      <alignment horizontal="right" vertical="top"/>
    </xf>
    <xf numFmtId="0" fontId="19" fillId="0" borderId="42" xfId="23" applyFont="1" applyBorder="1" applyAlignment="1">
      <alignment horizontal="right" vertical="top" wrapText="1"/>
    </xf>
    <xf numFmtId="0" fontId="19" fillId="0" borderId="43" xfId="23" applyFont="1" applyBorder="1" applyAlignment="1">
      <alignment horizontal="right" vertical="top" wrapText="1"/>
    </xf>
    <xf numFmtId="0" fontId="18" fillId="0" borderId="0" xfId="24"/>
    <xf numFmtId="0" fontId="19" fillId="0" borderId="24" xfId="24" applyFont="1" applyBorder="1" applyAlignment="1">
      <alignment horizontal="center" wrapText="1"/>
    </xf>
    <xf numFmtId="0" fontId="19" fillId="0" borderId="27" xfId="24" applyFont="1" applyBorder="1" applyAlignment="1">
      <alignment horizontal="center" wrapText="1"/>
    </xf>
    <xf numFmtId="0" fontId="19" fillId="0" borderId="28" xfId="24" applyFont="1" applyBorder="1" applyAlignment="1">
      <alignment horizontal="center" wrapText="1"/>
    </xf>
    <xf numFmtId="0" fontId="19" fillId="0" borderId="33" xfId="24" applyFont="1" applyBorder="1" applyAlignment="1">
      <alignment horizontal="center" wrapText="1"/>
    </xf>
    <xf numFmtId="0" fontId="19" fillId="0" borderId="34" xfId="24" applyFont="1" applyBorder="1" applyAlignment="1">
      <alignment horizontal="center" wrapText="1"/>
    </xf>
    <xf numFmtId="0" fontId="19" fillId="0" borderId="35" xfId="24" applyFont="1" applyBorder="1" applyAlignment="1">
      <alignment horizontal="center" wrapText="1"/>
    </xf>
    <xf numFmtId="0" fontId="19" fillId="0" borderId="19" xfId="24" applyFont="1" applyBorder="1" applyAlignment="1">
      <alignment horizontal="left" vertical="top" wrapText="1"/>
    </xf>
    <xf numFmtId="165" fontId="19" fillId="0" borderId="37" xfId="24" applyNumberFormat="1" applyFont="1" applyBorder="1" applyAlignment="1">
      <alignment horizontal="right" vertical="top"/>
    </xf>
    <xf numFmtId="165" fontId="19" fillId="0" borderId="38" xfId="24" applyNumberFormat="1" applyFont="1" applyBorder="1" applyAlignment="1">
      <alignment horizontal="right" vertical="top"/>
    </xf>
    <xf numFmtId="167" fontId="19" fillId="0" borderId="38" xfId="24" applyNumberFormat="1" applyFont="1" applyBorder="1" applyAlignment="1">
      <alignment horizontal="right" vertical="top"/>
    </xf>
    <xf numFmtId="0" fontId="19" fillId="0" borderId="38" xfId="24" applyFont="1" applyBorder="1" applyAlignment="1">
      <alignment horizontal="right" vertical="top" wrapText="1"/>
    </xf>
    <xf numFmtId="165" fontId="19" fillId="0" borderId="39" xfId="24" applyNumberFormat="1" applyFont="1" applyBorder="1" applyAlignment="1">
      <alignment horizontal="right" vertical="top"/>
    </xf>
    <xf numFmtId="0" fontId="19" fillId="0" borderId="23" xfId="24" applyFont="1" applyBorder="1" applyAlignment="1">
      <alignment horizontal="left" vertical="top" wrapText="1"/>
    </xf>
    <xf numFmtId="165" fontId="19" fillId="0" borderId="15" xfId="24" applyNumberFormat="1" applyFont="1" applyBorder="1" applyAlignment="1">
      <alignment horizontal="right" vertical="top"/>
    </xf>
    <xf numFmtId="165" fontId="19" fillId="0" borderId="16" xfId="24" applyNumberFormat="1" applyFont="1" applyBorder="1" applyAlignment="1">
      <alignment horizontal="right" vertical="top"/>
    </xf>
    <xf numFmtId="167" fontId="19" fillId="0" borderId="16" xfId="24" applyNumberFormat="1" applyFont="1" applyBorder="1" applyAlignment="1">
      <alignment horizontal="right" vertical="top"/>
    </xf>
    <xf numFmtId="0" fontId="19" fillId="0" borderId="16" xfId="24" applyFont="1" applyBorder="1" applyAlignment="1">
      <alignment horizontal="right" vertical="top" wrapText="1"/>
    </xf>
    <xf numFmtId="165" fontId="19" fillId="0" borderId="40" xfId="24" applyNumberFormat="1" applyFont="1" applyBorder="1" applyAlignment="1">
      <alignment horizontal="right" vertical="top"/>
    </xf>
    <xf numFmtId="0" fontId="19" fillId="0" borderId="40" xfId="24" applyFont="1" applyBorder="1" applyAlignment="1">
      <alignment horizontal="right" vertical="top" wrapText="1"/>
    </xf>
    <xf numFmtId="0" fontId="19" fillId="0" borderId="32" xfId="24" applyFont="1" applyBorder="1" applyAlignment="1">
      <alignment horizontal="left" vertical="top" wrapText="1"/>
    </xf>
    <xf numFmtId="165" fontId="19" fillId="0" borderId="41" xfId="24" applyNumberFormat="1" applyFont="1" applyBorder="1" applyAlignment="1">
      <alignment horizontal="right" vertical="top"/>
    </xf>
    <xf numFmtId="165" fontId="19" fillId="0" borderId="42" xfId="24" applyNumberFormat="1" applyFont="1" applyBorder="1" applyAlignment="1">
      <alignment horizontal="right" vertical="top"/>
    </xf>
    <xf numFmtId="167" fontId="19" fillId="0" borderId="42" xfId="24" applyNumberFormat="1" applyFont="1" applyBorder="1" applyAlignment="1">
      <alignment horizontal="right" vertical="top"/>
    </xf>
    <xf numFmtId="0" fontId="19" fillId="0" borderId="42" xfId="24" applyFont="1" applyBorder="1" applyAlignment="1">
      <alignment horizontal="right" vertical="top" wrapText="1"/>
    </xf>
    <xf numFmtId="0" fontId="19" fillId="0" borderId="43" xfId="24" applyFont="1" applyBorder="1" applyAlignment="1">
      <alignment horizontal="right" vertical="top" wrapText="1"/>
    </xf>
    <xf numFmtId="167" fontId="19" fillId="2" borderId="16" xfId="24" applyNumberFormat="1" applyFont="1" applyFill="1" applyBorder="1" applyAlignment="1">
      <alignment horizontal="right" vertical="top"/>
    </xf>
    <xf numFmtId="165" fontId="19" fillId="2" borderId="16" xfId="24" applyNumberFormat="1" applyFont="1" applyFill="1" applyBorder="1" applyAlignment="1">
      <alignment horizontal="right" vertical="top"/>
    </xf>
    <xf numFmtId="0" fontId="19" fillId="2" borderId="16" xfId="24" applyFont="1" applyFill="1" applyBorder="1" applyAlignment="1">
      <alignment horizontal="right" vertical="top" wrapText="1"/>
    </xf>
    <xf numFmtId="0" fontId="19" fillId="2" borderId="40" xfId="24" applyFont="1" applyFill="1" applyBorder="1" applyAlignment="1">
      <alignment horizontal="right" vertical="top" wrapText="1"/>
    </xf>
    <xf numFmtId="0" fontId="18" fillId="2" borderId="0" xfId="24" applyFill="1"/>
    <xf numFmtId="165" fontId="19" fillId="2" borderId="40" xfId="24" applyNumberFormat="1" applyFont="1" applyFill="1" applyBorder="1" applyAlignment="1">
      <alignment horizontal="right" vertical="top"/>
    </xf>
    <xf numFmtId="3" fontId="21" fillId="0" borderId="0" xfId="22" applyNumberFormat="1" applyFont="1" applyBorder="1" applyAlignment="1">
      <alignment horizontal="right" vertical="top" indent="1"/>
    </xf>
    <xf numFmtId="3" fontId="19" fillId="0" borderId="0" xfId="22" applyNumberFormat="1" applyFont="1" applyBorder="1" applyAlignment="1">
      <alignment horizontal="right" vertical="top" indent="1"/>
    </xf>
    <xf numFmtId="164" fontId="19" fillId="0" borderId="2" xfId="0" applyNumberFormat="1" applyFont="1" applyBorder="1" applyAlignment="1">
      <alignment horizontal="right" vertical="top" indent="1"/>
    </xf>
    <xf numFmtId="165" fontId="19" fillId="0" borderId="0" xfId="21" applyNumberFormat="1" applyFont="1" applyBorder="1" applyAlignment="1">
      <alignment horizontal="right" vertical="top" indent="1"/>
    </xf>
    <xf numFmtId="164" fontId="25" fillId="0" borderId="4" xfId="0" applyNumberFormat="1" applyFont="1" applyBorder="1" applyAlignment="1">
      <alignment horizontal="right" vertical="top" indent="1"/>
    </xf>
    <xf numFmtId="3" fontId="19" fillId="0" borderId="12" xfId="22" applyNumberFormat="1" applyFont="1" applyBorder="1" applyAlignment="1">
      <alignment horizontal="right" vertical="top" indent="1"/>
    </xf>
    <xf numFmtId="164" fontId="25" fillId="0" borderId="12" xfId="21" applyNumberFormat="1" applyFont="1" applyBorder="1" applyAlignment="1">
      <alignment horizontal="right" vertical="top" indent="1"/>
    </xf>
    <xf numFmtId="166" fontId="19" fillId="0" borderId="12" xfId="0" applyNumberFormat="1" applyFont="1" applyBorder="1" applyAlignment="1">
      <alignment horizontal="right" vertical="top" indent="1"/>
    </xf>
    <xf numFmtId="3" fontId="19" fillId="0" borderId="3" xfId="22" applyNumberFormat="1" applyFont="1" applyBorder="1" applyAlignment="1">
      <alignment horizontal="right" vertical="top" inden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top"/>
    </xf>
    <xf numFmtId="0" fontId="7" fillId="0" borderId="0" xfId="0" quotePrefix="1" applyFont="1" applyBorder="1" applyAlignment="1">
      <alignment horizontal="left" vertical="top"/>
    </xf>
    <xf numFmtId="164" fontId="19" fillId="0" borderId="0" xfId="1" applyNumberFormat="1" applyFont="1" applyFill="1" applyBorder="1" applyAlignment="1">
      <alignment horizontal="right" vertical="top" readingOrder="2"/>
    </xf>
    <xf numFmtId="164" fontId="19" fillId="0" borderId="10" xfId="1" applyNumberFormat="1" applyFont="1" applyFill="1" applyBorder="1" applyAlignment="1">
      <alignment horizontal="right" vertical="top" readingOrder="2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top"/>
    </xf>
    <xf numFmtId="0" fontId="9" fillId="0" borderId="12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right" vertical="center" indent="1"/>
    </xf>
    <xf numFmtId="0" fontId="10" fillId="0" borderId="6" xfId="0" applyFont="1" applyBorder="1" applyAlignment="1">
      <alignment horizontal="righ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13" xfId="0" applyFont="1" applyBorder="1" applyAlignment="1">
      <alignment horizontal="left" vertical="center" inden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9" fillId="0" borderId="0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19" fillId="0" borderId="36" xfId="19" applyFont="1" applyBorder="1" applyAlignment="1">
      <alignment horizontal="left" vertical="top" wrapText="1"/>
    </xf>
    <xf numFmtId="0" fontId="18" fillId="0" borderId="22" xfId="19" applyFont="1" applyBorder="1" applyAlignment="1">
      <alignment horizontal="center" vertical="center"/>
    </xf>
    <xf numFmtId="0" fontId="18" fillId="0" borderId="30" xfId="19" applyFont="1" applyBorder="1" applyAlignment="1">
      <alignment horizontal="center" vertical="center"/>
    </xf>
    <xf numFmtId="0" fontId="19" fillId="0" borderId="18" xfId="19" applyFont="1" applyBorder="1" applyAlignment="1">
      <alignment horizontal="left" vertical="top" wrapText="1"/>
    </xf>
    <xf numFmtId="0" fontId="18" fillId="0" borderId="0" xfId="19" applyFont="1" applyBorder="1" applyAlignment="1">
      <alignment horizontal="center" vertical="center"/>
    </xf>
    <xf numFmtId="0" fontId="19" fillId="0" borderId="0" xfId="19" applyFont="1" applyBorder="1" applyAlignment="1">
      <alignment horizontal="left" vertical="top" wrapText="1"/>
    </xf>
    <xf numFmtId="0" fontId="19" fillId="0" borderId="31" xfId="19" applyFont="1" applyBorder="1" applyAlignment="1">
      <alignment horizontal="left" vertical="top" wrapText="1"/>
    </xf>
    <xf numFmtId="0" fontId="18" fillId="0" borderId="31" xfId="19" applyFont="1" applyBorder="1" applyAlignment="1">
      <alignment horizontal="center" vertical="center"/>
    </xf>
    <xf numFmtId="0" fontId="20" fillId="0" borderId="0" xfId="19" applyFont="1" applyBorder="1" applyAlignment="1">
      <alignment horizontal="center" vertical="center" wrapText="1"/>
    </xf>
    <xf numFmtId="0" fontId="18" fillId="0" borderId="17" xfId="19" applyBorder="1" applyAlignment="1">
      <alignment horizontal="center" vertical="center" wrapText="1"/>
    </xf>
    <xf numFmtId="0" fontId="18" fillId="0" borderId="18" xfId="19" applyFont="1" applyBorder="1" applyAlignment="1">
      <alignment horizontal="center" vertical="center"/>
    </xf>
    <xf numFmtId="0" fontId="18" fillId="0" borderId="19" xfId="19" applyFont="1" applyBorder="1" applyAlignment="1">
      <alignment horizontal="center" vertical="center"/>
    </xf>
    <xf numFmtId="0" fontId="18" fillId="0" borderId="23" xfId="19" applyFont="1" applyBorder="1" applyAlignment="1">
      <alignment horizontal="center" vertical="center"/>
    </xf>
    <xf numFmtId="0" fontId="18" fillId="0" borderId="32" xfId="19" applyFont="1" applyBorder="1" applyAlignment="1">
      <alignment horizontal="center" vertical="center"/>
    </xf>
    <xf numFmtId="0" fontId="19" fillId="0" borderId="44" xfId="19" applyFont="1" applyBorder="1" applyAlignment="1">
      <alignment horizontal="center" wrapText="1"/>
    </xf>
    <xf numFmtId="0" fontId="18" fillId="0" borderId="20" xfId="19" applyFont="1" applyBorder="1" applyAlignment="1">
      <alignment horizontal="center" vertical="center"/>
    </xf>
    <xf numFmtId="0" fontId="18" fillId="0" borderId="21" xfId="19" applyFont="1" applyBorder="1" applyAlignment="1">
      <alignment horizontal="center" vertical="center"/>
    </xf>
    <xf numFmtId="0" fontId="19" fillId="0" borderId="24" xfId="19" applyFont="1" applyBorder="1" applyAlignment="1">
      <alignment horizontal="center" wrapText="1"/>
    </xf>
    <xf numFmtId="0" fontId="18" fillId="0" borderId="25" xfId="19" applyFont="1" applyBorder="1" applyAlignment="1">
      <alignment horizontal="center" vertical="center"/>
    </xf>
    <xf numFmtId="0" fontId="18" fillId="0" borderId="26" xfId="19" applyFont="1" applyBorder="1" applyAlignment="1">
      <alignment horizontal="center" vertical="center"/>
    </xf>
    <xf numFmtId="0" fontId="19" fillId="0" borderId="28" xfId="19" applyFont="1" applyBorder="1" applyAlignment="1">
      <alignment horizontal="center" wrapText="1"/>
    </xf>
    <xf numFmtId="0" fontId="18" fillId="0" borderId="29" xfId="19" applyFont="1" applyBorder="1" applyAlignment="1">
      <alignment horizontal="center" vertical="center"/>
    </xf>
    <xf numFmtId="0" fontId="23" fillId="0" borderId="0" xfId="20" applyFont="1" applyBorder="1" applyAlignment="1">
      <alignment horizontal="left" vertical="top" wrapText="1"/>
    </xf>
    <xf numFmtId="0" fontId="22" fillId="0" borderId="0" xfId="20" applyFont="1" applyBorder="1" applyAlignment="1">
      <alignment horizontal="center" vertical="center"/>
    </xf>
    <xf numFmtId="0" fontId="23" fillId="0" borderId="31" xfId="20" applyFont="1" applyBorder="1" applyAlignment="1">
      <alignment horizontal="left" vertical="top" wrapText="1"/>
    </xf>
    <xf numFmtId="0" fontId="22" fillId="0" borderId="31" xfId="20" applyFont="1" applyBorder="1" applyAlignment="1">
      <alignment horizontal="center" vertical="center"/>
    </xf>
    <xf numFmtId="0" fontId="20" fillId="0" borderId="0" xfId="20" applyFont="1" applyBorder="1" applyAlignment="1">
      <alignment horizontal="center" vertical="center" wrapText="1"/>
    </xf>
    <xf numFmtId="0" fontId="22" fillId="0" borderId="17" xfId="20" applyBorder="1" applyAlignment="1">
      <alignment horizontal="center" vertical="center" wrapText="1"/>
    </xf>
    <xf numFmtId="0" fontId="22" fillId="0" borderId="18" xfId="20" applyFont="1" applyBorder="1" applyAlignment="1">
      <alignment horizontal="center" vertical="center"/>
    </xf>
    <xf numFmtId="0" fontId="22" fillId="0" borderId="19" xfId="20" applyFont="1" applyBorder="1" applyAlignment="1">
      <alignment horizontal="center" vertical="center"/>
    </xf>
    <xf numFmtId="0" fontId="22" fillId="0" borderId="22" xfId="20" applyFont="1" applyBorder="1" applyAlignment="1">
      <alignment horizontal="center" vertical="center"/>
    </xf>
    <xf numFmtId="0" fontId="22" fillId="0" borderId="23" xfId="20" applyFont="1" applyBorder="1" applyAlignment="1">
      <alignment horizontal="center" vertical="center"/>
    </xf>
    <xf numFmtId="0" fontId="22" fillId="0" borderId="30" xfId="20" applyFont="1" applyBorder="1" applyAlignment="1">
      <alignment horizontal="center" vertical="center"/>
    </xf>
    <xf numFmtId="0" fontId="22" fillId="0" borderId="32" xfId="20" applyFont="1" applyBorder="1" applyAlignment="1">
      <alignment horizontal="center" vertical="center"/>
    </xf>
    <xf numFmtId="0" fontId="23" fillId="0" borderId="44" xfId="20" applyFont="1" applyBorder="1" applyAlignment="1">
      <alignment horizontal="center" wrapText="1"/>
    </xf>
    <xf numFmtId="0" fontId="22" fillId="0" borderId="20" xfId="20" applyFont="1" applyBorder="1" applyAlignment="1">
      <alignment horizontal="center" vertical="center"/>
    </xf>
    <xf numFmtId="0" fontId="22" fillId="0" borderId="21" xfId="20" applyFont="1" applyBorder="1" applyAlignment="1">
      <alignment horizontal="center" vertical="center"/>
    </xf>
    <xf numFmtId="0" fontId="23" fillId="0" borderId="24" xfId="20" applyFont="1" applyBorder="1" applyAlignment="1">
      <alignment horizontal="center" wrapText="1"/>
    </xf>
    <xf numFmtId="0" fontId="22" fillId="0" borderId="25" xfId="20" applyFont="1" applyBorder="1" applyAlignment="1">
      <alignment horizontal="center" vertical="center"/>
    </xf>
    <xf numFmtId="0" fontId="22" fillId="0" borderId="26" xfId="20" applyFont="1" applyBorder="1" applyAlignment="1">
      <alignment horizontal="center" vertical="center"/>
    </xf>
    <xf numFmtId="0" fontId="23" fillId="0" borderId="28" xfId="20" applyFont="1" applyBorder="1" applyAlignment="1">
      <alignment horizontal="center" wrapText="1"/>
    </xf>
    <xf numFmtId="0" fontId="22" fillId="0" borderId="29" xfId="20" applyFont="1" applyBorder="1" applyAlignment="1">
      <alignment horizontal="center" vertical="center"/>
    </xf>
    <xf numFmtId="0" fontId="23" fillId="0" borderId="36" xfId="20" applyFont="1" applyBorder="1" applyAlignment="1">
      <alignment horizontal="left" vertical="top" wrapText="1"/>
    </xf>
    <xf numFmtId="0" fontId="23" fillId="0" borderId="18" xfId="20" applyFont="1" applyBorder="1" applyAlignment="1">
      <alignment horizontal="left" vertical="top" wrapText="1"/>
    </xf>
    <xf numFmtId="0" fontId="19" fillId="0" borderId="36" xfId="23" applyFont="1" applyBorder="1" applyAlignment="1">
      <alignment horizontal="left" vertical="top" wrapText="1"/>
    </xf>
    <xf numFmtId="0" fontId="18" fillId="0" borderId="22" xfId="23" applyFont="1" applyBorder="1" applyAlignment="1">
      <alignment horizontal="center" vertical="center"/>
    </xf>
    <xf numFmtId="0" fontId="18" fillId="0" borderId="30" xfId="23" applyFont="1" applyBorder="1" applyAlignment="1">
      <alignment horizontal="center" vertical="center"/>
    </xf>
    <xf numFmtId="0" fontId="19" fillId="0" borderId="18" xfId="23" applyFont="1" applyBorder="1" applyAlignment="1">
      <alignment horizontal="left" vertical="top" wrapText="1"/>
    </xf>
    <xf numFmtId="0" fontId="18" fillId="0" borderId="0" xfId="23" applyFont="1" applyBorder="1" applyAlignment="1">
      <alignment horizontal="center" vertical="center"/>
    </xf>
    <xf numFmtId="0" fontId="19" fillId="0" borderId="0" xfId="23" applyFont="1" applyBorder="1" applyAlignment="1">
      <alignment horizontal="left" vertical="top" wrapText="1"/>
    </xf>
    <xf numFmtId="0" fontId="20" fillId="0" borderId="0" xfId="23" applyFont="1" applyBorder="1" applyAlignment="1">
      <alignment horizontal="center" vertical="center" wrapText="1"/>
    </xf>
    <xf numFmtId="0" fontId="18" fillId="0" borderId="17" xfId="23" applyBorder="1" applyAlignment="1">
      <alignment horizontal="center" vertical="center" wrapText="1"/>
    </xf>
    <xf numFmtId="0" fontId="18" fillId="0" borderId="18" xfId="23" applyFont="1" applyBorder="1" applyAlignment="1">
      <alignment horizontal="center" vertical="center"/>
    </xf>
    <xf numFmtId="0" fontId="18" fillId="0" borderId="19" xfId="23" applyFont="1" applyBorder="1" applyAlignment="1">
      <alignment horizontal="center" vertical="center"/>
    </xf>
    <xf numFmtId="0" fontId="18" fillId="0" borderId="23" xfId="23" applyFont="1" applyBorder="1" applyAlignment="1">
      <alignment horizontal="center" vertical="center"/>
    </xf>
    <xf numFmtId="0" fontId="18" fillId="0" borderId="31" xfId="23" applyFont="1" applyBorder="1" applyAlignment="1">
      <alignment horizontal="center" vertical="center"/>
    </xf>
    <xf numFmtId="0" fontId="18" fillId="0" borderId="32" xfId="23" applyFont="1" applyBorder="1" applyAlignment="1">
      <alignment horizontal="center" vertical="center"/>
    </xf>
    <xf numFmtId="0" fontId="19" fillId="0" borderId="44" xfId="23" applyFont="1" applyBorder="1" applyAlignment="1">
      <alignment horizontal="center" wrapText="1"/>
    </xf>
    <xf numFmtId="0" fontId="18" fillId="0" borderId="20" xfId="23" applyFont="1" applyBorder="1" applyAlignment="1">
      <alignment horizontal="center" vertical="center"/>
    </xf>
    <xf numFmtId="0" fontId="18" fillId="0" borderId="21" xfId="23" applyFont="1" applyBorder="1" applyAlignment="1">
      <alignment horizontal="center" vertical="center"/>
    </xf>
    <xf numFmtId="0" fontId="19" fillId="0" borderId="24" xfId="23" applyFont="1" applyBorder="1" applyAlignment="1">
      <alignment horizontal="center" wrapText="1"/>
    </xf>
    <xf numFmtId="0" fontId="18" fillId="0" borderId="25" xfId="23" applyFont="1" applyBorder="1" applyAlignment="1">
      <alignment horizontal="center" vertical="center"/>
    </xf>
    <xf numFmtId="0" fontId="18" fillId="0" borderId="26" xfId="23" applyFont="1" applyBorder="1" applyAlignment="1">
      <alignment horizontal="center" vertical="center"/>
    </xf>
    <xf numFmtId="0" fontId="19" fillId="0" borderId="28" xfId="23" applyFont="1" applyBorder="1" applyAlignment="1">
      <alignment horizontal="center" wrapText="1"/>
    </xf>
    <xf numFmtId="0" fontId="18" fillId="0" borderId="29" xfId="23" applyFont="1" applyBorder="1" applyAlignment="1">
      <alignment horizontal="center" vertical="center"/>
    </xf>
    <xf numFmtId="0" fontId="19" fillId="0" borderId="31" xfId="23" applyFont="1" applyBorder="1" applyAlignment="1">
      <alignment horizontal="left" vertical="top" wrapText="1"/>
    </xf>
    <xf numFmtId="0" fontId="19" fillId="0" borderId="0" xfId="24" applyFont="1" applyBorder="1" applyAlignment="1">
      <alignment horizontal="left" vertical="top" wrapText="1"/>
    </xf>
    <xf numFmtId="0" fontId="18" fillId="0" borderId="0" xfId="24" applyFont="1" applyBorder="1" applyAlignment="1">
      <alignment horizontal="center" vertical="center"/>
    </xf>
    <xf numFmtId="0" fontId="19" fillId="0" borderId="31" xfId="24" applyFont="1" applyBorder="1" applyAlignment="1">
      <alignment horizontal="left" vertical="top" wrapText="1"/>
    </xf>
    <xf numFmtId="0" fontId="18" fillId="0" borderId="31" xfId="24" applyFont="1" applyBorder="1" applyAlignment="1">
      <alignment horizontal="center" vertical="center"/>
    </xf>
    <xf numFmtId="0" fontId="20" fillId="0" borderId="0" xfId="24" applyFont="1" applyBorder="1" applyAlignment="1">
      <alignment horizontal="center" vertical="center" wrapText="1"/>
    </xf>
    <xf numFmtId="0" fontId="18" fillId="0" borderId="17" xfId="24" applyBorder="1" applyAlignment="1">
      <alignment horizontal="center" vertical="center" wrapText="1"/>
    </xf>
    <xf numFmtId="0" fontId="18" fillId="0" borderId="18" xfId="24" applyFont="1" applyBorder="1" applyAlignment="1">
      <alignment horizontal="center" vertical="center"/>
    </xf>
    <xf numFmtId="0" fontId="18" fillId="0" borderId="19" xfId="24" applyFont="1" applyBorder="1" applyAlignment="1">
      <alignment horizontal="center" vertical="center"/>
    </xf>
    <xf numFmtId="0" fontId="18" fillId="0" borderId="22" xfId="24" applyFont="1" applyBorder="1" applyAlignment="1">
      <alignment horizontal="center" vertical="center"/>
    </xf>
    <xf numFmtId="0" fontId="18" fillId="0" borderId="23" xfId="24" applyFont="1" applyBorder="1" applyAlignment="1">
      <alignment horizontal="center" vertical="center"/>
    </xf>
    <xf numFmtId="0" fontId="18" fillId="0" borderId="30" xfId="24" applyFont="1" applyBorder="1" applyAlignment="1">
      <alignment horizontal="center" vertical="center"/>
    </xf>
    <xf numFmtId="0" fontId="18" fillId="0" borderId="32" xfId="24" applyFont="1" applyBorder="1" applyAlignment="1">
      <alignment horizontal="center" vertical="center"/>
    </xf>
    <xf numFmtId="0" fontId="19" fillId="0" borderId="44" xfId="24" applyFont="1" applyBorder="1" applyAlignment="1">
      <alignment horizontal="center" wrapText="1"/>
    </xf>
    <xf numFmtId="0" fontId="18" fillId="0" borderId="20" xfId="24" applyFont="1" applyBorder="1" applyAlignment="1">
      <alignment horizontal="center" vertical="center"/>
    </xf>
    <xf numFmtId="0" fontId="18" fillId="0" borderId="21" xfId="24" applyFont="1" applyBorder="1" applyAlignment="1">
      <alignment horizontal="center" vertical="center"/>
    </xf>
    <xf numFmtId="0" fontId="19" fillId="0" borderId="24" xfId="24" applyFont="1" applyBorder="1" applyAlignment="1">
      <alignment horizontal="center" wrapText="1"/>
    </xf>
    <xf numFmtId="0" fontId="18" fillId="0" borderId="25" xfId="24" applyFont="1" applyBorder="1" applyAlignment="1">
      <alignment horizontal="center" vertical="center"/>
    </xf>
    <xf numFmtId="0" fontId="18" fillId="0" borderId="26" xfId="24" applyFont="1" applyBorder="1" applyAlignment="1">
      <alignment horizontal="center" vertical="center"/>
    </xf>
    <xf numFmtId="0" fontId="19" fillId="0" borderId="28" xfId="24" applyFont="1" applyBorder="1" applyAlignment="1">
      <alignment horizontal="center" wrapText="1"/>
    </xf>
    <xf numFmtId="0" fontId="18" fillId="0" borderId="29" xfId="24" applyFont="1" applyBorder="1" applyAlignment="1">
      <alignment horizontal="center" vertical="center"/>
    </xf>
    <xf numFmtId="0" fontId="19" fillId="0" borderId="36" xfId="24" applyFont="1" applyBorder="1" applyAlignment="1">
      <alignment horizontal="left" vertical="top" wrapText="1"/>
    </xf>
    <xf numFmtId="0" fontId="19" fillId="0" borderId="18" xfId="24" applyFont="1" applyBorder="1" applyAlignment="1">
      <alignment horizontal="left" vertical="top" wrapText="1"/>
    </xf>
  </cellXfs>
  <cellStyles count="25">
    <cellStyle name="Normal" xfId="0" builtinId="0"/>
    <cellStyle name="Normal_Sheet1" xfId="22"/>
    <cellStyle name="Normal_Sheet1_1" xfId="1"/>
    <cellStyle name="Normal_Sheet2_1" xfId="19"/>
    <cellStyle name="Normal_Sheet3" xfId="20"/>
    <cellStyle name="Normal_Sheet4" xfId="23"/>
    <cellStyle name="Normal_Sheet5" xfId="24"/>
    <cellStyle name="Normal_ورقة1" xfId="21"/>
    <cellStyle name="style1463003169556" xfId="17"/>
    <cellStyle name="style1463003169590" xfId="18"/>
    <cellStyle name="style1463003169623" xfId="7"/>
    <cellStyle name="style1463003169655" xfId="13"/>
    <cellStyle name="style1463003169810" xfId="8"/>
    <cellStyle name="style1463003169851" xfId="9"/>
    <cellStyle name="style1463003169890" xfId="10"/>
    <cellStyle name="style1463003169965" xfId="2"/>
    <cellStyle name="style1463003170012" xfId="3"/>
    <cellStyle name="style1463003170058" xfId="14"/>
    <cellStyle name="style1463003170216" xfId="15"/>
    <cellStyle name="style1463003170253" xfId="4"/>
    <cellStyle name="style1463003170410" xfId="5"/>
    <cellStyle name="style1463003170451" xfId="6"/>
    <cellStyle name="style1463003170815" xfId="11"/>
    <cellStyle name="style1463003170846" xfId="12"/>
    <cellStyle name="style1463003170879" xfId="1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1"/>
  <sheetViews>
    <sheetView tabSelected="1" view="pageBreakPreview" zoomScale="95" zoomScaleSheetLayoutView="95" workbookViewId="0">
      <selection activeCell="K10" sqref="K10"/>
    </sheetView>
  </sheetViews>
  <sheetFormatPr defaultRowHeight="18.600000000000001" customHeight="1"/>
  <cols>
    <col min="1" max="1" width="20.5703125" style="2" customWidth="1"/>
    <col min="2" max="2" width="18.42578125" style="2" customWidth="1"/>
    <col min="3" max="3" width="15.5703125" style="2" customWidth="1"/>
    <col min="4" max="4" width="16.42578125" style="2" customWidth="1"/>
    <col min="5" max="5" width="17.140625" style="2" customWidth="1"/>
    <col min="6" max="6" width="16.42578125" style="2" customWidth="1"/>
    <col min="7" max="7" width="13" style="2" customWidth="1"/>
    <col min="8" max="8" width="20.28515625" style="3" customWidth="1"/>
    <col min="9" max="16384" width="9.140625" style="2"/>
  </cols>
  <sheetData>
    <row r="1" spans="1:8" ht="18.75" customHeight="1">
      <c r="A1" s="192" t="s">
        <v>104</v>
      </c>
      <c r="B1" s="192"/>
      <c r="C1" s="192"/>
      <c r="D1" s="192"/>
      <c r="E1" s="192"/>
      <c r="F1" s="192"/>
      <c r="G1" s="192"/>
      <c r="H1" s="192"/>
    </row>
    <row r="2" spans="1:8" ht="18.75" customHeight="1">
      <c r="A2" s="193" t="s">
        <v>105</v>
      </c>
      <c r="B2" s="193"/>
      <c r="C2" s="193"/>
      <c r="D2" s="193"/>
      <c r="E2" s="193"/>
      <c r="F2" s="193"/>
      <c r="G2" s="193"/>
      <c r="H2" s="193"/>
    </row>
    <row r="3" spans="1:8" ht="12.75">
      <c r="A3" s="193"/>
      <c r="B3" s="193"/>
      <c r="C3" s="193"/>
      <c r="D3" s="193"/>
      <c r="E3" s="193"/>
      <c r="F3" s="193"/>
      <c r="G3" s="193"/>
      <c r="H3" s="193"/>
    </row>
    <row r="4" spans="1:8" ht="6.75" customHeight="1">
      <c r="A4" s="194"/>
      <c r="B4" s="194"/>
      <c r="C4" s="194"/>
      <c r="D4" s="194"/>
      <c r="E4" s="194"/>
      <c r="F4" s="194"/>
      <c r="G4" s="194"/>
      <c r="H4" s="194"/>
    </row>
    <row r="5" spans="1:8" s="4" customFormat="1" ht="17.25" customHeight="1">
      <c r="A5" s="180" t="s">
        <v>31</v>
      </c>
      <c r="B5" s="80" t="s">
        <v>48</v>
      </c>
      <c r="C5" s="79" t="s">
        <v>24</v>
      </c>
      <c r="D5" s="187" t="s">
        <v>20</v>
      </c>
      <c r="E5" s="188"/>
      <c r="F5" s="185" t="s">
        <v>23</v>
      </c>
      <c r="G5" s="186"/>
      <c r="H5" s="189" t="s">
        <v>30</v>
      </c>
    </row>
    <row r="6" spans="1:8" s="4" customFormat="1" ht="19.5" customHeight="1">
      <c r="A6" s="181"/>
      <c r="B6" s="7" t="s">
        <v>0</v>
      </c>
      <c r="C6" s="7" t="s">
        <v>1</v>
      </c>
      <c r="D6" s="7" t="s">
        <v>0</v>
      </c>
      <c r="E6" s="7" t="s">
        <v>26</v>
      </c>
      <c r="F6" s="7" t="s">
        <v>49</v>
      </c>
      <c r="G6" s="7" t="s">
        <v>1</v>
      </c>
      <c r="H6" s="190"/>
    </row>
    <row r="7" spans="1:8" s="4" customFormat="1" ht="24" customHeight="1">
      <c r="A7" s="182"/>
      <c r="B7" s="8" t="s">
        <v>51</v>
      </c>
      <c r="C7" s="8" t="s">
        <v>29</v>
      </c>
      <c r="D7" s="8" t="s">
        <v>50</v>
      </c>
      <c r="E7" s="8" t="s">
        <v>28</v>
      </c>
      <c r="F7" s="8" t="s">
        <v>27</v>
      </c>
      <c r="G7" s="8" t="s">
        <v>29</v>
      </c>
      <c r="H7" s="191"/>
    </row>
    <row r="8" spans="1:8" s="5" customFormat="1" ht="17.25" customHeight="1">
      <c r="A8" s="13" t="s">
        <v>2</v>
      </c>
      <c r="B8" s="84"/>
      <c r="C8" s="85"/>
      <c r="D8" s="85"/>
      <c r="E8" s="86"/>
      <c r="F8" s="85"/>
      <c r="G8" s="89"/>
      <c r="H8" s="16" t="s">
        <v>3</v>
      </c>
    </row>
    <row r="9" spans="1:8" s="6" customFormat="1" ht="17.25" customHeight="1">
      <c r="A9" s="21" t="s">
        <v>36</v>
      </c>
      <c r="B9" s="91">
        <v>1</v>
      </c>
      <c r="C9" s="166">
        <v>12</v>
      </c>
      <c r="D9" s="93">
        <v>0.8571428571428571</v>
      </c>
      <c r="E9" s="94">
        <v>0.75000000000000011</v>
      </c>
      <c r="F9" s="166">
        <v>21.000000000000004</v>
      </c>
      <c r="G9" s="90">
        <v>28</v>
      </c>
      <c r="H9" s="23" t="s">
        <v>32</v>
      </c>
    </row>
    <row r="10" spans="1:8" s="6" customFormat="1" ht="17.25" customHeight="1">
      <c r="A10" s="21" t="s">
        <v>37</v>
      </c>
      <c r="B10" s="91">
        <v>1</v>
      </c>
      <c r="C10" s="166">
        <v>9</v>
      </c>
      <c r="D10" s="93">
        <v>1.0243902439024393</v>
      </c>
      <c r="E10" s="94">
        <v>0.97073170731707359</v>
      </c>
      <c r="F10" s="166">
        <v>199.00000000000009</v>
      </c>
      <c r="G10" s="90">
        <v>205</v>
      </c>
      <c r="H10" s="24" t="s">
        <v>52</v>
      </c>
    </row>
    <row r="11" spans="1:8" s="6" customFormat="1" ht="17.25" customHeight="1">
      <c r="A11" s="21" t="s">
        <v>38</v>
      </c>
      <c r="B11" s="91">
        <v>1</v>
      </c>
      <c r="C11" s="166">
        <v>10</v>
      </c>
      <c r="D11" s="93">
        <v>1.0869565217391313</v>
      </c>
      <c r="E11" s="94">
        <v>1.0700483091787438</v>
      </c>
      <c r="F11" s="166">
        <v>442.99999999999994</v>
      </c>
      <c r="G11" s="90">
        <v>414</v>
      </c>
      <c r="H11" s="24" t="s">
        <v>53</v>
      </c>
    </row>
    <row r="12" spans="1:8" s="6" customFormat="1" ht="17.25" customHeight="1">
      <c r="A12" s="21" t="s">
        <v>39</v>
      </c>
      <c r="B12" s="91">
        <v>1.4</v>
      </c>
      <c r="C12" s="166">
        <v>47</v>
      </c>
      <c r="D12" s="93">
        <v>1.8063380281690158</v>
      </c>
      <c r="E12" s="94">
        <v>1.8010563380281697</v>
      </c>
      <c r="F12" s="166">
        <v>1023.0000000000003</v>
      </c>
      <c r="G12" s="90">
        <v>568</v>
      </c>
      <c r="H12" s="24" t="s">
        <v>54</v>
      </c>
    </row>
    <row r="13" spans="1:8" s="6" customFormat="1" ht="17.25" customHeight="1">
      <c r="A13" s="21" t="s">
        <v>40</v>
      </c>
      <c r="B13" s="91">
        <v>1.8</v>
      </c>
      <c r="C13" s="166">
        <v>27</v>
      </c>
      <c r="D13" s="93">
        <v>3.0779220779220773</v>
      </c>
      <c r="E13" s="94">
        <v>4.4000000000000004</v>
      </c>
      <c r="F13" s="166">
        <v>1006</v>
      </c>
      <c r="G13" s="90">
        <v>230</v>
      </c>
      <c r="H13" s="24" t="s">
        <v>55</v>
      </c>
    </row>
    <row r="14" spans="1:8" s="6" customFormat="1" ht="17.25" customHeight="1">
      <c r="A14" s="22" t="s">
        <v>41</v>
      </c>
      <c r="B14" s="91">
        <v>6.1</v>
      </c>
      <c r="C14" s="166">
        <v>9</v>
      </c>
      <c r="D14" s="93">
        <v>6.86</v>
      </c>
      <c r="E14" s="94">
        <v>17.5</v>
      </c>
      <c r="F14" s="166">
        <v>891</v>
      </c>
      <c r="G14" s="90">
        <v>51</v>
      </c>
      <c r="H14" s="24" t="s">
        <v>33</v>
      </c>
    </row>
    <row r="15" spans="1:8" s="5" customFormat="1" ht="17.25" customHeight="1">
      <c r="A15" s="14" t="s">
        <v>4</v>
      </c>
      <c r="B15" s="96"/>
      <c r="C15" s="92"/>
      <c r="D15" s="97"/>
      <c r="E15" s="94"/>
      <c r="F15" s="95"/>
      <c r="G15" s="88"/>
      <c r="H15" s="17" t="s">
        <v>5</v>
      </c>
    </row>
    <row r="16" spans="1:8" s="5" customFormat="1" ht="17.25" customHeight="1">
      <c r="A16" s="11" t="s">
        <v>42</v>
      </c>
      <c r="B16" s="98">
        <v>1</v>
      </c>
      <c r="C16" s="167">
        <v>3</v>
      </c>
      <c r="D16" s="99">
        <v>0.66666666666666663</v>
      </c>
      <c r="E16" s="100">
        <v>0.33333333333333331</v>
      </c>
      <c r="F16" s="167">
        <v>1</v>
      </c>
      <c r="G16" s="88">
        <v>3</v>
      </c>
      <c r="H16" s="12" t="s">
        <v>34</v>
      </c>
    </row>
    <row r="17" spans="1:8" s="5" customFormat="1" ht="17.25" customHeight="1">
      <c r="A17" s="11" t="s">
        <v>43</v>
      </c>
      <c r="B17" s="98">
        <v>1</v>
      </c>
      <c r="C17" s="167">
        <v>1</v>
      </c>
      <c r="D17" s="99">
        <v>1.0161290322580647</v>
      </c>
      <c r="E17" s="100">
        <v>1.0161290322580647</v>
      </c>
      <c r="F17" s="167">
        <v>63.000000000000014</v>
      </c>
      <c r="G17" s="88">
        <v>62</v>
      </c>
      <c r="H17" s="12" t="s">
        <v>56</v>
      </c>
    </row>
    <row r="18" spans="1:8" s="5" customFormat="1" ht="17.25" customHeight="1">
      <c r="A18" s="11" t="s">
        <v>44</v>
      </c>
      <c r="B18" s="98">
        <v>0</v>
      </c>
      <c r="C18" s="167">
        <v>0</v>
      </c>
      <c r="D18" s="99">
        <v>1.0285714285714285</v>
      </c>
      <c r="E18" s="100">
        <v>1.0428571428571429</v>
      </c>
      <c r="F18" s="167">
        <v>73</v>
      </c>
      <c r="G18" s="88">
        <v>70</v>
      </c>
      <c r="H18" s="12" t="s">
        <v>57</v>
      </c>
    </row>
    <row r="19" spans="1:8" s="5" customFormat="1" ht="17.25" customHeight="1">
      <c r="A19" s="11" t="s">
        <v>45</v>
      </c>
      <c r="B19" s="98">
        <v>1.5714285714285714</v>
      </c>
      <c r="C19" s="167">
        <v>7</v>
      </c>
      <c r="D19" s="99">
        <v>1.8166666666666664</v>
      </c>
      <c r="E19" s="100">
        <v>1.9333333333333329</v>
      </c>
      <c r="F19" s="167">
        <v>115.99999999999997</v>
      </c>
      <c r="G19" s="88">
        <v>60</v>
      </c>
      <c r="H19" s="12" t="s">
        <v>58</v>
      </c>
    </row>
    <row r="20" spans="1:8" s="5" customFormat="1" ht="17.25" customHeight="1">
      <c r="A20" s="11" t="s">
        <v>46</v>
      </c>
      <c r="B20" s="98">
        <v>1.5</v>
      </c>
      <c r="C20" s="167">
        <v>2</v>
      </c>
      <c r="D20" s="99">
        <v>3.0909090909090908</v>
      </c>
      <c r="E20" s="100">
        <v>3.6818181818181817</v>
      </c>
      <c r="F20" s="167">
        <v>81</v>
      </c>
      <c r="G20" s="88">
        <v>22</v>
      </c>
      <c r="H20" s="12" t="s">
        <v>59</v>
      </c>
    </row>
    <row r="21" spans="1:8" s="5" customFormat="1" ht="17.25" customHeight="1">
      <c r="A21" s="9" t="s">
        <v>47</v>
      </c>
      <c r="B21" s="98">
        <v>0</v>
      </c>
      <c r="C21" s="167">
        <v>0</v>
      </c>
      <c r="D21" s="99">
        <v>6.625</v>
      </c>
      <c r="E21" s="100">
        <v>11.875</v>
      </c>
      <c r="F21" s="167">
        <v>95</v>
      </c>
      <c r="G21" s="88">
        <v>8</v>
      </c>
      <c r="H21" s="12" t="s">
        <v>35</v>
      </c>
    </row>
    <row r="22" spans="1:8" s="5" customFormat="1" ht="17.25" customHeight="1">
      <c r="A22" s="14" t="s">
        <v>6</v>
      </c>
      <c r="B22" s="168"/>
      <c r="C22" s="101"/>
      <c r="D22" s="99"/>
      <c r="E22" s="100"/>
      <c r="F22" s="169"/>
      <c r="G22" s="88"/>
      <c r="H22" s="17" t="s">
        <v>7</v>
      </c>
    </row>
    <row r="23" spans="1:8" s="5" customFormat="1" ht="17.25" customHeight="1">
      <c r="A23" s="11" t="s">
        <v>42</v>
      </c>
      <c r="B23" s="98">
        <v>0</v>
      </c>
      <c r="C23" s="167">
        <v>0</v>
      </c>
      <c r="D23" s="99">
        <v>0</v>
      </c>
      <c r="E23" s="100">
        <v>0</v>
      </c>
      <c r="F23" s="167">
        <v>0</v>
      </c>
      <c r="G23" s="88">
        <v>0</v>
      </c>
      <c r="H23" s="12" t="s">
        <v>34</v>
      </c>
    </row>
    <row r="24" spans="1:8" s="5" customFormat="1" ht="17.25" customHeight="1">
      <c r="A24" s="11" t="s">
        <v>43</v>
      </c>
      <c r="B24" s="98">
        <v>0</v>
      </c>
      <c r="C24" s="167">
        <v>0</v>
      </c>
      <c r="D24" s="99">
        <v>1</v>
      </c>
      <c r="E24" s="100">
        <v>1</v>
      </c>
      <c r="F24" s="167">
        <v>6</v>
      </c>
      <c r="G24" s="88">
        <v>6</v>
      </c>
      <c r="H24" s="12" t="s">
        <v>56</v>
      </c>
    </row>
    <row r="25" spans="1:8" s="5" customFormat="1" ht="17.25" customHeight="1">
      <c r="A25" s="11" t="s">
        <v>44</v>
      </c>
      <c r="B25" s="98">
        <v>0</v>
      </c>
      <c r="C25" s="167">
        <v>0</v>
      </c>
      <c r="D25" s="99">
        <v>1.0909090909090913</v>
      </c>
      <c r="E25" s="100">
        <v>1.060606060606061</v>
      </c>
      <c r="F25" s="167">
        <v>35.000000000000014</v>
      </c>
      <c r="G25" s="88">
        <v>33</v>
      </c>
      <c r="H25" s="12" t="s">
        <v>57</v>
      </c>
    </row>
    <row r="26" spans="1:8" s="5" customFormat="1" ht="17.25" customHeight="1">
      <c r="A26" s="11" t="s">
        <v>45</v>
      </c>
      <c r="B26" s="98">
        <v>1.6666666666666667</v>
      </c>
      <c r="C26" s="167">
        <v>3</v>
      </c>
      <c r="D26" s="99">
        <v>1.7948717948717949</v>
      </c>
      <c r="E26" s="100">
        <v>1.5384615384615388</v>
      </c>
      <c r="F26" s="167">
        <v>60.000000000000014</v>
      </c>
      <c r="G26" s="88">
        <v>39</v>
      </c>
      <c r="H26" s="12" t="s">
        <v>58</v>
      </c>
    </row>
    <row r="27" spans="1:8" s="5" customFormat="1" ht="17.25" customHeight="1">
      <c r="A27" s="11" t="s">
        <v>46</v>
      </c>
      <c r="B27" s="98">
        <v>2</v>
      </c>
      <c r="C27" s="167">
        <v>1</v>
      </c>
      <c r="D27" s="99">
        <v>2.5</v>
      </c>
      <c r="E27" s="100">
        <v>3.8333333333333335</v>
      </c>
      <c r="F27" s="167">
        <v>23</v>
      </c>
      <c r="G27" s="88">
        <v>6</v>
      </c>
      <c r="H27" s="12" t="s">
        <v>59</v>
      </c>
    </row>
    <row r="28" spans="1:8" s="5" customFormat="1" ht="17.25" customHeight="1">
      <c r="A28" s="9" t="s">
        <v>47</v>
      </c>
      <c r="B28" s="170">
        <v>0</v>
      </c>
      <c r="C28" s="171">
        <v>0</v>
      </c>
      <c r="D28" s="172">
        <v>0</v>
      </c>
      <c r="E28" s="173">
        <v>0</v>
      </c>
      <c r="F28" s="171">
        <v>0</v>
      </c>
      <c r="G28" s="174">
        <v>0</v>
      </c>
      <c r="H28" s="18" t="s">
        <v>35</v>
      </c>
    </row>
    <row r="29" spans="1:8" s="5" customFormat="1" ht="17.25" customHeight="1">
      <c r="A29" s="183" t="s">
        <v>100</v>
      </c>
      <c r="B29" s="177"/>
      <c r="C29" s="177"/>
      <c r="D29" s="177"/>
      <c r="E29" s="178" t="s">
        <v>97</v>
      </c>
      <c r="F29" s="178"/>
      <c r="G29" s="178"/>
      <c r="H29" s="179"/>
    </row>
    <row r="30" spans="1:8" ht="18.75" customHeight="1">
      <c r="A30" s="192" t="s">
        <v>106</v>
      </c>
      <c r="B30" s="192"/>
      <c r="C30" s="192"/>
      <c r="D30" s="192"/>
      <c r="E30" s="192"/>
      <c r="F30" s="192"/>
      <c r="G30" s="192"/>
      <c r="H30" s="192"/>
    </row>
    <row r="31" spans="1:8" ht="15">
      <c r="A31" s="193" t="s">
        <v>107</v>
      </c>
      <c r="B31" s="193"/>
      <c r="C31" s="193"/>
      <c r="D31" s="193"/>
      <c r="E31" s="193"/>
      <c r="F31" s="193"/>
      <c r="G31" s="193"/>
      <c r="H31" s="193"/>
    </row>
    <row r="32" spans="1:8" ht="6.75" customHeight="1">
      <c r="A32" s="184"/>
      <c r="B32" s="184"/>
      <c r="C32" s="184"/>
      <c r="D32" s="184"/>
      <c r="E32" s="184"/>
      <c r="F32" s="184"/>
      <c r="G32" s="184"/>
      <c r="H32" s="184"/>
    </row>
    <row r="33" spans="1:8" ht="17.25" customHeight="1">
      <c r="A33" s="180" t="s">
        <v>31</v>
      </c>
      <c r="B33" s="80" t="s">
        <v>48</v>
      </c>
      <c r="C33" s="79" t="s">
        <v>24</v>
      </c>
      <c r="D33" s="187" t="s">
        <v>20</v>
      </c>
      <c r="E33" s="188"/>
      <c r="F33" s="185" t="s">
        <v>23</v>
      </c>
      <c r="G33" s="186"/>
      <c r="H33" s="189" t="s">
        <v>30</v>
      </c>
    </row>
    <row r="34" spans="1:8" ht="17.25" customHeight="1">
      <c r="A34" s="181"/>
      <c r="B34" s="7" t="s">
        <v>0</v>
      </c>
      <c r="C34" s="7" t="s">
        <v>1</v>
      </c>
      <c r="D34" s="7" t="s">
        <v>0</v>
      </c>
      <c r="E34" s="7" t="s">
        <v>26</v>
      </c>
      <c r="F34" s="7" t="s">
        <v>49</v>
      </c>
      <c r="G34" s="7" t="s">
        <v>1</v>
      </c>
      <c r="H34" s="190"/>
    </row>
    <row r="35" spans="1:8" ht="25.5" customHeight="1">
      <c r="A35" s="182"/>
      <c r="B35" s="8" t="s">
        <v>51</v>
      </c>
      <c r="C35" s="8" t="s">
        <v>29</v>
      </c>
      <c r="D35" s="8" t="s">
        <v>50</v>
      </c>
      <c r="E35" s="8" t="s">
        <v>28</v>
      </c>
      <c r="F35" s="8" t="s">
        <v>27</v>
      </c>
      <c r="G35" s="8" t="s">
        <v>29</v>
      </c>
      <c r="H35" s="191"/>
    </row>
    <row r="36" spans="1:8" ht="17.25" customHeight="1">
      <c r="A36" s="13" t="s">
        <v>8</v>
      </c>
      <c r="B36" s="105"/>
      <c r="C36" s="106"/>
      <c r="D36" s="106"/>
      <c r="E36" s="107"/>
      <c r="F36" s="106"/>
      <c r="G36" s="87"/>
      <c r="H36" s="16" t="s">
        <v>9</v>
      </c>
    </row>
    <row r="37" spans="1:8" ht="17.25" customHeight="1">
      <c r="A37" s="11" t="s">
        <v>42</v>
      </c>
      <c r="B37" s="98">
        <v>0</v>
      </c>
      <c r="C37" s="167">
        <v>0</v>
      </c>
      <c r="D37" s="99">
        <v>1.6666666666666667</v>
      </c>
      <c r="E37" s="100">
        <v>1.6666666666666667</v>
      </c>
      <c r="F37" s="167">
        <v>5</v>
      </c>
      <c r="G37" s="88">
        <v>3</v>
      </c>
      <c r="H37" s="12" t="s">
        <v>34</v>
      </c>
    </row>
    <row r="38" spans="1:8" ht="17.25" customHeight="1">
      <c r="A38" s="11" t="s">
        <v>43</v>
      </c>
      <c r="B38" s="98">
        <v>0</v>
      </c>
      <c r="C38" s="167">
        <v>0</v>
      </c>
      <c r="D38" s="99">
        <v>1</v>
      </c>
      <c r="E38" s="100">
        <v>1</v>
      </c>
      <c r="F38" s="167">
        <v>17</v>
      </c>
      <c r="G38" s="88">
        <v>17</v>
      </c>
      <c r="H38" s="19" t="s">
        <v>56</v>
      </c>
    </row>
    <row r="39" spans="1:8" ht="17.25" customHeight="1">
      <c r="A39" s="11" t="s">
        <v>44</v>
      </c>
      <c r="B39" s="98">
        <v>1</v>
      </c>
      <c r="C39" s="167">
        <v>1</v>
      </c>
      <c r="D39" s="99">
        <v>1.0307692307692307</v>
      </c>
      <c r="E39" s="100">
        <v>1.0153846153846156</v>
      </c>
      <c r="F39" s="167">
        <v>66.000000000000014</v>
      </c>
      <c r="G39" s="88">
        <v>65</v>
      </c>
      <c r="H39" s="19" t="s">
        <v>57</v>
      </c>
    </row>
    <row r="40" spans="1:8" ht="17.25" customHeight="1">
      <c r="A40" s="11" t="s">
        <v>45</v>
      </c>
      <c r="B40" s="98">
        <v>2</v>
      </c>
      <c r="C40" s="167">
        <v>2</v>
      </c>
      <c r="D40" s="99">
        <v>1.8181818181818183</v>
      </c>
      <c r="E40" s="100">
        <v>1.8727272727272726</v>
      </c>
      <c r="F40" s="167">
        <v>102.99999999999999</v>
      </c>
      <c r="G40" s="88">
        <v>55</v>
      </c>
      <c r="H40" s="19" t="s">
        <v>58</v>
      </c>
    </row>
    <row r="41" spans="1:8" ht="17.25" customHeight="1">
      <c r="A41" s="11" t="s">
        <v>46</v>
      </c>
      <c r="B41" s="98">
        <v>0</v>
      </c>
      <c r="C41" s="167">
        <v>0</v>
      </c>
      <c r="D41" s="99">
        <v>3.0624999999999996</v>
      </c>
      <c r="E41" s="100">
        <v>3.7812500000000009</v>
      </c>
      <c r="F41" s="167">
        <v>121.00000000000003</v>
      </c>
      <c r="G41" s="88">
        <v>32</v>
      </c>
      <c r="H41" s="19" t="s">
        <v>59</v>
      </c>
    </row>
    <row r="42" spans="1:8" ht="17.25" customHeight="1">
      <c r="A42" s="9" t="s">
        <v>47</v>
      </c>
      <c r="B42" s="98">
        <v>0</v>
      </c>
      <c r="C42" s="167">
        <v>0</v>
      </c>
      <c r="D42" s="99">
        <v>5.25</v>
      </c>
      <c r="E42" s="100">
        <v>10.5</v>
      </c>
      <c r="F42" s="167">
        <v>42</v>
      </c>
      <c r="G42" s="88">
        <v>4</v>
      </c>
      <c r="H42" s="10" t="s">
        <v>35</v>
      </c>
    </row>
    <row r="43" spans="1:8" ht="17.25" customHeight="1">
      <c r="A43" s="14" t="s">
        <v>14</v>
      </c>
      <c r="B43" s="98"/>
      <c r="C43" s="167"/>
      <c r="D43" s="99"/>
      <c r="E43" s="100"/>
      <c r="F43" s="167"/>
      <c r="G43" s="88"/>
      <c r="H43" s="17" t="s">
        <v>15</v>
      </c>
    </row>
    <row r="44" spans="1:8" ht="17.25" customHeight="1">
      <c r="A44" s="11" t="s">
        <v>42</v>
      </c>
      <c r="B44" s="98">
        <v>1</v>
      </c>
      <c r="C44" s="167">
        <v>1</v>
      </c>
      <c r="D44" s="99">
        <v>0.72727272727272718</v>
      </c>
      <c r="E44" s="100">
        <v>0.54545454545454541</v>
      </c>
      <c r="F44" s="167">
        <v>6</v>
      </c>
      <c r="G44" s="88">
        <v>11</v>
      </c>
      <c r="H44" s="12" t="s">
        <v>34</v>
      </c>
    </row>
    <row r="45" spans="1:8" ht="17.25" customHeight="1">
      <c r="A45" s="11" t="s">
        <v>43</v>
      </c>
      <c r="B45" s="98">
        <v>1</v>
      </c>
      <c r="C45" s="167">
        <v>3</v>
      </c>
      <c r="D45" s="99">
        <v>1.0256410256410255</v>
      </c>
      <c r="E45" s="100">
        <v>0.87179487179487147</v>
      </c>
      <c r="F45" s="167">
        <v>33.999999999999986</v>
      </c>
      <c r="G45" s="88">
        <v>39</v>
      </c>
      <c r="H45" s="12" t="s">
        <v>56</v>
      </c>
    </row>
    <row r="46" spans="1:8" ht="17.25" customHeight="1">
      <c r="A46" s="11" t="s">
        <v>44</v>
      </c>
      <c r="B46" s="98">
        <v>1.3333333333333333</v>
      </c>
      <c r="C46" s="167">
        <v>3</v>
      </c>
      <c r="D46" s="99">
        <v>1.131313131313131</v>
      </c>
      <c r="E46" s="100">
        <v>1.0404040404040404</v>
      </c>
      <c r="F46" s="167">
        <v>103</v>
      </c>
      <c r="G46" s="88">
        <v>99</v>
      </c>
      <c r="H46" s="12" t="s">
        <v>57</v>
      </c>
    </row>
    <row r="47" spans="1:8" ht="16.5" customHeight="1">
      <c r="A47" s="11" t="s">
        <v>45</v>
      </c>
      <c r="B47" s="98">
        <v>1.333333333333333</v>
      </c>
      <c r="C47" s="167">
        <v>12</v>
      </c>
      <c r="D47" s="99">
        <v>1.8205128205128209</v>
      </c>
      <c r="E47" s="100">
        <v>1.7243589743589733</v>
      </c>
      <c r="F47" s="167">
        <v>268.99999999999983</v>
      </c>
      <c r="G47" s="88">
        <v>156</v>
      </c>
      <c r="H47" s="12" t="s">
        <v>58</v>
      </c>
    </row>
    <row r="48" spans="1:8" ht="17.25" customHeight="1">
      <c r="A48" s="11" t="s">
        <v>46</v>
      </c>
      <c r="B48" s="98">
        <v>2.5714285714285716</v>
      </c>
      <c r="C48" s="167">
        <v>7</v>
      </c>
      <c r="D48" s="99">
        <v>2.8305084745762707</v>
      </c>
      <c r="E48" s="100">
        <v>3.7288135593220342</v>
      </c>
      <c r="F48" s="167">
        <v>220.00000000000003</v>
      </c>
      <c r="G48" s="88">
        <v>59</v>
      </c>
      <c r="H48" s="12" t="s">
        <v>59</v>
      </c>
    </row>
    <row r="49" spans="1:8" ht="17.25" customHeight="1">
      <c r="A49" s="9" t="s">
        <v>47</v>
      </c>
      <c r="B49" s="98">
        <v>5</v>
      </c>
      <c r="C49" s="167">
        <v>1</v>
      </c>
      <c r="D49" s="99">
        <v>6</v>
      </c>
      <c r="E49" s="100">
        <v>16</v>
      </c>
      <c r="F49" s="167">
        <v>64</v>
      </c>
      <c r="G49" s="88">
        <v>4</v>
      </c>
      <c r="H49" s="12" t="s">
        <v>35</v>
      </c>
    </row>
    <row r="50" spans="1:8" s="1" customFormat="1" ht="17.25" customHeight="1">
      <c r="A50" s="14" t="s">
        <v>10</v>
      </c>
      <c r="B50" s="98"/>
      <c r="C50" s="167"/>
      <c r="D50" s="99"/>
      <c r="E50" s="100"/>
      <c r="F50" s="167"/>
      <c r="G50" s="88"/>
      <c r="H50" s="17" t="s">
        <v>11</v>
      </c>
    </row>
    <row r="51" spans="1:8" s="1" customFormat="1" ht="17.25" customHeight="1">
      <c r="A51" s="11" t="s">
        <v>42</v>
      </c>
      <c r="B51" s="98">
        <v>1</v>
      </c>
      <c r="C51" s="167">
        <v>1</v>
      </c>
      <c r="D51" s="99">
        <v>0</v>
      </c>
      <c r="E51" s="100">
        <v>0</v>
      </c>
      <c r="F51" s="167">
        <v>0</v>
      </c>
      <c r="G51" s="88">
        <v>0</v>
      </c>
      <c r="H51" s="12" t="s">
        <v>34</v>
      </c>
    </row>
    <row r="52" spans="1:8" s="1" customFormat="1" ht="17.25" customHeight="1">
      <c r="A52" s="11" t="s">
        <v>43</v>
      </c>
      <c r="B52" s="98">
        <v>1</v>
      </c>
      <c r="C52" s="167">
        <v>1</v>
      </c>
      <c r="D52" s="99">
        <v>1.1000000000000001</v>
      </c>
      <c r="E52" s="100">
        <v>0.79999999999999993</v>
      </c>
      <c r="F52" s="167">
        <v>7.9999999999999991</v>
      </c>
      <c r="G52" s="88">
        <v>10</v>
      </c>
      <c r="H52" s="12" t="s">
        <v>56</v>
      </c>
    </row>
    <row r="53" spans="1:8" s="1" customFormat="1" ht="17.25" customHeight="1">
      <c r="A53" s="11" t="s">
        <v>44</v>
      </c>
      <c r="B53" s="98">
        <v>0</v>
      </c>
      <c r="C53" s="167">
        <v>0</v>
      </c>
      <c r="D53" s="99">
        <v>1.1282051282051282</v>
      </c>
      <c r="E53" s="100">
        <v>1.1282051282051282</v>
      </c>
      <c r="F53" s="167">
        <v>44</v>
      </c>
      <c r="G53" s="88">
        <v>39</v>
      </c>
      <c r="H53" s="12" t="s">
        <v>57</v>
      </c>
    </row>
    <row r="54" spans="1:8" s="1" customFormat="1" ht="17.25" customHeight="1">
      <c r="A54" s="11" t="s">
        <v>45</v>
      </c>
      <c r="B54" s="98">
        <v>1.1666666666666665</v>
      </c>
      <c r="C54" s="167">
        <v>6</v>
      </c>
      <c r="D54" s="99">
        <v>2.0476190476190474</v>
      </c>
      <c r="E54" s="100">
        <v>1.7619047619047616</v>
      </c>
      <c r="F54" s="167">
        <v>73.999999999999986</v>
      </c>
      <c r="G54" s="88">
        <v>42</v>
      </c>
      <c r="H54" s="12" t="s">
        <v>58</v>
      </c>
    </row>
    <row r="55" spans="1:8" s="1" customFormat="1" ht="17.25" customHeight="1">
      <c r="A55" s="11" t="s">
        <v>46</v>
      </c>
      <c r="B55" s="98">
        <v>2</v>
      </c>
      <c r="C55" s="167">
        <v>2</v>
      </c>
      <c r="D55" s="99">
        <v>3.4</v>
      </c>
      <c r="E55" s="100">
        <v>5.3</v>
      </c>
      <c r="F55" s="167">
        <v>48</v>
      </c>
      <c r="G55" s="88">
        <v>9</v>
      </c>
      <c r="H55" s="12" t="s">
        <v>59</v>
      </c>
    </row>
    <row r="56" spans="1:8" s="1" customFormat="1" ht="17.25" customHeight="1">
      <c r="A56" s="15" t="s">
        <v>47</v>
      </c>
      <c r="B56" s="170">
        <v>0</v>
      </c>
      <c r="C56" s="171">
        <v>0</v>
      </c>
      <c r="D56" s="172">
        <v>9</v>
      </c>
      <c r="E56" s="173">
        <v>35</v>
      </c>
      <c r="F56" s="171">
        <v>35</v>
      </c>
      <c r="G56" s="174">
        <v>1</v>
      </c>
      <c r="H56" s="18" t="s">
        <v>35</v>
      </c>
    </row>
    <row r="57" spans="1:8" s="1" customFormat="1" ht="17.25" customHeight="1">
      <c r="A57" s="183" t="s">
        <v>100</v>
      </c>
      <c r="B57" s="177"/>
      <c r="C57" s="177"/>
      <c r="D57" s="177"/>
      <c r="E57" s="178" t="s">
        <v>97</v>
      </c>
      <c r="F57" s="178"/>
      <c r="G57" s="178"/>
      <c r="H57" s="179"/>
    </row>
    <row r="58" spans="1:8" s="1" customFormat="1" ht="17.25" customHeight="1">
      <c r="A58" s="14" t="s">
        <v>12</v>
      </c>
      <c r="B58" s="81"/>
      <c r="C58" s="82"/>
      <c r="D58" s="82"/>
      <c r="E58" s="83"/>
      <c r="F58" s="82"/>
      <c r="G58" s="87"/>
      <c r="H58" s="17" t="s">
        <v>13</v>
      </c>
    </row>
    <row r="59" spans="1:8" s="1" customFormat="1" ht="17.25" customHeight="1">
      <c r="A59" s="11" t="s">
        <v>42</v>
      </c>
      <c r="B59" s="98">
        <v>0</v>
      </c>
      <c r="C59" s="167">
        <v>0</v>
      </c>
      <c r="D59" s="99">
        <v>0.33333333333333331</v>
      </c>
      <c r="E59" s="100">
        <v>0.33333333333333331</v>
      </c>
      <c r="F59" s="167">
        <v>1</v>
      </c>
      <c r="G59" s="88">
        <v>3</v>
      </c>
      <c r="H59" s="12" t="s">
        <v>34</v>
      </c>
    </row>
    <row r="60" spans="1:8" s="1" customFormat="1" ht="17.25" customHeight="1">
      <c r="A60" s="11" t="s">
        <v>43</v>
      </c>
      <c r="B60" s="98">
        <v>0</v>
      </c>
      <c r="C60" s="167">
        <v>0</v>
      </c>
      <c r="D60" s="99">
        <v>1</v>
      </c>
      <c r="E60" s="100">
        <v>1</v>
      </c>
      <c r="F60" s="167">
        <v>7</v>
      </c>
      <c r="G60" s="88">
        <v>7</v>
      </c>
      <c r="H60" s="12" t="s">
        <v>56</v>
      </c>
    </row>
    <row r="61" spans="1:8" s="1" customFormat="1" ht="17.25" customHeight="1">
      <c r="A61" s="11" t="s">
        <v>44</v>
      </c>
      <c r="B61" s="98">
        <v>0</v>
      </c>
      <c r="C61" s="167">
        <v>0</v>
      </c>
      <c r="D61" s="99">
        <v>1.2727272727272725</v>
      </c>
      <c r="E61" s="100">
        <v>1.0909090909090911</v>
      </c>
      <c r="F61" s="167">
        <v>12.000000000000002</v>
      </c>
      <c r="G61" s="88">
        <v>11</v>
      </c>
      <c r="H61" s="12" t="s">
        <v>57</v>
      </c>
    </row>
    <row r="62" spans="1:8" s="1" customFormat="1" ht="17.25" customHeight="1">
      <c r="A62" s="11" t="s">
        <v>45</v>
      </c>
      <c r="B62" s="98">
        <v>0</v>
      </c>
      <c r="C62" s="167">
        <v>0</v>
      </c>
      <c r="D62" s="99">
        <v>2.0588235294117645</v>
      </c>
      <c r="E62" s="100">
        <v>2.1176470588235299</v>
      </c>
      <c r="F62" s="167">
        <v>36.000000000000007</v>
      </c>
      <c r="G62" s="88">
        <v>17</v>
      </c>
      <c r="H62" s="12" t="s">
        <v>58</v>
      </c>
    </row>
    <row r="63" spans="1:8" ht="17.25" customHeight="1">
      <c r="A63" s="11" t="s">
        <v>46</v>
      </c>
      <c r="B63" s="98">
        <v>0</v>
      </c>
      <c r="C63" s="167">
        <v>0</v>
      </c>
      <c r="D63" s="99">
        <v>4.666666666666667</v>
      </c>
      <c r="E63" s="100">
        <v>8</v>
      </c>
      <c r="F63" s="167">
        <v>24</v>
      </c>
      <c r="G63" s="88">
        <v>3</v>
      </c>
      <c r="H63" s="12" t="s">
        <v>59</v>
      </c>
    </row>
    <row r="64" spans="1:8" ht="17.25" customHeight="1">
      <c r="A64" s="9" t="s">
        <v>47</v>
      </c>
      <c r="B64" s="98">
        <v>0</v>
      </c>
      <c r="C64" s="167">
        <v>0</v>
      </c>
      <c r="D64" s="99">
        <v>0</v>
      </c>
      <c r="E64" s="100">
        <v>0</v>
      </c>
      <c r="F64" s="167">
        <v>0</v>
      </c>
      <c r="G64" s="88">
        <v>0</v>
      </c>
      <c r="H64" s="12" t="s">
        <v>35</v>
      </c>
    </row>
    <row r="65" spans="1:8" ht="17.25" customHeight="1">
      <c r="A65" s="14" t="s">
        <v>65</v>
      </c>
      <c r="B65" s="98"/>
      <c r="C65" s="167"/>
      <c r="D65" s="99"/>
      <c r="E65" s="100"/>
      <c r="F65" s="167"/>
      <c r="G65" s="88"/>
      <c r="H65" s="17" t="s">
        <v>25</v>
      </c>
    </row>
    <row r="66" spans="1:8" ht="17.25" customHeight="1">
      <c r="A66" s="11" t="s">
        <v>42</v>
      </c>
      <c r="B66" s="98">
        <v>1</v>
      </c>
      <c r="C66" s="167">
        <v>2</v>
      </c>
      <c r="D66" s="99">
        <v>1</v>
      </c>
      <c r="E66" s="100">
        <v>1</v>
      </c>
      <c r="F66" s="167">
        <v>1</v>
      </c>
      <c r="G66" s="88">
        <v>1</v>
      </c>
      <c r="H66" s="12" t="s">
        <v>34</v>
      </c>
    </row>
    <row r="67" spans="1:8" ht="17.25" customHeight="1">
      <c r="A67" s="11" t="s">
        <v>43</v>
      </c>
      <c r="B67" s="98">
        <v>1</v>
      </c>
      <c r="C67" s="167">
        <v>1</v>
      </c>
      <c r="D67" s="99">
        <v>1</v>
      </c>
      <c r="E67" s="100">
        <v>1</v>
      </c>
      <c r="F67" s="167">
        <v>4</v>
      </c>
      <c r="G67" s="88">
        <v>4</v>
      </c>
      <c r="H67" s="12" t="s">
        <v>56</v>
      </c>
    </row>
    <row r="68" spans="1:8" ht="17.25" customHeight="1">
      <c r="A68" s="11" t="s">
        <v>44</v>
      </c>
      <c r="B68" s="98">
        <v>0</v>
      </c>
      <c r="C68" s="167">
        <v>0</v>
      </c>
      <c r="D68" s="99">
        <v>1.2500000000000004</v>
      </c>
      <c r="E68" s="100">
        <v>1.625</v>
      </c>
      <c r="F68" s="167">
        <v>26</v>
      </c>
      <c r="G68" s="88">
        <v>16</v>
      </c>
      <c r="H68" s="12" t="s">
        <v>57</v>
      </c>
    </row>
    <row r="69" spans="1:8" ht="17.25" customHeight="1">
      <c r="A69" s="11" t="s">
        <v>45</v>
      </c>
      <c r="B69" s="98">
        <v>1.1666666666666665</v>
      </c>
      <c r="C69" s="167">
        <v>6</v>
      </c>
      <c r="D69" s="99">
        <v>1.8214285714285714</v>
      </c>
      <c r="E69" s="100">
        <v>1.392857142857143</v>
      </c>
      <c r="F69" s="167">
        <v>39.000000000000007</v>
      </c>
      <c r="G69" s="88">
        <v>28</v>
      </c>
      <c r="H69" s="12" t="s">
        <v>58</v>
      </c>
    </row>
    <row r="70" spans="1:8" ht="17.25" customHeight="1">
      <c r="A70" s="11" t="s">
        <v>46</v>
      </c>
      <c r="B70" s="98">
        <v>2.8</v>
      </c>
      <c r="C70" s="167">
        <v>5</v>
      </c>
      <c r="D70" s="99">
        <v>3.0000000000000004</v>
      </c>
      <c r="E70" s="100">
        <v>3.6799999999999993</v>
      </c>
      <c r="F70" s="167">
        <v>91.999999999999986</v>
      </c>
      <c r="G70" s="88">
        <v>25</v>
      </c>
      <c r="H70" s="12" t="s">
        <v>59</v>
      </c>
    </row>
    <row r="71" spans="1:8" ht="17.25" customHeight="1">
      <c r="A71" s="9" t="s">
        <v>47</v>
      </c>
      <c r="B71" s="98">
        <v>9.1999999999999993</v>
      </c>
      <c r="C71" s="167">
        <v>5</v>
      </c>
      <c r="D71" s="99">
        <v>7.5</v>
      </c>
      <c r="E71" s="100">
        <v>15.3</v>
      </c>
      <c r="F71" s="167">
        <v>153</v>
      </c>
      <c r="G71" s="88">
        <v>10</v>
      </c>
      <c r="H71" s="12" t="s">
        <v>35</v>
      </c>
    </row>
    <row r="72" spans="1:8" ht="17.25" customHeight="1">
      <c r="A72" s="14" t="s">
        <v>61</v>
      </c>
      <c r="B72" s="98"/>
      <c r="C72" s="167"/>
      <c r="D72" s="99"/>
      <c r="E72" s="100"/>
      <c r="F72" s="167"/>
      <c r="G72" s="88"/>
      <c r="H72" s="17" t="s">
        <v>103</v>
      </c>
    </row>
    <row r="73" spans="1:8" ht="17.25" customHeight="1">
      <c r="A73" s="11" t="s">
        <v>42</v>
      </c>
      <c r="B73" s="98">
        <v>0</v>
      </c>
      <c r="C73" s="167">
        <v>0</v>
      </c>
      <c r="D73" s="99">
        <v>1</v>
      </c>
      <c r="E73" s="100">
        <v>1</v>
      </c>
      <c r="F73" s="167">
        <v>1</v>
      </c>
      <c r="G73" s="88">
        <v>1</v>
      </c>
      <c r="H73" s="12" t="s">
        <v>34</v>
      </c>
    </row>
    <row r="74" spans="1:8" ht="17.25" customHeight="1">
      <c r="A74" s="11" t="s">
        <v>43</v>
      </c>
      <c r="B74" s="98">
        <v>0</v>
      </c>
      <c r="C74" s="167">
        <v>0</v>
      </c>
      <c r="D74" s="99">
        <v>1.5</v>
      </c>
      <c r="E74" s="100">
        <v>1</v>
      </c>
      <c r="F74" s="167">
        <v>4</v>
      </c>
      <c r="G74" s="88">
        <v>4</v>
      </c>
      <c r="H74" s="12" t="s">
        <v>56</v>
      </c>
    </row>
    <row r="75" spans="1:8" ht="17.25" customHeight="1">
      <c r="A75" s="11" t="s">
        <v>44</v>
      </c>
      <c r="B75" s="98">
        <v>1</v>
      </c>
      <c r="C75" s="167">
        <v>1</v>
      </c>
      <c r="D75" s="99">
        <v>1</v>
      </c>
      <c r="E75" s="100">
        <v>1</v>
      </c>
      <c r="F75" s="167">
        <v>9</v>
      </c>
      <c r="G75" s="88">
        <v>9</v>
      </c>
      <c r="H75" s="12" t="s">
        <v>57</v>
      </c>
    </row>
    <row r="76" spans="1:8" ht="17.25" customHeight="1">
      <c r="A76" s="11" t="s">
        <v>45</v>
      </c>
      <c r="B76" s="98">
        <v>2</v>
      </c>
      <c r="C76" s="167">
        <v>2</v>
      </c>
      <c r="D76" s="99">
        <v>1.5925925925925923</v>
      </c>
      <c r="E76" s="100">
        <v>1.4074074074074077</v>
      </c>
      <c r="F76" s="167">
        <v>38.000000000000007</v>
      </c>
      <c r="G76" s="88">
        <v>27</v>
      </c>
      <c r="H76" s="12" t="s">
        <v>58</v>
      </c>
    </row>
    <row r="77" spans="1:8" ht="16.5" customHeight="1">
      <c r="A77" s="11" t="s">
        <v>46</v>
      </c>
      <c r="B77" s="98">
        <v>0</v>
      </c>
      <c r="C77" s="167">
        <v>0</v>
      </c>
      <c r="D77" s="99">
        <v>2.7499999999999996</v>
      </c>
      <c r="E77" s="100">
        <v>5.75</v>
      </c>
      <c r="F77" s="167">
        <v>46</v>
      </c>
      <c r="G77" s="88">
        <v>8</v>
      </c>
      <c r="H77" s="12" t="s">
        <v>59</v>
      </c>
    </row>
    <row r="78" spans="1:8" ht="17.25" customHeight="1">
      <c r="A78" s="15" t="s">
        <v>47</v>
      </c>
      <c r="B78" s="170">
        <v>0</v>
      </c>
      <c r="C78" s="171">
        <v>0</v>
      </c>
      <c r="D78" s="172">
        <v>0</v>
      </c>
      <c r="E78" s="173">
        <v>0</v>
      </c>
      <c r="F78" s="171">
        <v>0</v>
      </c>
      <c r="G78" s="174">
        <v>0</v>
      </c>
      <c r="H78" s="18" t="s">
        <v>35</v>
      </c>
    </row>
    <row r="79" spans="1:8" ht="17.25" customHeight="1">
      <c r="A79" s="183" t="s">
        <v>100</v>
      </c>
      <c r="B79" s="177"/>
      <c r="C79" s="177"/>
      <c r="D79" s="177"/>
      <c r="E79" s="178" t="s">
        <v>97</v>
      </c>
      <c r="F79" s="178"/>
      <c r="G79" s="178"/>
      <c r="H79" s="179"/>
    </row>
    <row r="80" spans="1:8" s="1" customFormat="1" ht="17.25" customHeight="1">
      <c r="A80" s="14" t="s">
        <v>99</v>
      </c>
      <c r="B80" s="81"/>
      <c r="C80" s="82"/>
      <c r="D80" s="82"/>
      <c r="E80" s="83"/>
      <c r="F80" s="82"/>
      <c r="G80" s="87"/>
      <c r="H80" s="17" t="s">
        <v>98</v>
      </c>
    </row>
    <row r="81" spans="1:8" s="1" customFormat="1" ht="17.25" customHeight="1">
      <c r="A81" s="11" t="s">
        <v>42</v>
      </c>
      <c r="B81" s="98">
        <v>0</v>
      </c>
      <c r="C81" s="167">
        <v>0</v>
      </c>
      <c r="D81" s="99">
        <v>0</v>
      </c>
      <c r="E81" s="100">
        <v>0</v>
      </c>
      <c r="F81" s="167">
        <v>0</v>
      </c>
      <c r="G81" s="88">
        <v>0</v>
      </c>
      <c r="H81" s="12" t="s">
        <v>34</v>
      </c>
    </row>
    <row r="82" spans="1:8" s="1" customFormat="1" ht="17.25" customHeight="1">
      <c r="A82" s="11" t="s">
        <v>43</v>
      </c>
      <c r="B82" s="98">
        <v>0</v>
      </c>
      <c r="C82" s="167">
        <v>0</v>
      </c>
      <c r="D82" s="99">
        <v>0</v>
      </c>
      <c r="E82" s="100">
        <v>0</v>
      </c>
      <c r="F82" s="167">
        <v>0</v>
      </c>
      <c r="G82" s="88">
        <v>0</v>
      </c>
      <c r="H82" s="12" t="s">
        <v>56</v>
      </c>
    </row>
    <row r="83" spans="1:8" s="1" customFormat="1" ht="17.25" customHeight="1">
      <c r="A83" s="11" t="s">
        <v>44</v>
      </c>
      <c r="B83" s="98">
        <v>1</v>
      </c>
      <c r="C83" s="167">
        <v>1</v>
      </c>
      <c r="D83" s="99">
        <v>2</v>
      </c>
      <c r="E83" s="100">
        <v>1</v>
      </c>
      <c r="F83" s="167">
        <v>1</v>
      </c>
      <c r="G83" s="88">
        <v>1</v>
      </c>
      <c r="H83" s="12" t="s">
        <v>57</v>
      </c>
    </row>
    <row r="84" spans="1:8" s="1" customFormat="1" ht="17.25" customHeight="1">
      <c r="A84" s="11" t="s">
        <v>45</v>
      </c>
      <c r="B84" s="98">
        <v>0</v>
      </c>
      <c r="C84" s="167">
        <v>0</v>
      </c>
      <c r="D84" s="99">
        <v>1.8333333333333333</v>
      </c>
      <c r="E84" s="100">
        <v>1.3333333333333333</v>
      </c>
      <c r="F84" s="167">
        <v>8</v>
      </c>
      <c r="G84" s="88">
        <v>6</v>
      </c>
      <c r="H84" s="12" t="s">
        <v>58</v>
      </c>
    </row>
    <row r="85" spans="1:8" s="1" customFormat="1" ht="17.25" customHeight="1">
      <c r="A85" s="11" t="s">
        <v>46</v>
      </c>
      <c r="B85" s="98">
        <v>2</v>
      </c>
      <c r="C85" s="167">
        <v>1</v>
      </c>
      <c r="D85" s="99">
        <v>2.8</v>
      </c>
      <c r="E85" s="100">
        <v>2.8</v>
      </c>
      <c r="F85" s="167">
        <v>14</v>
      </c>
      <c r="G85" s="88">
        <v>5</v>
      </c>
      <c r="H85" s="12" t="s">
        <v>59</v>
      </c>
    </row>
    <row r="86" spans="1:8" s="1" customFormat="1" ht="17.25" customHeight="1">
      <c r="A86" s="9" t="s">
        <v>47</v>
      </c>
      <c r="B86" s="98">
        <v>0</v>
      </c>
      <c r="C86" s="167">
        <v>0</v>
      </c>
      <c r="D86" s="99">
        <v>0</v>
      </c>
      <c r="E86" s="100">
        <v>0</v>
      </c>
      <c r="F86" s="167">
        <v>0</v>
      </c>
      <c r="G86" s="88">
        <v>0</v>
      </c>
      <c r="H86" s="12" t="s">
        <v>35</v>
      </c>
    </row>
    <row r="87" spans="1:8" ht="17.25" customHeight="1">
      <c r="A87" s="14" t="s">
        <v>16</v>
      </c>
      <c r="B87" s="98"/>
      <c r="C87" s="167"/>
      <c r="D87" s="99"/>
      <c r="E87" s="100"/>
      <c r="F87" s="167"/>
      <c r="G87" s="88"/>
      <c r="H87" s="17" t="s">
        <v>17</v>
      </c>
    </row>
    <row r="88" spans="1:8" ht="17.25" customHeight="1">
      <c r="A88" s="11" t="s">
        <v>42</v>
      </c>
      <c r="B88" s="98">
        <v>1</v>
      </c>
      <c r="C88" s="167">
        <v>5</v>
      </c>
      <c r="D88" s="99">
        <v>1</v>
      </c>
      <c r="E88" s="100">
        <v>1</v>
      </c>
      <c r="F88" s="167">
        <v>1</v>
      </c>
      <c r="G88" s="88">
        <v>1</v>
      </c>
      <c r="H88" s="12" t="s">
        <v>34</v>
      </c>
    </row>
    <row r="89" spans="1:8" ht="17.25" customHeight="1">
      <c r="A89" s="11" t="s">
        <v>43</v>
      </c>
      <c r="B89" s="98">
        <v>1</v>
      </c>
      <c r="C89" s="167">
        <v>2</v>
      </c>
      <c r="D89" s="99">
        <v>1</v>
      </c>
      <c r="E89" s="100">
        <v>1</v>
      </c>
      <c r="F89" s="167">
        <v>3</v>
      </c>
      <c r="G89" s="88">
        <v>3</v>
      </c>
      <c r="H89" s="12" t="s">
        <v>56</v>
      </c>
    </row>
    <row r="90" spans="1:8" ht="17.25" customHeight="1">
      <c r="A90" s="11" t="s">
        <v>44</v>
      </c>
      <c r="B90" s="98">
        <v>1</v>
      </c>
      <c r="C90" s="167">
        <v>1</v>
      </c>
      <c r="D90" s="99">
        <v>1.0588235294117647</v>
      </c>
      <c r="E90" s="100">
        <v>1.0588235294117647</v>
      </c>
      <c r="F90" s="167">
        <v>18</v>
      </c>
      <c r="G90" s="88">
        <v>17</v>
      </c>
      <c r="H90" s="12" t="s">
        <v>57</v>
      </c>
    </row>
    <row r="91" spans="1:8" ht="17.25" customHeight="1">
      <c r="A91" s="11" t="s">
        <v>45</v>
      </c>
      <c r="B91" s="98">
        <v>1.8</v>
      </c>
      <c r="C91" s="167">
        <v>4</v>
      </c>
      <c r="D91" s="99">
        <v>1.34</v>
      </c>
      <c r="E91" s="100">
        <v>2.12</v>
      </c>
      <c r="F91" s="167">
        <v>106</v>
      </c>
      <c r="G91" s="88">
        <v>50</v>
      </c>
      <c r="H91" s="12" t="s">
        <v>58</v>
      </c>
    </row>
    <row r="92" spans="1:8" s="1" customFormat="1" ht="17.25" customHeight="1">
      <c r="A92" s="11" t="s">
        <v>46</v>
      </c>
      <c r="B92" s="98">
        <v>0.28571428571428598</v>
      </c>
      <c r="C92" s="167">
        <v>7</v>
      </c>
      <c r="D92" s="99">
        <v>2.6315789473684212</v>
      </c>
      <c r="E92" s="100">
        <v>4.7894736842105274</v>
      </c>
      <c r="F92" s="167">
        <v>91.000000000000028</v>
      </c>
      <c r="G92" s="88">
        <v>19</v>
      </c>
      <c r="H92" s="12" t="s">
        <v>59</v>
      </c>
    </row>
    <row r="93" spans="1:8" s="1" customFormat="1" ht="17.25" customHeight="1">
      <c r="A93" s="9" t="s">
        <v>47</v>
      </c>
      <c r="B93" s="98">
        <v>1</v>
      </c>
      <c r="C93" s="167">
        <v>1</v>
      </c>
      <c r="D93" s="99">
        <v>5.5</v>
      </c>
      <c r="E93" s="100">
        <v>15.25</v>
      </c>
      <c r="F93" s="167">
        <v>61</v>
      </c>
      <c r="G93" s="88">
        <v>4</v>
      </c>
      <c r="H93" s="12" t="s">
        <v>35</v>
      </c>
    </row>
    <row r="94" spans="1:8" s="1" customFormat="1" ht="17.25" customHeight="1">
      <c r="A94" s="14" t="s">
        <v>18</v>
      </c>
      <c r="B94" s="98"/>
      <c r="C94" s="167"/>
      <c r="D94" s="99"/>
      <c r="E94" s="100"/>
      <c r="F94" s="167"/>
      <c r="G94" s="88"/>
      <c r="H94" s="17" t="s">
        <v>64</v>
      </c>
    </row>
    <row r="95" spans="1:8" s="1" customFormat="1" ht="17.25" customHeight="1">
      <c r="A95" s="11" t="s">
        <v>42</v>
      </c>
      <c r="B95" s="98">
        <v>0</v>
      </c>
      <c r="C95" s="167">
        <v>0</v>
      </c>
      <c r="D95" s="99">
        <v>1</v>
      </c>
      <c r="E95" s="100">
        <v>1</v>
      </c>
      <c r="F95" s="167">
        <v>5</v>
      </c>
      <c r="G95" s="88">
        <v>5</v>
      </c>
      <c r="H95" s="12" t="s">
        <v>34</v>
      </c>
    </row>
    <row r="96" spans="1:8" s="1" customFormat="1" ht="17.25" customHeight="1">
      <c r="A96" s="11" t="s">
        <v>43</v>
      </c>
      <c r="B96" s="98">
        <v>1</v>
      </c>
      <c r="C96" s="167">
        <v>1</v>
      </c>
      <c r="D96" s="99">
        <v>1</v>
      </c>
      <c r="E96" s="100">
        <v>1</v>
      </c>
      <c r="F96" s="167">
        <v>53</v>
      </c>
      <c r="G96" s="88">
        <v>53</v>
      </c>
      <c r="H96" s="12" t="s">
        <v>56</v>
      </c>
    </row>
    <row r="97" spans="1:8" s="1" customFormat="1" ht="17.25" customHeight="1">
      <c r="A97" s="11" t="s">
        <v>44</v>
      </c>
      <c r="B97" s="98">
        <v>0.66666666666666663</v>
      </c>
      <c r="C97" s="167">
        <v>3</v>
      </c>
      <c r="D97" s="99">
        <v>1.0384615384615388</v>
      </c>
      <c r="E97" s="100">
        <v>1.0384615384615388</v>
      </c>
      <c r="F97" s="167">
        <v>54.000000000000014</v>
      </c>
      <c r="G97" s="88">
        <v>52</v>
      </c>
      <c r="H97" s="12" t="s">
        <v>57</v>
      </c>
    </row>
    <row r="98" spans="1:8" s="1" customFormat="1" ht="17.25" customHeight="1">
      <c r="A98" s="11" t="s">
        <v>45</v>
      </c>
      <c r="B98" s="98">
        <v>0.8</v>
      </c>
      <c r="C98" s="167">
        <v>5</v>
      </c>
      <c r="D98" s="99">
        <v>1.8648648648648649</v>
      </c>
      <c r="E98" s="100">
        <v>1.8648648648648649</v>
      </c>
      <c r="F98" s="167">
        <v>138</v>
      </c>
      <c r="G98" s="88">
        <v>74</v>
      </c>
      <c r="H98" s="12" t="s">
        <v>58</v>
      </c>
    </row>
    <row r="99" spans="1:8" s="1" customFormat="1" ht="17.25" customHeight="1">
      <c r="A99" s="11" t="s">
        <v>46</v>
      </c>
      <c r="B99" s="98">
        <v>2</v>
      </c>
      <c r="C99" s="167">
        <v>2</v>
      </c>
      <c r="D99" s="99">
        <v>3.2000000000000006</v>
      </c>
      <c r="E99" s="100">
        <v>4.8999999999999977</v>
      </c>
      <c r="F99" s="167">
        <v>146.99999999999994</v>
      </c>
      <c r="G99" s="88">
        <v>30</v>
      </c>
      <c r="H99" s="12" t="s">
        <v>59</v>
      </c>
    </row>
    <row r="100" spans="1:8" s="1" customFormat="1" ht="17.25" customHeight="1">
      <c r="A100" s="15" t="s">
        <v>47</v>
      </c>
      <c r="B100" s="170">
        <v>1.5</v>
      </c>
      <c r="C100" s="171">
        <v>2</v>
      </c>
      <c r="D100" s="172">
        <v>6.125</v>
      </c>
      <c r="E100" s="173">
        <v>15.25</v>
      </c>
      <c r="F100" s="171">
        <v>122</v>
      </c>
      <c r="G100" s="174">
        <v>8</v>
      </c>
      <c r="H100" s="18" t="s">
        <v>35</v>
      </c>
    </row>
    <row r="101" spans="1:8" s="1" customFormat="1" ht="13.5" customHeight="1">
      <c r="A101" s="176" t="s">
        <v>100</v>
      </c>
      <c r="B101" s="177"/>
      <c r="C101" s="177"/>
      <c r="D101" s="177"/>
      <c r="E101" s="178" t="s">
        <v>97</v>
      </c>
      <c r="F101" s="178"/>
      <c r="G101" s="178"/>
      <c r="H101" s="178"/>
    </row>
    <row r="102" spans="1:8" s="1" customFormat="1" ht="33" customHeight="1">
      <c r="A102" s="175" t="s">
        <v>101</v>
      </c>
      <c r="B102" s="175"/>
      <c r="C102" s="175"/>
      <c r="D102" s="175"/>
      <c r="E102" s="178" t="s">
        <v>102</v>
      </c>
      <c r="F102" s="178"/>
      <c r="G102" s="178"/>
      <c r="H102" s="178"/>
    </row>
    <row r="103" spans="1:8" s="1" customFormat="1" ht="17.25" customHeight="1">
      <c r="A103" s="13" t="s">
        <v>19</v>
      </c>
      <c r="B103" s="81"/>
      <c r="C103" s="82"/>
      <c r="D103" s="82"/>
      <c r="E103" s="83"/>
      <c r="F103" s="82"/>
      <c r="G103" s="87"/>
      <c r="H103" s="16" t="s">
        <v>63</v>
      </c>
    </row>
    <row r="104" spans="1:8" s="1" customFormat="1" ht="17.25" customHeight="1">
      <c r="A104" s="11" t="s">
        <v>42</v>
      </c>
      <c r="B104" s="98">
        <v>0</v>
      </c>
      <c r="C104" s="167">
        <v>0</v>
      </c>
      <c r="D104" s="99">
        <v>0</v>
      </c>
      <c r="E104" s="100">
        <v>0</v>
      </c>
      <c r="F104" s="167">
        <v>0</v>
      </c>
      <c r="G104" s="88">
        <v>0</v>
      </c>
      <c r="H104" s="12" t="s">
        <v>34</v>
      </c>
    </row>
    <row r="105" spans="1:8" s="1" customFormat="1" ht="17.25" customHeight="1">
      <c r="A105" s="11" t="s">
        <v>43</v>
      </c>
      <c r="B105" s="98">
        <v>0</v>
      </c>
      <c r="C105" s="167">
        <v>0</v>
      </c>
      <c r="D105" s="99">
        <v>0</v>
      </c>
      <c r="E105" s="100">
        <v>0</v>
      </c>
      <c r="F105" s="167">
        <v>0</v>
      </c>
      <c r="G105" s="88">
        <v>0</v>
      </c>
      <c r="H105" s="12" t="s">
        <v>56</v>
      </c>
    </row>
    <row r="106" spans="1:8" ht="17.25" customHeight="1">
      <c r="A106" s="11" t="s">
        <v>44</v>
      </c>
      <c r="B106" s="98">
        <v>0</v>
      </c>
      <c r="C106" s="167">
        <v>0</v>
      </c>
      <c r="D106" s="99">
        <v>0</v>
      </c>
      <c r="E106" s="100">
        <v>0</v>
      </c>
      <c r="F106" s="167">
        <v>0</v>
      </c>
      <c r="G106" s="88">
        <v>0</v>
      </c>
      <c r="H106" s="12" t="s">
        <v>57</v>
      </c>
    </row>
    <row r="107" spans="1:8" ht="17.25" customHeight="1">
      <c r="A107" s="11" t="s">
        <v>45</v>
      </c>
      <c r="B107" s="98">
        <v>0</v>
      </c>
      <c r="C107" s="167">
        <v>0</v>
      </c>
      <c r="D107" s="99">
        <v>0</v>
      </c>
      <c r="E107" s="100">
        <v>0</v>
      </c>
      <c r="F107" s="167">
        <v>0</v>
      </c>
      <c r="G107" s="88">
        <v>0</v>
      </c>
      <c r="H107" s="12" t="s">
        <v>58</v>
      </c>
    </row>
    <row r="108" spans="1:8" ht="17.25" customHeight="1">
      <c r="A108" s="11" t="s">
        <v>46</v>
      </c>
      <c r="B108" s="98">
        <v>0</v>
      </c>
      <c r="C108" s="167">
        <v>0</v>
      </c>
      <c r="D108" s="99">
        <v>2</v>
      </c>
      <c r="E108" s="100">
        <v>3</v>
      </c>
      <c r="F108" s="167">
        <v>3</v>
      </c>
      <c r="G108" s="88">
        <v>1</v>
      </c>
      <c r="H108" s="12" t="s">
        <v>59</v>
      </c>
    </row>
    <row r="109" spans="1:8" ht="17.25" customHeight="1">
      <c r="A109" s="9" t="s">
        <v>47</v>
      </c>
      <c r="B109" s="98">
        <v>0</v>
      </c>
      <c r="C109" s="167">
        <v>0</v>
      </c>
      <c r="D109" s="99">
        <v>0</v>
      </c>
      <c r="E109" s="100">
        <v>0</v>
      </c>
      <c r="F109" s="167">
        <v>0</v>
      </c>
      <c r="G109" s="88">
        <v>0</v>
      </c>
      <c r="H109" s="12" t="s">
        <v>35</v>
      </c>
    </row>
    <row r="110" spans="1:8" ht="17.25" customHeight="1">
      <c r="A110" s="14" t="s">
        <v>60</v>
      </c>
      <c r="B110" s="102"/>
      <c r="C110" s="101"/>
      <c r="D110" s="104"/>
      <c r="E110" s="100"/>
      <c r="F110" s="103"/>
      <c r="G110" s="88"/>
      <c r="H110" s="17" t="s">
        <v>62</v>
      </c>
    </row>
    <row r="111" spans="1:8" ht="17.25" customHeight="1">
      <c r="A111" s="11" t="s">
        <v>42</v>
      </c>
      <c r="B111" s="98">
        <v>0</v>
      </c>
      <c r="C111" s="167">
        <v>0</v>
      </c>
      <c r="D111" s="99">
        <v>0</v>
      </c>
      <c r="E111" s="100">
        <v>0</v>
      </c>
      <c r="F111" s="167">
        <v>0</v>
      </c>
      <c r="G111" s="88">
        <v>0</v>
      </c>
      <c r="H111" s="12" t="s">
        <v>34</v>
      </c>
    </row>
    <row r="112" spans="1:8" ht="17.25" customHeight="1">
      <c r="A112" s="11" t="s">
        <v>43</v>
      </c>
      <c r="B112" s="98">
        <v>0</v>
      </c>
      <c r="C112" s="167">
        <v>0</v>
      </c>
      <c r="D112" s="99">
        <v>0</v>
      </c>
      <c r="E112" s="100">
        <v>0</v>
      </c>
      <c r="F112" s="167">
        <v>0</v>
      </c>
      <c r="G112" s="88">
        <v>0</v>
      </c>
      <c r="H112" s="12" t="s">
        <v>56</v>
      </c>
    </row>
    <row r="113" spans="1:8" ht="17.25" customHeight="1">
      <c r="A113" s="11" t="s">
        <v>44</v>
      </c>
      <c r="B113" s="98">
        <v>0</v>
      </c>
      <c r="C113" s="167">
        <v>0</v>
      </c>
      <c r="D113" s="99">
        <v>0</v>
      </c>
      <c r="E113" s="100">
        <v>0</v>
      </c>
      <c r="F113" s="167">
        <v>0</v>
      </c>
      <c r="G113" s="88">
        <v>0</v>
      </c>
      <c r="H113" s="12" t="s">
        <v>57</v>
      </c>
    </row>
    <row r="114" spans="1:8" ht="17.25" customHeight="1">
      <c r="A114" s="11" t="s">
        <v>45</v>
      </c>
      <c r="B114" s="98">
        <v>0</v>
      </c>
      <c r="C114" s="167">
        <v>0</v>
      </c>
      <c r="D114" s="99">
        <v>2.5555555555555554</v>
      </c>
      <c r="E114" s="100">
        <v>3</v>
      </c>
      <c r="F114" s="167">
        <v>27</v>
      </c>
      <c r="G114" s="88">
        <v>9</v>
      </c>
      <c r="H114" s="12" t="s">
        <v>58</v>
      </c>
    </row>
    <row r="115" spans="1:8" ht="17.25" customHeight="1">
      <c r="A115" s="11" t="s">
        <v>46</v>
      </c>
      <c r="B115" s="98">
        <v>0</v>
      </c>
      <c r="C115" s="167">
        <v>0</v>
      </c>
      <c r="D115" s="99">
        <v>4.5999999999999996</v>
      </c>
      <c r="E115" s="100">
        <v>9.1999999999999993</v>
      </c>
      <c r="F115" s="167">
        <v>92</v>
      </c>
      <c r="G115" s="88">
        <v>10</v>
      </c>
      <c r="H115" s="12" t="s">
        <v>59</v>
      </c>
    </row>
    <row r="116" spans="1:8" ht="17.25" customHeight="1">
      <c r="A116" s="9" t="s">
        <v>47</v>
      </c>
      <c r="B116" s="98">
        <v>0</v>
      </c>
      <c r="C116" s="167">
        <v>0</v>
      </c>
      <c r="D116" s="99">
        <v>8.454545454545455</v>
      </c>
      <c r="E116" s="100">
        <v>27.181818181818183</v>
      </c>
      <c r="F116" s="167">
        <v>299</v>
      </c>
      <c r="G116" s="88">
        <v>11</v>
      </c>
      <c r="H116" s="12" t="s">
        <v>35</v>
      </c>
    </row>
    <row r="117" spans="1:8" s="1" customFormat="1" ht="17.25" customHeight="1">
      <c r="A117" s="14" t="s">
        <v>22</v>
      </c>
      <c r="B117" s="102"/>
      <c r="C117" s="101"/>
      <c r="D117" s="104"/>
      <c r="E117" s="100"/>
      <c r="F117" s="103"/>
      <c r="G117" s="88"/>
      <c r="H117" s="17" t="s">
        <v>21</v>
      </c>
    </row>
    <row r="118" spans="1:8" s="1" customFormat="1" ht="19.5" customHeight="1">
      <c r="A118" s="11" t="s">
        <v>42</v>
      </c>
      <c r="B118" s="98">
        <v>0</v>
      </c>
      <c r="C118" s="167">
        <v>0</v>
      </c>
      <c r="D118" s="99">
        <v>0</v>
      </c>
      <c r="E118" s="100">
        <v>0</v>
      </c>
      <c r="F118" s="167">
        <v>0</v>
      </c>
      <c r="G118" s="88">
        <v>0</v>
      </c>
      <c r="H118" s="12" t="s">
        <v>34</v>
      </c>
    </row>
    <row r="119" spans="1:8" s="1" customFormat="1" ht="17.25" customHeight="1">
      <c r="A119" s="11" t="s">
        <v>43</v>
      </c>
      <c r="B119" s="98">
        <v>0</v>
      </c>
      <c r="C119" s="167">
        <v>0</v>
      </c>
      <c r="D119" s="99">
        <v>0</v>
      </c>
      <c r="E119" s="100">
        <v>0</v>
      </c>
      <c r="F119" s="167">
        <v>0</v>
      </c>
      <c r="G119" s="88">
        <v>0</v>
      </c>
      <c r="H119" s="12" t="s">
        <v>56</v>
      </c>
    </row>
    <row r="120" spans="1:8" ht="17.25" customHeight="1">
      <c r="A120" s="11" t="s">
        <v>44</v>
      </c>
      <c r="B120" s="98">
        <v>0</v>
      </c>
      <c r="C120" s="167">
        <v>0</v>
      </c>
      <c r="D120" s="99">
        <v>1</v>
      </c>
      <c r="E120" s="100">
        <v>1</v>
      </c>
      <c r="F120" s="167">
        <v>2</v>
      </c>
      <c r="G120" s="88">
        <v>2</v>
      </c>
      <c r="H120" s="12" t="s">
        <v>57</v>
      </c>
    </row>
    <row r="121" spans="1:8" ht="17.25" customHeight="1">
      <c r="A121" s="11" t="s">
        <v>45</v>
      </c>
      <c r="B121" s="98">
        <v>0</v>
      </c>
      <c r="C121" s="167">
        <v>0</v>
      </c>
      <c r="D121" s="99">
        <v>1.8</v>
      </c>
      <c r="E121" s="100">
        <v>1.8</v>
      </c>
      <c r="F121" s="167">
        <v>9</v>
      </c>
      <c r="G121" s="88">
        <v>5</v>
      </c>
      <c r="H121" s="12" t="s">
        <v>58</v>
      </c>
    </row>
    <row r="122" spans="1:8" ht="17.25" customHeight="1">
      <c r="A122" s="11" t="s">
        <v>46</v>
      </c>
      <c r="B122" s="98">
        <v>0</v>
      </c>
      <c r="C122" s="167">
        <v>0</v>
      </c>
      <c r="D122" s="99">
        <v>4</v>
      </c>
      <c r="E122" s="100">
        <v>4</v>
      </c>
      <c r="F122" s="167">
        <v>4</v>
      </c>
      <c r="G122" s="88">
        <v>1</v>
      </c>
      <c r="H122" s="12" t="s">
        <v>59</v>
      </c>
    </row>
    <row r="123" spans="1:8" ht="17.25" customHeight="1">
      <c r="A123" s="15" t="s">
        <v>47</v>
      </c>
      <c r="B123" s="170">
        <v>0</v>
      </c>
      <c r="C123" s="171">
        <v>0</v>
      </c>
      <c r="D123" s="172">
        <v>6</v>
      </c>
      <c r="E123" s="173">
        <v>20</v>
      </c>
      <c r="F123" s="171">
        <v>20</v>
      </c>
      <c r="G123" s="174">
        <v>1</v>
      </c>
      <c r="H123" s="18" t="s">
        <v>35</v>
      </c>
    </row>
    <row r="124" spans="1:8" ht="17.25" customHeight="1">
      <c r="A124" s="176" t="s">
        <v>100</v>
      </c>
      <c r="B124" s="177"/>
      <c r="C124" s="177"/>
      <c r="D124" s="177"/>
      <c r="E124" s="178" t="s">
        <v>97</v>
      </c>
      <c r="F124" s="178"/>
      <c r="G124" s="178"/>
      <c r="H124" s="179"/>
    </row>
    <row r="126" spans="1:8" ht="18.600000000000001" customHeight="1">
      <c r="C126" s="20"/>
      <c r="D126" s="20"/>
      <c r="E126" s="20"/>
      <c r="F126" s="20"/>
      <c r="G126" s="20"/>
    </row>
    <row r="127" spans="1:8" ht="18.600000000000001" customHeight="1">
      <c r="C127" s="20"/>
      <c r="D127" s="20"/>
      <c r="E127" s="20"/>
      <c r="F127" s="20"/>
      <c r="G127" s="20"/>
    </row>
    <row r="128" spans="1:8" ht="18.600000000000001" customHeight="1">
      <c r="C128" s="20"/>
      <c r="D128" s="20"/>
      <c r="E128" s="20"/>
      <c r="F128" s="20"/>
      <c r="G128" s="20"/>
    </row>
    <row r="129" spans="3:7" ht="18.600000000000001" customHeight="1">
      <c r="C129" s="20"/>
      <c r="D129" s="20"/>
      <c r="E129" s="20"/>
      <c r="F129" s="20"/>
      <c r="G129" s="20"/>
    </row>
    <row r="130" spans="3:7" ht="18.600000000000001" customHeight="1">
      <c r="C130" s="20"/>
      <c r="D130" s="20"/>
      <c r="E130" s="20"/>
      <c r="F130" s="20"/>
      <c r="G130" s="20"/>
    </row>
    <row r="131" spans="3:7" ht="18.600000000000001" customHeight="1">
      <c r="C131" s="20"/>
      <c r="D131" s="20"/>
      <c r="E131" s="20"/>
      <c r="F131" s="20"/>
      <c r="G131" s="20"/>
    </row>
  </sheetData>
  <mergeCells count="26">
    <mergeCell ref="H33:H35"/>
    <mergeCell ref="A1:H1"/>
    <mergeCell ref="A2:H3"/>
    <mergeCell ref="A5:A7"/>
    <mergeCell ref="A31:H31"/>
    <mergeCell ref="A30:H30"/>
    <mergeCell ref="A4:H4"/>
    <mergeCell ref="F5:G5"/>
    <mergeCell ref="D5:E5"/>
    <mergeCell ref="H5:H7"/>
    <mergeCell ref="A102:D102"/>
    <mergeCell ref="A124:D124"/>
    <mergeCell ref="E124:H124"/>
    <mergeCell ref="A33:A35"/>
    <mergeCell ref="A29:D29"/>
    <mergeCell ref="E29:H29"/>
    <mergeCell ref="E102:H102"/>
    <mergeCell ref="A101:D101"/>
    <mergeCell ref="E101:H101"/>
    <mergeCell ref="A57:D57"/>
    <mergeCell ref="E57:H57"/>
    <mergeCell ref="A79:D79"/>
    <mergeCell ref="E79:H79"/>
    <mergeCell ref="A32:H32"/>
    <mergeCell ref="F33:G33"/>
    <mergeCell ref="D33:E3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7" firstPageNumber="39" orientation="landscape" useFirstPageNumber="1" horizontalDpi="4294967292" r:id="rId1"/>
  <headerFooter alignWithMargins="0">
    <oddHeader>&amp;L&amp;8PCBS: Building Licenses Statistics, third Quarter 2017&amp;R&amp;1ج        &amp;8PCBS:&amp;10 &amp;8إحصاءات رخص الابنية، الربع الثالث 2017</oddHeader>
    <oddFooter>&amp;C&amp;"+,Regular"&amp;P</oddFooter>
  </headerFooter>
  <rowBreaks count="4" manualBreakCount="4">
    <brk id="29" max="7" man="1"/>
    <brk id="57" max="7" man="1"/>
    <brk id="79" max="7" man="1"/>
    <brk id="10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82"/>
  <sheetViews>
    <sheetView workbookViewId="0">
      <selection sqref="A1:XFD1048576"/>
    </sheetView>
  </sheetViews>
  <sheetFormatPr defaultRowHeight="12.75"/>
  <sheetData>
    <row r="1" spans="1:15" ht="13.5" thickBot="1">
      <c r="A1" s="203" t="s">
        <v>92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26"/>
    </row>
    <row r="2" spans="1:15" ht="13.5" thickBot="1">
      <c r="A2" s="204" t="s">
        <v>66</v>
      </c>
      <c r="B2" s="205"/>
      <c r="C2" s="205"/>
      <c r="D2" s="206"/>
      <c r="E2" s="209" t="s">
        <v>76</v>
      </c>
      <c r="F2" s="210"/>
      <c r="G2" s="210"/>
      <c r="H2" s="210"/>
      <c r="I2" s="210"/>
      <c r="J2" s="210"/>
      <c r="K2" s="210"/>
      <c r="L2" s="211"/>
      <c r="M2" s="26"/>
    </row>
    <row r="3" spans="1:15">
      <c r="A3" s="196"/>
      <c r="B3" s="199"/>
      <c r="C3" s="199"/>
      <c r="D3" s="207"/>
      <c r="E3" s="212" t="s">
        <v>69</v>
      </c>
      <c r="F3" s="213"/>
      <c r="G3" s="213"/>
      <c r="H3" s="214"/>
      <c r="I3" s="215" t="s">
        <v>70</v>
      </c>
      <c r="J3" s="213"/>
      <c r="K3" s="213"/>
      <c r="L3" s="216"/>
      <c r="M3" s="26"/>
    </row>
    <row r="4" spans="1:15" ht="48">
      <c r="A4" s="196"/>
      <c r="B4" s="199"/>
      <c r="C4" s="199"/>
      <c r="D4" s="207"/>
      <c r="E4" s="27" t="s">
        <v>67</v>
      </c>
      <c r="F4" s="28" t="s">
        <v>71</v>
      </c>
      <c r="G4" s="28" t="s">
        <v>72</v>
      </c>
      <c r="H4" s="28" t="s">
        <v>93</v>
      </c>
      <c r="I4" s="28" t="s">
        <v>67</v>
      </c>
      <c r="J4" s="28" t="s">
        <v>71</v>
      </c>
      <c r="K4" s="28" t="s">
        <v>72</v>
      </c>
      <c r="L4" s="29" t="s">
        <v>93</v>
      </c>
      <c r="M4" s="26"/>
    </row>
    <row r="5" spans="1:15" ht="13.5" thickBot="1">
      <c r="A5" s="197"/>
      <c r="B5" s="202"/>
      <c r="C5" s="202"/>
      <c r="D5" s="208"/>
      <c r="E5" s="30" t="s">
        <v>73</v>
      </c>
      <c r="F5" s="31" t="s">
        <v>74</v>
      </c>
      <c r="G5" s="31" t="s">
        <v>74</v>
      </c>
      <c r="H5" s="31" t="s">
        <v>74</v>
      </c>
      <c r="I5" s="31" t="s">
        <v>73</v>
      </c>
      <c r="J5" s="31" t="s">
        <v>74</v>
      </c>
      <c r="K5" s="31" t="s">
        <v>74</v>
      </c>
      <c r="L5" s="32" t="s">
        <v>74</v>
      </c>
      <c r="M5" s="26"/>
    </row>
    <row r="6" spans="1:15" ht="13.5" customHeight="1" thickBot="1">
      <c r="A6" s="195" t="s">
        <v>75</v>
      </c>
      <c r="B6" s="198" t="s">
        <v>68</v>
      </c>
      <c r="C6" s="198" t="s">
        <v>94</v>
      </c>
      <c r="D6" s="33" t="s">
        <v>69</v>
      </c>
      <c r="E6" s="34">
        <v>23</v>
      </c>
      <c r="F6" s="35">
        <v>22.000000000000007</v>
      </c>
      <c r="G6" s="36">
        <v>1.05</v>
      </c>
      <c r="H6" s="35">
        <v>21</v>
      </c>
      <c r="I6" s="35">
        <v>11</v>
      </c>
      <c r="J6" s="37" t="s">
        <v>78</v>
      </c>
      <c r="K6" s="37" t="s">
        <v>78</v>
      </c>
      <c r="L6" s="38">
        <v>10</v>
      </c>
      <c r="M6" s="26"/>
      <c r="N6" s="25">
        <f>H6/E6</f>
        <v>0.91304347826086951</v>
      </c>
      <c r="O6" s="25">
        <f>L6/I6</f>
        <v>0.90909090909090906</v>
      </c>
    </row>
    <row r="7" spans="1:15">
      <c r="A7" s="196"/>
      <c r="B7" s="199"/>
      <c r="C7" s="199"/>
      <c r="D7" s="39" t="s">
        <v>70</v>
      </c>
      <c r="E7" s="40">
        <v>230</v>
      </c>
      <c r="F7" s="41">
        <v>235.00000000000003</v>
      </c>
      <c r="G7" s="42">
        <v>22.410000000000007</v>
      </c>
      <c r="H7" s="41">
        <v>242.00000000000023</v>
      </c>
      <c r="I7" s="41">
        <v>13</v>
      </c>
      <c r="J7" s="41">
        <v>1</v>
      </c>
      <c r="K7" s="42">
        <v>0.1</v>
      </c>
      <c r="L7" s="43">
        <v>11</v>
      </c>
      <c r="M7" s="26"/>
      <c r="N7" s="25">
        <f t="shared" ref="N7:N70" si="0">H7/E7</f>
        <v>1.0521739130434793</v>
      </c>
      <c r="O7" s="25">
        <f t="shared" ref="O7:O70" si="1">L7/I7</f>
        <v>0.84615384615384615</v>
      </c>
    </row>
    <row r="8" spans="1:15">
      <c r="A8" s="196"/>
      <c r="B8" s="199"/>
      <c r="C8" s="199"/>
      <c r="D8" s="39" t="s">
        <v>77</v>
      </c>
      <c r="E8" s="40">
        <v>501</v>
      </c>
      <c r="F8" s="41">
        <v>569.00000000000034</v>
      </c>
      <c r="G8" s="42">
        <v>77.812999999999974</v>
      </c>
      <c r="H8" s="41">
        <v>585.99999999999966</v>
      </c>
      <c r="I8" s="41">
        <v>23</v>
      </c>
      <c r="J8" s="41">
        <v>5</v>
      </c>
      <c r="K8" s="42">
        <v>0.63</v>
      </c>
      <c r="L8" s="43">
        <v>22.000000000000004</v>
      </c>
      <c r="M8" s="26"/>
      <c r="N8" s="25">
        <f t="shared" si="0"/>
        <v>1.1696606786427139</v>
      </c>
      <c r="O8" s="25">
        <f t="shared" si="1"/>
        <v>0.95652173913043492</v>
      </c>
    </row>
    <row r="9" spans="1:15">
      <c r="A9" s="196"/>
      <c r="B9" s="199"/>
      <c r="C9" s="199"/>
      <c r="D9" s="39" t="s">
        <v>95</v>
      </c>
      <c r="E9" s="40">
        <v>635</v>
      </c>
      <c r="F9" s="41">
        <v>1072.9999999999998</v>
      </c>
      <c r="G9" s="42">
        <v>186.54899999999998</v>
      </c>
      <c r="H9" s="41">
        <v>1192.0000000000002</v>
      </c>
      <c r="I9" s="41">
        <v>36</v>
      </c>
      <c r="J9" s="41">
        <v>3</v>
      </c>
      <c r="K9" s="42">
        <v>0.49299999999999999</v>
      </c>
      <c r="L9" s="43">
        <v>43.000000000000007</v>
      </c>
      <c r="M9" s="26"/>
      <c r="N9" s="25">
        <f t="shared" si="0"/>
        <v>1.877165354330709</v>
      </c>
      <c r="O9" s="25">
        <f t="shared" si="1"/>
        <v>1.1944444444444446</v>
      </c>
    </row>
    <row r="10" spans="1:15">
      <c r="A10" s="196"/>
      <c r="B10" s="199"/>
      <c r="C10" s="199"/>
      <c r="D10" s="39" t="s">
        <v>79</v>
      </c>
      <c r="E10" s="40">
        <v>273</v>
      </c>
      <c r="F10" s="41">
        <v>1039.9999999999995</v>
      </c>
      <c r="G10" s="42">
        <v>231.23200000000003</v>
      </c>
      <c r="H10" s="41">
        <v>912</v>
      </c>
      <c r="I10" s="41">
        <v>50</v>
      </c>
      <c r="J10" s="41">
        <v>41</v>
      </c>
      <c r="K10" s="42">
        <v>8.8119999999999994</v>
      </c>
      <c r="L10" s="43">
        <v>115</v>
      </c>
      <c r="M10" s="26"/>
      <c r="N10" s="25">
        <f t="shared" si="0"/>
        <v>3.3406593406593408</v>
      </c>
      <c r="O10" s="25">
        <f t="shared" si="1"/>
        <v>2.2999999999999998</v>
      </c>
    </row>
    <row r="11" spans="1:15">
      <c r="A11" s="196"/>
      <c r="B11" s="199"/>
      <c r="C11" s="199"/>
      <c r="D11" s="39" t="s">
        <v>96</v>
      </c>
      <c r="E11" s="40">
        <v>64</v>
      </c>
      <c r="F11" s="41">
        <v>824.99999999999977</v>
      </c>
      <c r="G11" s="42">
        <v>200.88199999999998</v>
      </c>
      <c r="H11" s="41">
        <v>457</v>
      </c>
      <c r="I11" s="41">
        <v>15</v>
      </c>
      <c r="J11" s="41">
        <v>6</v>
      </c>
      <c r="K11" s="42">
        <v>1.286</v>
      </c>
      <c r="L11" s="43">
        <v>81</v>
      </c>
      <c r="M11" s="26"/>
      <c r="N11" s="25">
        <f t="shared" si="0"/>
        <v>7.140625</v>
      </c>
      <c r="O11" s="25">
        <f t="shared" si="1"/>
        <v>5.4</v>
      </c>
    </row>
    <row r="12" spans="1:15" ht="12.75" customHeight="1">
      <c r="A12" s="196"/>
      <c r="B12" s="200" t="s">
        <v>69</v>
      </c>
      <c r="C12" s="200" t="s">
        <v>94</v>
      </c>
      <c r="D12" s="39" t="s">
        <v>69</v>
      </c>
      <c r="E12" s="40">
        <v>1</v>
      </c>
      <c r="F12" s="41">
        <v>1</v>
      </c>
      <c r="G12" s="42">
        <v>5.2999999999999999E-2</v>
      </c>
      <c r="H12" s="41">
        <v>1</v>
      </c>
      <c r="I12" s="41">
        <v>0</v>
      </c>
      <c r="J12" s="44" t="s">
        <v>78</v>
      </c>
      <c r="K12" s="44" t="s">
        <v>78</v>
      </c>
      <c r="L12" s="45" t="s">
        <v>78</v>
      </c>
      <c r="M12" s="26"/>
      <c r="N12">
        <f t="shared" si="0"/>
        <v>1</v>
      </c>
      <c r="O12" t="e">
        <f t="shared" si="1"/>
        <v>#VALUE!</v>
      </c>
    </row>
    <row r="13" spans="1:15">
      <c r="A13" s="196"/>
      <c r="B13" s="199"/>
      <c r="C13" s="199"/>
      <c r="D13" s="39" t="s">
        <v>70</v>
      </c>
      <c r="E13" s="40">
        <v>77</v>
      </c>
      <c r="F13" s="41">
        <v>79</v>
      </c>
      <c r="G13" s="42">
        <v>7.5980000000000008</v>
      </c>
      <c r="H13" s="41">
        <v>79</v>
      </c>
      <c r="I13" s="41">
        <v>0</v>
      </c>
      <c r="J13" s="44" t="s">
        <v>78</v>
      </c>
      <c r="K13" s="44" t="s">
        <v>78</v>
      </c>
      <c r="L13" s="45" t="s">
        <v>78</v>
      </c>
      <c r="M13" s="26"/>
      <c r="N13">
        <f t="shared" si="0"/>
        <v>1.025974025974026</v>
      </c>
      <c r="O13" t="e">
        <f t="shared" si="1"/>
        <v>#VALUE!</v>
      </c>
    </row>
    <row r="14" spans="1:15">
      <c r="A14" s="196"/>
      <c r="B14" s="199"/>
      <c r="C14" s="199"/>
      <c r="D14" s="39" t="s">
        <v>77</v>
      </c>
      <c r="E14" s="40">
        <v>59</v>
      </c>
      <c r="F14" s="41">
        <v>70</v>
      </c>
      <c r="G14" s="42">
        <v>9.5739999999999998</v>
      </c>
      <c r="H14" s="41">
        <v>70</v>
      </c>
      <c r="I14" s="41">
        <v>2</v>
      </c>
      <c r="J14" s="44" t="s">
        <v>78</v>
      </c>
      <c r="K14" s="44" t="s">
        <v>78</v>
      </c>
      <c r="L14" s="43">
        <v>2</v>
      </c>
      <c r="M14" s="26"/>
      <c r="N14">
        <f t="shared" si="0"/>
        <v>1.1864406779661016</v>
      </c>
      <c r="O14">
        <f t="shared" si="1"/>
        <v>1</v>
      </c>
    </row>
    <row r="15" spans="1:15">
      <c r="A15" s="196"/>
      <c r="B15" s="199"/>
      <c r="C15" s="199"/>
      <c r="D15" s="39" t="s">
        <v>95</v>
      </c>
      <c r="E15" s="40">
        <v>76</v>
      </c>
      <c r="F15" s="41">
        <v>135</v>
      </c>
      <c r="G15" s="42">
        <v>22.538999999999987</v>
      </c>
      <c r="H15" s="41">
        <v>137.99999999999997</v>
      </c>
      <c r="I15" s="41">
        <v>5</v>
      </c>
      <c r="J15" s="41">
        <v>1</v>
      </c>
      <c r="K15" s="42">
        <v>0.16500000000000001</v>
      </c>
      <c r="L15" s="43">
        <v>6</v>
      </c>
      <c r="M15" s="26"/>
      <c r="N15">
        <f t="shared" si="0"/>
        <v>1.8157894736842102</v>
      </c>
      <c r="O15">
        <f t="shared" si="1"/>
        <v>1.2</v>
      </c>
    </row>
    <row r="16" spans="1:15">
      <c r="A16" s="196"/>
      <c r="B16" s="199"/>
      <c r="C16" s="199"/>
      <c r="D16" s="39" t="s">
        <v>79</v>
      </c>
      <c r="E16" s="40">
        <v>21</v>
      </c>
      <c r="F16" s="41">
        <v>100.00000000000001</v>
      </c>
      <c r="G16" s="42">
        <v>14.97</v>
      </c>
      <c r="H16" s="41">
        <v>65.999999999999986</v>
      </c>
      <c r="I16" s="41">
        <v>8</v>
      </c>
      <c r="J16" s="44" t="s">
        <v>78</v>
      </c>
      <c r="K16" s="44" t="s">
        <v>78</v>
      </c>
      <c r="L16" s="43">
        <v>21</v>
      </c>
      <c r="M16" s="26"/>
      <c r="N16">
        <f t="shared" si="0"/>
        <v>3.1428571428571423</v>
      </c>
      <c r="O16">
        <f t="shared" si="1"/>
        <v>2.625</v>
      </c>
    </row>
    <row r="17" spans="1:15">
      <c r="A17" s="196"/>
      <c r="B17" s="199"/>
      <c r="C17" s="199"/>
      <c r="D17" s="39" t="s">
        <v>96</v>
      </c>
      <c r="E17" s="40">
        <v>3</v>
      </c>
      <c r="F17" s="41">
        <v>30</v>
      </c>
      <c r="G17" s="42">
        <v>6.3709999999999987</v>
      </c>
      <c r="H17" s="41">
        <v>17</v>
      </c>
      <c r="I17" s="41">
        <v>1</v>
      </c>
      <c r="J17" s="44" t="s">
        <v>78</v>
      </c>
      <c r="K17" s="44" t="s">
        <v>78</v>
      </c>
      <c r="L17" s="43">
        <v>3</v>
      </c>
      <c r="M17" s="26"/>
      <c r="N17">
        <f t="shared" si="0"/>
        <v>5.666666666666667</v>
      </c>
      <c r="O17">
        <f t="shared" si="1"/>
        <v>3</v>
      </c>
    </row>
    <row r="18" spans="1:15" ht="12.75" customHeight="1">
      <c r="A18" s="196"/>
      <c r="B18" s="200" t="s">
        <v>79</v>
      </c>
      <c r="C18" s="200" t="s">
        <v>94</v>
      </c>
      <c r="D18" s="39" t="s">
        <v>69</v>
      </c>
      <c r="E18" s="40">
        <v>3</v>
      </c>
      <c r="F18" s="41">
        <v>3</v>
      </c>
      <c r="G18" s="42">
        <v>0.13300000000000001</v>
      </c>
      <c r="H18" s="41">
        <v>3</v>
      </c>
      <c r="I18" s="41">
        <v>0</v>
      </c>
      <c r="J18" s="44" t="s">
        <v>78</v>
      </c>
      <c r="K18" s="44" t="s">
        <v>78</v>
      </c>
      <c r="L18" s="45" t="s">
        <v>78</v>
      </c>
      <c r="M18" s="26"/>
      <c r="N18" s="25">
        <f t="shared" si="0"/>
        <v>1</v>
      </c>
      <c r="O18" s="25" t="e">
        <f t="shared" si="1"/>
        <v>#VALUE!</v>
      </c>
    </row>
    <row r="19" spans="1:15">
      <c r="A19" s="196"/>
      <c r="B19" s="199"/>
      <c r="C19" s="199"/>
      <c r="D19" s="39" t="s">
        <v>70</v>
      </c>
      <c r="E19" s="40">
        <v>10</v>
      </c>
      <c r="F19" s="41">
        <v>10</v>
      </c>
      <c r="G19" s="42">
        <v>0.93100000000000016</v>
      </c>
      <c r="H19" s="41">
        <v>10</v>
      </c>
      <c r="I19" s="41">
        <v>0</v>
      </c>
      <c r="J19" s="44" t="s">
        <v>78</v>
      </c>
      <c r="K19" s="44" t="s">
        <v>78</v>
      </c>
      <c r="L19" s="45" t="s">
        <v>78</v>
      </c>
      <c r="M19" s="26"/>
      <c r="N19" s="25">
        <f t="shared" si="0"/>
        <v>1</v>
      </c>
      <c r="O19" s="25" t="e">
        <f t="shared" si="1"/>
        <v>#VALUE!</v>
      </c>
    </row>
    <row r="20" spans="1:15">
      <c r="A20" s="196"/>
      <c r="B20" s="199"/>
      <c r="C20" s="199"/>
      <c r="D20" s="39" t="s">
        <v>77</v>
      </c>
      <c r="E20" s="40">
        <v>67</v>
      </c>
      <c r="F20" s="41">
        <v>70</v>
      </c>
      <c r="G20" s="42">
        <v>10.266999999999998</v>
      </c>
      <c r="H20" s="41">
        <v>77.000000000000028</v>
      </c>
      <c r="I20" s="41">
        <v>1</v>
      </c>
      <c r="J20" s="44" t="s">
        <v>78</v>
      </c>
      <c r="K20" s="44" t="s">
        <v>78</v>
      </c>
      <c r="L20" s="43">
        <v>1</v>
      </c>
      <c r="M20" s="26"/>
      <c r="N20" s="25">
        <f t="shared" si="0"/>
        <v>1.149253731343284</v>
      </c>
      <c r="O20" s="25">
        <f t="shared" si="1"/>
        <v>1</v>
      </c>
    </row>
    <row r="21" spans="1:15">
      <c r="A21" s="196"/>
      <c r="B21" s="199"/>
      <c r="C21" s="199"/>
      <c r="D21" s="39" t="s">
        <v>95</v>
      </c>
      <c r="E21" s="40">
        <v>53</v>
      </c>
      <c r="F21" s="41">
        <v>88</v>
      </c>
      <c r="G21" s="42">
        <v>15.412999999999998</v>
      </c>
      <c r="H21" s="41">
        <v>104.00000000000003</v>
      </c>
      <c r="I21" s="41">
        <v>1</v>
      </c>
      <c r="J21" s="44" t="s">
        <v>78</v>
      </c>
      <c r="K21" s="44" t="s">
        <v>78</v>
      </c>
      <c r="L21" s="43">
        <v>1</v>
      </c>
      <c r="M21" s="26"/>
      <c r="N21" s="25">
        <f t="shared" si="0"/>
        <v>1.9622641509433967</v>
      </c>
      <c r="O21" s="25">
        <f t="shared" si="1"/>
        <v>1</v>
      </c>
    </row>
    <row r="22" spans="1:15">
      <c r="A22" s="196"/>
      <c r="B22" s="199"/>
      <c r="C22" s="199"/>
      <c r="D22" s="39" t="s">
        <v>79</v>
      </c>
      <c r="E22" s="40">
        <v>8</v>
      </c>
      <c r="F22" s="41">
        <v>32</v>
      </c>
      <c r="G22" s="42">
        <v>7.0069999999999997</v>
      </c>
      <c r="H22" s="41">
        <v>24.000000000000004</v>
      </c>
      <c r="I22" s="41">
        <v>2</v>
      </c>
      <c r="J22" s="41">
        <v>1</v>
      </c>
      <c r="K22" s="42">
        <v>0.51600000000000001</v>
      </c>
      <c r="L22" s="43">
        <v>3</v>
      </c>
      <c r="M22" s="26"/>
      <c r="N22" s="25">
        <f t="shared" si="0"/>
        <v>3.0000000000000004</v>
      </c>
      <c r="O22" s="25">
        <f t="shared" si="1"/>
        <v>1.5</v>
      </c>
    </row>
    <row r="23" spans="1:15">
      <c r="A23" s="196"/>
      <c r="B23" s="199"/>
      <c r="C23" s="199"/>
      <c r="D23" s="39" t="s">
        <v>96</v>
      </c>
      <c r="E23" s="40">
        <v>1</v>
      </c>
      <c r="F23" s="41">
        <v>1</v>
      </c>
      <c r="G23" s="42">
        <v>2.0129999999999999</v>
      </c>
      <c r="H23" s="41">
        <v>3</v>
      </c>
      <c r="I23" s="41">
        <v>0</v>
      </c>
      <c r="J23" s="44" t="s">
        <v>78</v>
      </c>
      <c r="K23" s="44" t="s">
        <v>78</v>
      </c>
      <c r="L23" s="45" t="s">
        <v>78</v>
      </c>
      <c r="M23" s="26"/>
      <c r="N23" s="25">
        <f t="shared" si="0"/>
        <v>3</v>
      </c>
      <c r="O23" s="25" t="e">
        <f t="shared" si="1"/>
        <v>#VALUE!</v>
      </c>
    </row>
    <row r="24" spans="1:15" ht="12.75" customHeight="1">
      <c r="A24" s="196"/>
      <c r="B24" s="200" t="s">
        <v>80</v>
      </c>
      <c r="C24" s="200" t="s">
        <v>94</v>
      </c>
      <c r="D24" s="39" t="s">
        <v>69</v>
      </c>
      <c r="E24" s="40">
        <v>2</v>
      </c>
      <c r="F24" s="41">
        <v>3</v>
      </c>
      <c r="G24" s="42">
        <v>0.11599999999999999</v>
      </c>
      <c r="H24" s="41">
        <v>2</v>
      </c>
      <c r="I24" s="41">
        <v>0</v>
      </c>
      <c r="J24" s="44" t="s">
        <v>78</v>
      </c>
      <c r="K24" s="44" t="s">
        <v>78</v>
      </c>
      <c r="L24" s="45" t="s">
        <v>78</v>
      </c>
      <c r="M24" s="26"/>
      <c r="N24">
        <f t="shared" si="0"/>
        <v>1</v>
      </c>
      <c r="O24" t="e">
        <f t="shared" si="1"/>
        <v>#VALUE!</v>
      </c>
    </row>
    <row r="25" spans="1:15">
      <c r="A25" s="196"/>
      <c r="B25" s="199"/>
      <c r="C25" s="199"/>
      <c r="D25" s="39" t="s">
        <v>70</v>
      </c>
      <c r="E25" s="40">
        <v>17</v>
      </c>
      <c r="F25" s="41">
        <v>17</v>
      </c>
      <c r="G25" s="42">
        <v>1.6359999999999999</v>
      </c>
      <c r="H25" s="41">
        <v>18.000000000000004</v>
      </c>
      <c r="I25" s="41">
        <v>1</v>
      </c>
      <c r="J25" s="44" t="s">
        <v>78</v>
      </c>
      <c r="K25" s="44" t="s">
        <v>78</v>
      </c>
      <c r="L25" s="43">
        <v>1</v>
      </c>
      <c r="M25" s="26"/>
      <c r="N25">
        <f t="shared" si="0"/>
        <v>1.0588235294117649</v>
      </c>
      <c r="O25">
        <f t="shared" si="1"/>
        <v>1</v>
      </c>
    </row>
    <row r="26" spans="1:15">
      <c r="A26" s="196"/>
      <c r="B26" s="199"/>
      <c r="C26" s="199"/>
      <c r="D26" s="39" t="s">
        <v>77</v>
      </c>
      <c r="E26" s="40">
        <v>46</v>
      </c>
      <c r="F26" s="41">
        <v>49</v>
      </c>
      <c r="G26" s="42">
        <v>7.0859999999999985</v>
      </c>
      <c r="H26" s="41">
        <v>49</v>
      </c>
      <c r="I26" s="41">
        <v>2</v>
      </c>
      <c r="J26" s="41">
        <v>2</v>
      </c>
      <c r="K26" s="42">
        <v>0.29899999999999999</v>
      </c>
      <c r="L26" s="43">
        <v>2</v>
      </c>
      <c r="M26" s="26"/>
      <c r="N26">
        <f t="shared" si="0"/>
        <v>1.0652173913043479</v>
      </c>
      <c r="O26">
        <f t="shared" si="1"/>
        <v>1</v>
      </c>
    </row>
    <row r="27" spans="1:15">
      <c r="A27" s="196"/>
      <c r="B27" s="199"/>
      <c r="C27" s="199"/>
      <c r="D27" s="39" t="s">
        <v>95</v>
      </c>
      <c r="E27" s="40">
        <v>50</v>
      </c>
      <c r="F27" s="41">
        <v>86.999999999999986</v>
      </c>
      <c r="G27" s="42">
        <v>14.789999999999992</v>
      </c>
      <c r="H27" s="41">
        <v>94.000000000000014</v>
      </c>
      <c r="I27" s="41">
        <v>4</v>
      </c>
      <c r="J27" s="41">
        <v>1</v>
      </c>
      <c r="K27" s="42">
        <v>0.20499999999999999</v>
      </c>
      <c r="L27" s="43">
        <v>5</v>
      </c>
      <c r="M27" s="26"/>
      <c r="N27">
        <f t="shared" si="0"/>
        <v>1.8800000000000003</v>
      </c>
      <c r="O27">
        <f t="shared" si="1"/>
        <v>1.25</v>
      </c>
    </row>
    <row r="28" spans="1:15">
      <c r="A28" s="196"/>
      <c r="B28" s="199"/>
      <c r="C28" s="199"/>
      <c r="D28" s="39" t="s">
        <v>79</v>
      </c>
      <c r="E28" s="40">
        <v>25</v>
      </c>
      <c r="F28" s="41">
        <v>87.000000000000014</v>
      </c>
      <c r="G28" s="42">
        <v>24.221999999999998</v>
      </c>
      <c r="H28" s="41">
        <v>89</v>
      </c>
      <c r="I28" s="41">
        <v>3</v>
      </c>
      <c r="J28" s="44" t="s">
        <v>78</v>
      </c>
      <c r="K28" s="44" t="s">
        <v>78</v>
      </c>
      <c r="L28" s="43">
        <v>3</v>
      </c>
      <c r="M28" s="26"/>
      <c r="N28">
        <f t="shared" si="0"/>
        <v>3.56</v>
      </c>
      <c r="O28">
        <f t="shared" si="1"/>
        <v>1</v>
      </c>
    </row>
    <row r="29" spans="1:15">
      <c r="A29" s="196"/>
      <c r="B29" s="199"/>
      <c r="C29" s="199"/>
      <c r="D29" s="39" t="s">
        <v>96</v>
      </c>
      <c r="E29" s="40">
        <v>5</v>
      </c>
      <c r="F29" s="41">
        <v>24</v>
      </c>
      <c r="G29" s="42">
        <v>17.417000000000002</v>
      </c>
      <c r="H29" s="41">
        <v>27</v>
      </c>
      <c r="I29" s="41">
        <v>0</v>
      </c>
      <c r="J29" s="44" t="s">
        <v>78</v>
      </c>
      <c r="K29" s="44" t="s">
        <v>78</v>
      </c>
      <c r="L29" s="45" t="s">
        <v>78</v>
      </c>
      <c r="M29" s="26"/>
      <c r="N29">
        <f t="shared" si="0"/>
        <v>5.4</v>
      </c>
      <c r="O29" t="e">
        <f t="shared" si="1"/>
        <v>#VALUE!</v>
      </c>
    </row>
    <row r="30" spans="1:15" ht="12.75" customHeight="1">
      <c r="A30" s="196"/>
      <c r="B30" s="200" t="s">
        <v>81</v>
      </c>
      <c r="C30" s="200" t="s">
        <v>94</v>
      </c>
      <c r="D30" s="39" t="s">
        <v>69</v>
      </c>
      <c r="E30" s="40">
        <v>10</v>
      </c>
      <c r="F30" s="41">
        <v>10</v>
      </c>
      <c r="G30" s="42">
        <v>0.48799999999999999</v>
      </c>
      <c r="H30" s="41">
        <v>10</v>
      </c>
      <c r="I30" s="41">
        <v>3</v>
      </c>
      <c r="J30" s="44" t="s">
        <v>78</v>
      </c>
      <c r="K30" s="44" t="s">
        <v>78</v>
      </c>
      <c r="L30" s="43">
        <v>2</v>
      </c>
      <c r="M30" s="26"/>
      <c r="N30" s="25">
        <f t="shared" si="0"/>
        <v>1</v>
      </c>
      <c r="O30" s="25">
        <f t="shared" si="1"/>
        <v>0.66666666666666663</v>
      </c>
    </row>
    <row r="31" spans="1:15">
      <c r="A31" s="196"/>
      <c r="B31" s="199"/>
      <c r="C31" s="199"/>
      <c r="D31" s="39" t="s">
        <v>70</v>
      </c>
      <c r="E31" s="40">
        <v>44</v>
      </c>
      <c r="F31" s="41">
        <v>46</v>
      </c>
      <c r="G31" s="42">
        <v>4.3880000000000008</v>
      </c>
      <c r="H31" s="41">
        <v>49.999999999999993</v>
      </c>
      <c r="I31" s="41">
        <v>5</v>
      </c>
      <c r="J31" s="41">
        <v>1</v>
      </c>
      <c r="K31" s="42">
        <v>0.1</v>
      </c>
      <c r="L31" s="43">
        <v>5</v>
      </c>
      <c r="M31" s="26"/>
      <c r="N31" s="25">
        <f t="shared" si="0"/>
        <v>1.1363636363636362</v>
      </c>
      <c r="O31" s="25">
        <f t="shared" si="1"/>
        <v>1</v>
      </c>
    </row>
    <row r="32" spans="1:15">
      <c r="A32" s="196"/>
      <c r="B32" s="199"/>
      <c r="C32" s="199"/>
      <c r="D32" s="39" t="s">
        <v>77</v>
      </c>
      <c r="E32" s="40">
        <v>127</v>
      </c>
      <c r="F32" s="41">
        <v>134.00000000000003</v>
      </c>
      <c r="G32" s="42">
        <v>20.032000000000011</v>
      </c>
      <c r="H32" s="41">
        <v>156.99999999999997</v>
      </c>
      <c r="I32" s="41">
        <v>8</v>
      </c>
      <c r="J32" s="41">
        <v>1</v>
      </c>
      <c r="K32" s="42">
        <v>0.189</v>
      </c>
      <c r="L32" s="43">
        <v>10</v>
      </c>
      <c r="M32" s="26"/>
      <c r="N32" s="25">
        <f t="shared" si="0"/>
        <v>1.2362204724409447</v>
      </c>
      <c r="O32" s="25">
        <f t="shared" si="1"/>
        <v>1.25</v>
      </c>
    </row>
    <row r="33" spans="1:15">
      <c r="A33" s="196"/>
      <c r="B33" s="199"/>
      <c r="C33" s="199"/>
      <c r="D33" s="39" t="s">
        <v>95</v>
      </c>
      <c r="E33" s="40">
        <v>158</v>
      </c>
      <c r="F33" s="41">
        <v>246.00000000000009</v>
      </c>
      <c r="G33" s="42">
        <v>47.557000000000002</v>
      </c>
      <c r="H33" s="41">
        <v>290.99999999999994</v>
      </c>
      <c r="I33" s="41">
        <v>9</v>
      </c>
      <c r="J33" s="44" t="s">
        <v>78</v>
      </c>
      <c r="K33" s="44" t="s">
        <v>78</v>
      </c>
      <c r="L33" s="43">
        <v>9</v>
      </c>
      <c r="M33" s="26"/>
      <c r="N33" s="25">
        <f t="shared" si="0"/>
        <v>1.8417721518987338</v>
      </c>
      <c r="O33" s="25">
        <f t="shared" si="1"/>
        <v>1</v>
      </c>
    </row>
    <row r="34" spans="1:15">
      <c r="A34" s="196"/>
      <c r="B34" s="199"/>
      <c r="C34" s="199"/>
      <c r="D34" s="39" t="s">
        <v>79</v>
      </c>
      <c r="E34" s="40">
        <v>84</v>
      </c>
      <c r="F34" s="41">
        <v>278.00000000000006</v>
      </c>
      <c r="G34" s="42">
        <v>74.992000000000004</v>
      </c>
      <c r="H34" s="41">
        <v>249</v>
      </c>
      <c r="I34" s="41">
        <v>11</v>
      </c>
      <c r="J34" s="41">
        <v>25</v>
      </c>
      <c r="K34" s="42">
        <v>5.0350000000000001</v>
      </c>
      <c r="L34" s="43">
        <v>35</v>
      </c>
      <c r="M34" s="26"/>
      <c r="N34" s="25">
        <f t="shared" si="0"/>
        <v>2.9642857142857144</v>
      </c>
      <c r="O34" s="25">
        <f t="shared" si="1"/>
        <v>3.1818181818181817</v>
      </c>
    </row>
    <row r="35" spans="1:15">
      <c r="A35" s="196"/>
      <c r="B35" s="199"/>
      <c r="C35" s="199"/>
      <c r="D35" s="39" t="s">
        <v>96</v>
      </c>
      <c r="E35" s="40">
        <v>7</v>
      </c>
      <c r="F35" s="41">
        <v>82.999999999999986</v>
      </c>
      <c r="G35" s="42">
        <v>21.738999999999997</v>
      </c>
      <c r="H35" s="41">
        <v>47</v>
      </c>
      <c r="I35" s="41">
        <v>1</v>
      </c>
      <c r="J35" s="44" t="s">
        <v>78</v>
      </c>
      <c r="K35" s="44" t="s">
        <v>78</v>
      </c>
      <c r="L35" s="43">
        <v>3</v>
      </c>
      <c r="M35" s="26"/>
      <c r="N35" s="25">
        <f t="shared" si="0"/>
        <v>6.7142857142857144</v>
      </c>
      <c r="O35" s="25">
        <f t="shared" si="1"/>
        <v>3</v>
      </c>
    </row>
    <row r="36" spans="1:15" ht="12.75" customHeight="1">
      <c r="A36" s="196"/>
      <c r="B36" s="200" t="s">
        <v>82</v>
      </c>
      <c r="C36" s="200" t="s">
        <v>94</v>
      </c>
      <c r="D36" s="39" t="s">
        <v>69</v>
      </c>
      <c r="E36" s="40">
        <v>0</v>
      </c>
      <c r="F36" s="44" t="s">
        <v>78</v>
      </c>
      <c r="G36" s="44" t="s">
        <v>78</v>
      </c>
      <c r="H36" s="44" t="s">
        <v>78</v>
      </c>
      <c r="I36" s="41">
        <v>2</v>
      </c>
      <c r="J36" s="44" t="s">
        <v>78</v>
      </c>
      <c r="K36" s="44" t="s">
        <v>78</v>
      </c>
      <c r="L36" s="43">
        <v>2</v>
      </c>
      <c r="M36" s="26"/>
      <c r="N36" t="e">
        <f t="shared" si="0"/>
        <v>#VALUE!</v>
      </c>
      <c r="O36">
        <f t="shared" si="1"/>
        <v>1</v>
      </c>
    </row>
    <row r="37" spans="1:15">
      <c r="A37" s="196"/>
      <c r="B37" s="199"/>
      <c r="C37" s="199"/>
      <c r="D37" s="39" t="s">
        <v>70</v>
      </c>
      <c r="E37" s="40">
        <v>7</v>
      </c>
      <c r="F37" s="41">
        <v>7</v>
      </c>
      <c r="G37" s="42">
        <v>0.70499999999999996</v>
      </c>
      <c r="H37" s="41">
        <v>8</v>
      </c>
      <c r="I37" s="41">
        <v>2</v>
      </c>
      <c r="J37" s="44" t="s">
        <v>78</v>
      </c>
      <c r="K37" s="44" t="s">
        <v>78</v>
      </c>
      <c r="L37" s="43">
        <v>1</v>
      </c>
      <c r="M37" s="26"/>
      <c r="N37">
        <f t="shared" si="0"/>
        <v>1.1428571428571428</v>
      </c>
      <c r="O37">
        <f t="shared" si="1"/>
        <v>0.5</v>
      </c>
    </row>
    <row r="38" spans="1:15">
      <c r="A38" s="196"/>
      <c r="B38" s="199"/>
      <c r="C38" s="199"/>
      <c r="D38" s="39" t="s">
        <v>77</v>
      </c>
      <c r="E38" s="40">
        <v>24</v>
      </c>
      <c r="F38" s="41">
        <v>26.000000000000004</v>
      </c>
      <c r="G38" s="42">
        <v>3.6239999999999997</v>
      </c>
      <c r="H38" s="41">
        <v>28.000000000000007</v>
      </c>
      <c r="I38" s="41">
        <v>2</v>
      </c>
      <c r="J38" s="44" t="s">
        <v>78</v>
      </c>
      <c r="K38" s="44" t="s">
        <v>78</v>
      </c>
      <c r="L38" s="43">
        <v>2</v>
      </c>
      <c r="M38" s="26"/>
      <c r="N38">
        <f t="shared" si="0"/>
        <v>1.166666666666667</v>
      </c>
      <c r="O38">
        <f t="shared" si="1"/>
        <v>1</v>
      </c>
    </row>
    <row r="39" spans="1:15">
      <c r="A39" s="196"/>
      <c r="B39" s="199"/>
      <c r="C39" s="199"/>
      <c r="D39" s="39" t="s">
        <v>95</v>
      </c>
      <c r="E39" s="40">
        <v>18</v>
      </c>
      <c r="F39" s="41">
        <v>34.999999999999993</v>
      </c>
      <c r="G39" s="42">
        <v>4.9689999999999976</v>
      </c>
      <c r="H39" s="41">
        <v>35.999999999999993</v>
      </c>
      <c r="I39" s="41">
        <v>2</v>
      </c>
      <c r="J39" s="44" t="s">
        <v>78</v>
      </c>
      <c r="K39" s="44" t="s">
        <v>78</v>
      </c>
      <c r="L39" s="43">
        <v>5</v>
      </c>
      <c r="M39" s="26"/>
      <c r="N39">
        <f t="shared" si="0"/>
        <v>1.9999999999999996</v>
      </c>
      <c r="O39">
        <f t="shared" si="1"/>
        <v>2.5</v>
      </c>
    </row>
    <row r="40" spans="1:15">
      <c r="A40" s="196"/>
      <c r="B40" s="199"/>
      <c r="C40" s="199"/>
      <c r="D40" s="39" t="s">
        <v>79</v>
      </c>
      <c r="E40" s="40">
        <v>1</v>
      </c>
      <c r="F40" s="41">
        <v>12</v>
      </c>
      <c r="G40" s="42">
        <v>1.5649999999999999</v>
      </c>
      <c r="H40" s="41">
        <v>7</v>
      </c>
      <c r="I40" s="41">
        <v>4</v>
      </c>
      <c r="J40" s="41">
        <v>2</v>
      </c>
      <c r="K40" s="42">
        <v>0.502</v>
      </c>
      <c r="L40" s="43">
        <v>7</v>
      </c>
      <c r="M40" s="26"/>
      <c r="N40">
        <f t="shared" si="0"/>
        <v>7</v>
      </c>
      <c r="O40">
        <f t="shared" si="1"/>
        <v>1.75</v>
      </c>
    </row>
    <row r="41" spans="1:15" ht="12.75" customHeight="1">
      <c r="A41" s="196"/>
      <c r="B41" s="199"/>
      <c r="C41" s="199"/>
      <c r="D41" s="39" t="s">
        <v>96</v>
      </c>
      <c r="E41" s="40">
        <v>1</v>
      </c>
      <c r="F41" s="41">
        <v>18</v>
      </c>
      <c r="G41" s="42">
        <v>2.8330000000000002</v>
      </c>
      <c r="H41" s="41">
        <v>8</v>
      </c>
      <c r="I41" s="41">
        <v>0</v>
      </c>
      <c r="J41" s="44" t="s">
        <v>78</v>
      </c>
      <c r="K41" s="44" t="s">
        <v>78</v>
      </c>
      <c r="L41" s="45" t="s">
        <v>78</v>
      </c>
      <c r="M41" s="26"/>
      <c r="N41">
        <f t="shared" si="0"/>
        <v>8</v>
      </c>
      <c r="O41" t="e">
        <f t="shared" si="1"/>
        <v>#VALUE!</v>
      </c>
    </row>
    <row r="42" spans="1:15" ht="12.75" customHeight="1">
      <c r="A42" s="196"/>
      <c r="B42" s="200" t="s">
        <v>83</v>
      </c>
      <c r="C42" s="200" t="s">
        <v>94</v>
      </c>
      <c r="D42" s="39" t="s">
        <v>69</v>
      </c>
      <c r="E42" s="40">
        <v>0</v>
      </c>
      <c r="F42" s="44" t="s">
        <v>78</v>
      </c>
      <c r="G42" s="44" t="s">
        <v>78</v>
      </c>
      <c r="H42" s="44" t="s">
        <v>78</v>
      </c>
      <c r="I42" s="41">
        <v>1</v>
      </c>
      <c r="J42" s="44" t="s">
        <v>78</v>
      </c>
      <c r="K42" s="44" t="s">
        <v>78</v>
      </c>
      <c r="L42" s="43">
        <v>1</v>
      </c>
      <c r="M42" s="26"/>
      <c r="N42" s="25" t="e">
        <f t="shared" si="0"/>
        <v>#VALUE!</v>
      </c>
      <c r="O42" s="25">
        <f t="shared" si="1"/>
        <v>1</v>
      </c>
    </row>
    <row r="43" spans="1:15">
      <c r="A43" s="196"/>
      <c r="B43" s="199"/>
      <c r="C43" s="199"/>
      <c r="D43" s="39" t="s">
        <v>70</v>
      </c>
      <c r="E43" s="40">
        <v>8</v>
      </c>
      <c r="F43" s="41">
        <v>9</v>
      </c>
      <c r="G43" s="42">
        <v>0.76700000000000002</v>
      </c>
      <c r="H43" s="41">
        <v>9</v>
      </c>
      <c r="I43" s="41">
        <v>0</v>
      </c>
      <c r="J43" s="44" t="s">
        <v>78</v>
      </c>
      <c r="K43" s="44" t="s">
        <v>78</v>
      </c>
      <c r="L43" s="45" t="s">
        <v>78</v>
      </c>
      <c r="M43" s="26"/>
      <c r="N43" s="25">
        <f t="shared" si="0"/>
        <v>1.125</v>
      </c>
      <c r="O43" s="25" t="e">
        <f t="shared" si="1"/>
        <v>#VALUE!</v>
      </c>
    </row>
    <row r="44" spans="1:15">
      <c r="A44" s="196"/>
      <c r="B44" s="199"/>
      <c r="C44" s="199"/>
      <c r="D44" s="39" t="s">
        <v>77</v>
      </c>
      <c r="E44" s="40">
        <v>17</v>
      </c>
      <c r="F44" s="41">
        <v>17</v>
      </c>
      <c r="G44" s="42">
        <v>2.5069999999999997</v>
      </c>
      <c r="H44" s="41">
        <v>19.000000000000004</v>
      </c>
      <c r="I44" s="41">
        <v>0</v>
      </c>
      <c r="J44" s="44" t="s">
        <v>78</v>
      </c>
      <c r="K44" s="44" t="s">
        <v>78</v>
      </c>
      <c r="L44" s="45" t="s">
        <v>78</v>
      </c>
      <c r="M44" s="26"/>
      <c r="N44" s="25">
        <f t="shared" si="0"/>
        <v>1.1176470588235297</v>
      </c>
      <c r="O44" s="25" t="e">
        <f t="shared" si="1"/>
        <v>#VALUE!</v>
      </c>
    </row>
    <row r="45" spans="1:15">
      <c r="A45" s="196"/>
      <c r="B45" s="199"/>
      <c r="C45" s="199"/>
      <c r="D45" s="39" t="s">
        <v>95</v>
      </c>
      <c r="E45" s="40">
        <v>25</v>
      </c>
      <c r="F45" s="41">
        <v>41</v>
      </c>
      <c r="G45" s="42">
        <v>6.6150000000000002</v>
      </c>
      <c r="H45" s="41">
        <v>48.999999999999993</v>
      </c>
      <c r="I45" s="41">
        <v>1</v>
      </c>
      <c r="J45" s="41">
        <v>1</v>
      </c>
      <c r="K45" s="42">
        <v>0.123</v>
      </c>
      <c r="L45" s="43">
        <v>2</v>
      </c>
      <c r="M45" s="26"/>
      <c r="N45" s="25">
        <f t="shared" si="0"/>
        <v>1.9599999999999997</v>
      </c>
      <c r="O45" s="25">
        <f t="shared" si="1"/>
        <v>2</v>
      </c>
    </row>
    <row r="46" spans="1:15" ht="12.75" customHeight="1">
      <c r="A46" s="196"/>
      <c r="B46" s="199"/>
      <c r="C46" s="199"/>
      <c r="D46" s="39" t="s">
        <v>79</v>
      </c>
      <c r="E46" s="40">
        <v>7</v>
      </c>
      <c r="F46" s="41">
        <v>18</v>
      </c>
      <c r="G46" s="42">
        <v>3.9800000000000004</v>
      </c>
      <c r="H46" s="41">
        <v>19</v>
      </c>
      <c r="I46" s="41">
        <v>0</v>
      </c>
      <c r="J46" s="44" t="s">
        <v>78</v>
      </c>
      <c r="K46" s="44" t="s">
        <v>78</v>
      </c>
      <c r="L46" s="45" t="s">
        <v>78</v>
      </c>
      <c r="M46" s="26"/>
      <c r="N46" s="25">
        <f t="shared" si="0"/>
        <v>2.7142857142857144</v>
      </c>
      <c r="O46" s="25" t="e">
        <f t="shared" si="1"/>
        <v>#VALUE!</v>
      </c>
    </row>
    <row r="47" spans="1:15">
      <c r="A47" s="196"/>
      <c r="B47" s="199"/>
      <c r="C47" s="199"/>
      <c r="D47" s="39" t="s">
        <v>96</v>
      </c>
      <c r="E47" s="40">
        <v>2</v>
      </c>
      <c r="F47" s="41">
        <v>20</v>
      </c>
      <c r="G47" s="42">
        <v>4.0960000000000001</v>
      </c>
      <c r="H47" s="41">
        <v>9</v>
      </c>
      <c r="I47" s="41">
        <v>0</v>
      </c>
      <c r="J47" s="44" t="s">
        <v>78</v>
      </c>
      <c r="K47" s="44" t="s">
        <v>78</v>
      </c>
      <c r="L47" s="45" t="s">
        <v>78</v>
      </c>
      <c r="M47" s="26"/>
      <c r="N47" s="25">
        <f t="shared" si="0"/>
        <v>4.5</v>
      </c>
      <c r="O47" s="25" t="e">
        <f t="shared" si="1"/>
        <v>#VALUE!</v>
      </c>
    </row>
    <row r="48" spans="1:15" ht="12.75" customHeight="1">
      <c r="A48" s="196"/>
      <c r="B48" s="200" t="s">
        <v>84</v>
      </c>
      <c r="C48" s="200" t="s">
        <v>94</v>
      </c>
      <c r="D48" s="39" t="s">
        <v>69</v>
      </c>
      <c r="E48" s="40">
        <v>0</v>
      </c>
      <c r="F48" s="44" t="s">
        <v>78</v>
      </c>
      <c r="G48" s="44" t="s">
        <v>78</v>
      </c>
      <c r="H48" s="44" t="s">
        <v>78</v>
      </c>
      <c r="I48" s="41">
        <v>1</v>
      </c>
      <c r="J48" s="44" t="s">
        <v>78</v>
      </c>
      <c r="K48" s="44" t="s">
        <v>78</v>
      </c>
      <c r="L48" s="43">
        <v>1</v>
      </c>
      <c r="M48" s="26"/>
      <c r="N48" t="e">
        <f t="shared" si="0"/>
        <v>#VALUE!</v>
      </c>
      <c r="O48">
        <f>L48/I48</f>
        <v>1</v>
      </c>
    </row>
    <row r="49" spans="1:15">
      <c r="A49" s="196"/>
      <c r="B49" s="199"/>
      <c r="C49" s="199"/>
      <c r="D49" s="39" t="s">
        <v>70</v>
      </c>
      <c r="E49" s="40">
        <v>8</v>
      </c>
      <c r="F49" s="41">
        <v>8</v>
      </c>
      <c r="G49" s="42">
        <v>0.84799999999999998</v>
      </c>
      <c r="H49" s="41">
        <v>9</v>
      </c>
      <c r="I49" s="41">
        <v>1</v>
      </c>
      <c r="J49" s="44" t="s">
        <v>78</v>
      </c>
      <c r="K49" s="44" t="s">
        <v>78</v>
      </c>
      <c r="L49" s="43">
        <v>1</v>
      </c>
      <c r="M49" s="26"/>
      <c r="N49">
        <f t="shared" si="0"/>
        <v>1.125</v>
      </c>
      <c r="O49">
        <f t="shared" si="1"/>
        <v>1</v>
      </c>
    </row>
    <row r="50" spans="1:15">
      <c r="A50" s="196"/>
      <c r="B50" s="199"/>
      <c r="C50" s="199"/>
      <c r="D50" s="39" t="s">
        <v>77</v>
      </c>
      <c r="E50" s="40">
        <v>50</v>
      </c>
      <c r="F50" s="41">
        <v>81</v>
      </c>
      <c r="G50" s="42">
        <v>7.6350000000000016</v>
      </c>
      <c r="H50" s="41">
        <v>67</v>
      </c>
      <c r="I50" s="41">
        <v>2</v>
      </c>
      <c r="J50" s="44" t="s">
        <v>78</v>
      </c>
      <c r="K50" s="44" t="s">
        <v>78</v>
      </c>
      <c r="L50" s="43">
        <v>2</v>
      </c>
      <c r="M50" s="26"/>
      <c r="N50">
        <f t="shared" si="0"/>
        <v>1.34</v>
      </c>
      <c r="O50">
        <f t="shared" si="1"/>
        <v>1</v>
      </c>
    </row>
    <row r="51" spans="1:15">
      <c r="A51" s="196"/>
      <c r="B51" s="199"/>
      <c r="C51" s="199"/>
      <c r="D51" s="39" t="s">
        <v>95</v>
      </c>
      <c r="E51" s="40">
        <v>71</v>
      </c>
      <c r="F51" s="41">
        <v>99.000000000000028</v>
      </c>
      <c r="G51" s="42">
        <v>20.377000000000002</v>
      </c>
      <c r="H51" s="41">
        <v>148.00000000000006</v>
      </c>
      <c r="I51" s="41">
        <v>3</v>
      </c>
      <c r="J51" s="44" t="s">
        <v>78</v>
      </c>
      <c r="K51" s="44" t="s">
        <v>78</v>
      </c>
      <c r="L51" s="43">
        <v>4</v>
      </c>
      <c r="M51" s="26"/>
      <c r="N51">
        <f t="shared" si="0"/>
        <v>2.0845070422535219</v>
      </c>
      <c r="O51">
        <f t="shared" si="1"/>
        <v>1.3333333333333333</v>
      </c>
    </row>
    <row r="52" spans="1:15" ht="12.75" customHeight="1">
      <c r="A52" s="196"/>
      <c r="B52" s="199"/>
      <c r="C52" s="199"/>
      <c r="D52" s="39" t="s">
        <v>79</v>
      </c>
      <c r="E52" s="40">
        <v>61</v>
      </c>
      <c r="F52" s="41">
        <v>186.00000000000006</v>
      </c>
      <c r="G52" s="42">
        <v>52.609000000000016</v>
      </c>
      <c r="H52" s="41">
        <v>235.99999999999997</v>
      </c>
      <c r="I52" s="41">
        <v>10</v>
      </c>
      <c r="J52" s="41">
        <v>9</v>
      </c>
      <c r="K52" s="42">
        <v>2.0009999999999999</v>
      </c>
      <c r="L52" s="43">
        <v>26.999999999999996</v>
      </c>
      <c r="M52" s="26"/>
      <c r="N52">
        <f t="shared" si="0"/>
        <v>3.8688524590163929</v>
      </c>
      <c r="O52">
        <f t="shared" si="1"/>
        <v>2.6999999999999997</v>
      </c>
    </row>
    <row r="53" spans="1:15">
      <c r="A53" s="196"/>
      <c r="B53" s="199"/>
      <c r="C53" s="199"/>
      <c r="D53" s="39" t="s">
        <v>96</v>
      </c>
      <c r="E53" s="40">
        <v>17</v>
      </c>
      <c r="F53" s="41">
        <v>245</v>
      </c>
      <c r="G53" s="42">
        <v>48.932000000000002</v>
      </c>
      <c r="H53" s="41">
        <v>141</v>
      </c>
      <c r="I53" s="41">
        <v>4</v>
      </c>
      <c r="J53" s="41">
        <v>6</v>
      </c>
      <c r="K53" s="42">
        <v>1.286</v>
      </c>
      <c r="L53" s="43">
        <v>29</v>
      </c>
      <c r="M53" s="26"/>
      <c r="N53">
        <f t="shared" si="0"/>
        <v>8.2941176470588243</v>
      </c>
      <c r="O53">
        <f t="shared" si="1"/>
        <v>7.25</v>
      </c>
    </row>
    <row r="54" spans="1:15" ht="12.75" customHeight="1">
      <c r="A54" s="196"/>
      <c r="B54" s="200" t="s">
        <v>85</v>
      </c>
      <c r="C54" s="200" t="s">
        <v>94</v>
      </c>
      <c r="D54" s="39" t="s">
        <v>70</v>
      </c>
      <c r="E54" s="40">
        <v>1</v>
      </c>
      <c r="F54" s="41">
        <v>1</v>
      </c>
      <c r="G54" s="42">
        <v>9.5000000000000001E-2</v>
      </c>
      <c r="H54" s="41">
        <v>1</v>
      </c>
      <c r="I54" s="41">
        <v>0</v>
      </c>
      <c r="J54" s="44" t="s">
        <v>78</v>
      </c>
      <c r="K54" s="44" t="s">
        <v>78</v>
      </c>
      <c r="L54" s="45" t="s">
        <v>78</v>
      </c>
      <c r="M54" s="26"/>
      <c r="N54" s="25">
        <f t="shared" si="0"/>
        <v>1</v>
      </c>
      <c r="O54" s="25" t="e">
        <f t="shared" si="1"/>
        <v>#VALUE!</v>
      </c>
    </row>
    <row r="55" spans="1:15">
      <c r="A55" s="196"/>
      <c r="B55" s="199"/>
      <c r="C55" s="199"/>
      <c r="D55" s="39" t="s">
        <v>77</v>
      </c>
      <c r="E55" s="40">
        <v>4</v>
      </c>
      <c r="F55" s="41">
        <v>4</v>
      </c>
      <c r="G55" s="42">
        <v>0.64400000000000002</v>
      </c>
      <c r="H55" s="41">
        <v>6</v>
      </c>
      <c r="I55" s="41">
        <v>0</v>
      </c>
      <c r="J55" s="44" t="s">
        <v>78</v>
      </c>
      <c r="K55" s="44" t="s">
        <v>78</v>
      </c>
      <c r="L55" s="45" t="s">
        <v>78</v>
      </c>
      <c r="M55" s="26"/>
      <c r="N55" s="25">
        <f t="shared" si="0"/>
        <v>1.5</v>
      </c>
      <c r="O55" s="25" t="e">
        <f t="shared" si="1"/>
        <v>#VALUE!</v>
      </c>
    </row>
    <row r="56" spans="1:15">
      <c r="A56" s="196"/>
      <c r="B56" s="199"/>
      <c r="C56" s="199"/>
      <c r="D56" s="39" t="s">
        <v>95</v>
      </c>
      <c r="E56" s="40">
        <v>15</v>
      </c>
      <c r="F56" s="41">
        <v>23</v>
      </c>
      <c r="G56" s="42">
        <v>3.2749999999999995</v>
      </c>
      <c r="H56" s="41">
        <v>21.000000000000004</v>
      </c>
      <c r="I56" s="41">
        <v>0</v>
      </c>
      <c r="J56" s="44" t="s">
        <v>78</v>
      </c>
      <c r="K56" s="44" t="s">
        <v>78</v>
      </c>
      <c r="L56" s="45" t="s">
        <v>78</v>
      </c>
      <c r="M56" s="26"/>
      <c r="N56" s="25">
        <f t="shared" si="0"/>
        <v>1.4000000000000001</v>
      </c>
      <c r="O56" s="25" t="e">
        <f t="shared" si="1"/>
        <v>#VALUE!</v>
      </c>
    </row>
    <row r="57" spans="1:15">
      <c r="A57" s="196"/>
      <c r="B57" s="199"/>
      <c r="C57" s="199"/>
      <c r="D57" s="39" t="s">
        <v>79</v>
      </c>
      <c r="E57" s="40">
        <v>2</v>
      </c>
      <c r="F57" s="41">
        <v>4</v>
      </c>
      <c r="G57" s="42">
        <v>0.94100000000000006</v>
      </c>
      <c r="H57" s="41">
        <v>5</v>
      </c>
      <c r="I57" s="41">
        <v>0</v>
      </c>
      <c r="J57" s="44" t="s">
        <v>78</v>
      </c>
      <c r="K57" s="44" t="s">
        <v>78</v>
      </c>
      <c r="L57" s="45" t="s">
        <v>78</v>
      </c>
      <c r="M57" s="26"/>
      <c r="N57" s="25">
        <f t="shared" si="0"/>
        <v>2.5</v>
      </c>
      <c r="O57" s="25" t="e">
        <f t="shared" si="1"/>
        <v>#VALUE!</v>
      </c>
    </row>
    <row r="58" spans="1:15" ht="12.75" customHeight="1">
      <c r="A58" s="196"/>
      <c r="B58" s="200" t="s">
        <v>86</v>
      </c>
      <c r="C58" s="200" t="s">
        <v>94</v>
      </c>
      <c r="D58" s="39" t="s">
        <v>77</v>
      </c>
      <c r="E58" s="40">
        <v>5</v>
      </c>
      <c r="F58" s="41">
        <v>5</v>
      </c>
      <c r="G58" s="42">
        <v>0.71699999999999997</v>
      </c>
      <c r="H58" s="41">
        <v>6</v>
      </c>
      <c r="I58" s="41">
        <v>0</v>
      </c>
      <c r="J58" s="44" t="s">
        <v>78</v>
      </c>
      <c r="K58" s="44" t="s">
        <v>78</v>
      </c>
      <c r="L58" s="45" t="s">
        <v>78</v>
      </c>
      <c r="M58" s="26"/>
      <c r="N58">
        <f t="shared" si="0"/>
        <v>1.2</v>
      </c>
      <c r="O58" t="e">
        <f t="shared" si="1"/>
        <v>#VALUE!</v>
      </c>
    </row>
    <row r="59" spans="1:15">
      <c r="A59" s="196"/>
      <c r="B59" s="199"/>
      <c r="C59" s="199"/>
      <c r="D59" s="39" t="s">
        <v>95</v>
      </c>
      <c r="E59" s="40">
        <v>19</v>
      </c>
      <c r="F59" s="41">
        <v>28.999999999999996</v>
      </c>
      <c r="G59" s="42">
        <v>6.06</v>
      </c>
      <c r="H59" s="41">
        <v>37.999999999999993</v>
      </c>
      <c r="I59" s="41">
        <v>1</v>
      </c>
      <c r="J59" s="44" t="s">
        <v>78</v>
      </c>
      <c r="K59" s="44" t="s">
        <v>78</v>
      </c>
      <c r="L59" s="43">
        <v>2</v>
      </c>
      <c r="M59" s="26"/>
      <c r="N59">
        <f t="shared" si="0"/>
        <v>1.9999999999999996</v>
      </c>
      <c r="O59">
        <f t="shared" si="1"/>
        <v>2</v>
      </c>
    </row>
    <row r="60" spans="1:15">
      <c r="A60" s="196"/>
      <c r="B60" s="199"/>
      <c r="C60" s="199"/>
      <c r="D60" s="39" t="s">
        <v>79</v>
      </c>
      <c r="E60" s="40">
        <v>10</v>
      </c>
      <c r="F60" s="41">
        <v>45</v>
      </c>
      <c r="G60" s="42">
        <v>7.1199999999999983</v>
      </c>
      <c r="H60" s="41">
        <v>37</v>
      </c>
      <c r="I60" s="41">
        <v>1</v>
      </c>
      <c r="J60" s="44" t="s">
        <v>78</v>
      </c>
      <c r="K60" s="44" t="s">
        <v>78</v>
      </c>
      <c r="L60" s="43">
        <v>5</v>
      </c>
      <c r="M60" s="26"/>
      <c r="N60">
        <f t="shared" si="0"/>
        <v>3.7</v>
      </c>
      <c r="O60">
        <f t="shared" si="1"/>
        <v>5</v>
      </c>
    </row>
    <row r="61" spans="1:15" ht="12.75" customHeight="1">
      <c r="A61" s="196"/>
      <c r="B61" s="200" t="s">
        <v>87</v>
      </c>
      <c r="C61" s="200" t="s">
        <v>94</v>
      </c>
      <c r="D61" s="39" t="s">
        <v>69</v>
      </c>
      <c r="E61" s="40">
        <v>1</v>
      </c>
      <c r="F61" s="41">
        <v>1</v>
      </c>
      <c r="G61" s="42">
        <v>0.05</v>
      </c>
      <c r="H61" s="41">
        <v>1</v>
      </c>
      <c r="I61" s="41">
        <v>2</v>
      </c>
      <c r="J61" s="44" t="s">
        <v>78</v>
      </c>
      <c r="K61" s="44" t="s">
        <v>78</v>
      </c>
      <c r="L61" s="43">
        <v>2</v>
      </c>
      <c r="M61" s="26"/>
      <c r="N61" s="25">
        <f t="shared" si="0"/>
        <v>1</v>
      </c>
      <c r="O61" s="25">
        <f t="shared" si="1"/>
        <v>1</v>
      </c>
    </row>
    <row r="62" spans="1:15">
      <c r="A62" s="196"/>
      <c r="B62" s="199"/>
      <c r="C62" s="199"/>
      <c r="D62" s="39" t="s">
        <v>70</v>
      </c>
      <c r="E62" s="40">
        <v>19</v>
      </c>
      <c r="F62" s="41">
        <v>19</v>
      </c>
      <c r="G62" s="42">
        <v>1.798</v>
      </c>
      <c r="H62" s="41">
        <v>19</v>
      </c>
      <c r="I62" s="41">
        <v>2</v>
      </c>
      <c r="J62" s="44" t="s">
        <v>78</v>
      </c>
      <c r="K62" s="44" t="s">
        <v>78</v>
      </c>
      <c r="L62" s="43">
        <v>2</v>
      </c>
      <c r="M62" s="26"/>
      <c r="N62" s="25">
        <f t="shared" si="0"/>
        <v>1</v>
      </c>
      <c r="O62" s="25">
        <f t="shared" si="1"/>
        <v>1</v>
      </c>
    </row>
    <row r="63" spans="1:15" ht="12.75" customHeight="1">
      <c r="A63" s="196"/>
      <c r="B63" s="199"/>
      <c r="C63" s="199"/>
      <c r="D63" s="39" t="s">
        <v>77</v>
      </c>
      <c r="E63" s="40">
        <v>51</v>
      </c>
      <c r="F63" s="41">
        <v>54</v>
      </c>
      <c r="G63" s="42">
        <v>7.8110000000000017</v>
      </c>
      <c r="H63" s="41">
        <v>54</v>
      </c>
      <c r="I63" s="41">
        <v>3</v>
      </c>
      <c r="J63" s="41">
        <v>1</v>
      </c>
      <c r="K63" s="42">
        <v>0.08</v>
      </c>
      <c r="L63" s="43">
        <v>1</v>
      </c>
      <c r="M63" s="26"/>
      <c r="N63" s="25">
        <f t="shared" si="0"/>
        <v>1.0588235294117647</v>
      </c>
      <c r="O63" s="25">
        <f t="shared" si="1"/>
        <v>0.33333333333333331</v>
      </c>
    </row>
    <row r="64" spans="1:15">
      <c r="A64" s="196"/>
      <c r="B64" s="199"/>
      <c r="C64" s="199"/>
      <c r="D64" s="39" t="s">
        <v>95</v>
      </c>
      <c r="E64" s="40">
        <v>81</v>
      </c>
      <c r="F64" s="41">
        <v>164.00000000000009</v>
      </c>
      <c r="G64" s="42">
        <v>24.645999999999994</v>
      </c>
      <c r="H64" s="41">
        <v>142.99999999999994</v>
      </c>
      <c r="I64" s="41">
        <v>6</v>
      </c>
      <c r="J64" s="44" t="s">
        <v>78</v>
      </c>
      <c r="K64" s="44" t="s">
        <v>78</v>
      </c>
      <c r="L64" s="43">
        <v>6</v>
      </c>
      <c r="M64" s="26"/>
      <c r="N64" s="25">
        <f t="shared" si="0"/>
        <v>1.7654320987654315</v>
      </c>
      <c r="O64" s="25">
        <f t="shared" si="1"/>
        <v>1</v>
      </c>
    </row>
    <row r="65" spans="1:15">
      <c r="A65" s="196"/>
      <c r="B65" s="199"/>
      <c r="C65" s="199"/>
      <c r="D65" s="39" t="s">
        <v>79</v>
      </c>
      <c r="E65" s="40">
        <v>27</v>
      </c>
      <c r="F65" s="41">
        <v>110.99999999999999</v>
      </c>
      <c r="G65" s="42">
        <v>17.106000000000002</v>
      </c>
      <c r="H65" s="41">
        <v>74</v>
      </c>
      <c r="I65" s="41">
        <v>3</v>
      </c>
      <c r="J65" s="41">
        <v>2</v>
      </c>
      <c r="K65" s="42">
        <v>0.32500000000000001</v>
      </c>
      <c r="L65" s="43">
        <v>1</v>
      </c>
      <c r="M65" s="26"/>
      <c r="N65" s="25">
        <f t="shared" si="0"/>
        <v>2.7407407407407409</v>
      </c>
      <c r="O65" s="25">
        <f t="shared" si="1"/>
        <v>0.33333333333333331</v>
      </c>
    </row>
    <row r="66" spans="1:15">
      <c r="A66" s="196"/>
      <c r="B66" s="199"/>
      <c r="C66" s="199"/>
      <c r="D66" s="39" t="s">
        <v>96</v>
      </c>
      <c r="E66" s="40">
        <v>5</v>
      </c>
      <c r="F66" s="41">
        <v>48</v>
      </c>
      <c r="G66" s="42">
        <v>9.3000000000000007</v>
      </c>
      <c r="H66" s="41">
        <v>24</v>
      </c>
      <c r="I66" s="41">
        <v>2</v>
      </c>
      <c r="J66" s="44" t="s">
        <v>78</v>
      </c>
      <c r="K66" s="44" t="s">
        <v>78</v>
      </c>
      <c r="L66" s="45" t="s">
        <v>78</v>
      </c>
      <c r="M66" s="26"/>
      <c r="N66" s="25">
        <f t="shared" si="0"/>
        <v>4.8</v>
      </c>
      <c r="O66" s="25" t="e">
        <f t="shared" si="1"/>
        <v>#VALUE!</v>
      </c>
    </row>
    <row r="67" spans="1:15" ht="12.75" customHeight="1">
      <c r="A67" s="196"/>
      <c r="B67" s="200" t="s">
        <v>88</v>
      </c>
      <c r="C67" s="200" t="s">
        <v>94</v>
      </c>
      <c r="D67" s="39" t="s">
        <v>69</v>
      </c>
      <c r="E67" s="40">
        <v>6</v>
      </c>
      <c r="F67" s="41">
        <v>4</v>
      </c>
      <c r="G67" s="42">
        <v>0.21000000000000002</v>
      </c>
      <c r="H67" s="41">
        <v>4</v>
      </c>
      <c r="I67" s="41">
        <v>1</v>
      </c>
      <c r="J67" s="44" t="s">
        <v>78</v>
      </c>
      <c r="K67" s="44" t="s">
        <v>78</v>
      </c>
      <c r="L67" s="43">
        <v>1</v>
      </c>
      <c r="M67" s="26"/>
      <c r="N67">
        <f t="shared" si="0"/>
        <v>0.66666666666666663</v>
      </c>
      <c r="O67">
        <f t="shared" si="1"/>
        <v>1</v>
      </c>
    </row>
    <row r="68" spans="1:15">
      <c r="A68" s="196"/>
      <c r="B68" s="199"/>
      <c r="C68" s="199"/>
      <c r="D68" s="39" t="s">
        <v>70</v>
      </c>
      <c r="E68" s="40">
        <v>38</v>
      </c>
      <c r="F68" s="41">
        <v>38</v>
      </c>
      <c r="G68" s="42">
        <v>3.5439999999999987</v>
      </c>
      <c r="H68" s="41">
        <v>38</v>
      </c>
      <c r="I68" s="41">
        <v>2</v>
      </c>
      <c r="J68" s="44" t="s">
        <v>78</v>
      </c>
      <c r="K68" s="44" t="s">
        <v>78</v>
      </c>
      <c r="L68" s="43">
        <v>1</v>
      </c>
      <c r="M68" s="26"/>
      <c r="N68">
        <f t="shared" si="0"/>
        <v>1</v>
      </c>
      <c r="O68">
        <f t="shared" si="1"/>
        <v>0.5</v>
      </c>
    </row>
    <row r="69" spans="1:15" ht="12.75" customHeight="1">
      <c r="A69" s="196"/>
      <c r="B69" s="199"/>
      <c r="C69" s="199"/>
      <c r="D69" s="39" t="s">
        <v>77</v>
      </c>
      <c r="E69" s="40">
        <v>47</v>
      </c>
      <c r="F69" s="41">
        <v>55</v>
      </c>
      <c r="G69" s="42">
        <v>7.2790000000000026</v>
      </c>
      <c r="H69" s="41">
        <v>49</v>
      </c>
      <c r="I69" s="41">
        <v>3</v>
      </c>
      <c r="J69" s="41">
        <v>1</v>
      </c>
      <c r="K69" s="42">
        <v>6.2E-2</v>
      </c>
      <c r="L69" s="43">
        <v>2</v>
      </c>
      <c r="M69" s="26"/>
      <c r="N69">
        <f t="shared" si="0"/>
        <v>1.0425531914893618</v>
      </c>
      <c r="O69">
        <f t="shared" si="1"/>
        <v>0.66666666666666663</v>
      </c>
    </row>
    <row r="70" spans="1:15">
      <c r="A70" s="196"/>
      <c r="B70" s="199"/>
      <c r="C70" s="199"/>
      <c r="D70" s="39" t="s">
        <v>95</v>
      </c>
      <c r="E70" s="40">
        <v>54</v>
      </c>
      <c r="F70" s="41">
        <v>92.999999999999986</v>
      </c>
      <c r="G70" s="42">
        <v>14.848000000000001</v>
      </c>
      <c r="H70" s="41">
        <v>98</v>
      </c>
      <c r="I70" s="41">
        <v>4</v>
      </c>
      <c r="J70" s="44" t="s">
        <v>78</v>
      </c>
      <c r="K70" s="44" t="s">
        <v>78</v>
      </c>
      <c r="L70" s="43">
        <v>3</v>
      </c>
      <c r="M70" s="26"/>
      <c r="N70">
        <f t="shared" si="0"/>
        <v>1.8148148148148149</v>
      </c>
      <c r="O70">
        <f t="shared" si="1"/>
        <v>0.75</v>
      </c>
    </row>
    <row r="71" spans="1:15">
      <c r="A71" s="196"/>
      <c r="B71" s="199"/>
      <c r="C71" s="199"/>
      <c r="D71" s="39" t="s">
        <v>79</v>
      </c>
      <c r="E71" s="40">
        <v>17</v>
      </c>
      <c r="F71" s="41">
        <v>72</v>
      </c>
      <c r="G71" s="42">
        <v>15.376999999999999</v>
      </c>
      <c r="H71" s="41">
        <v>56</v>
      </c>
      <c r="I71" s="41">
        <v>8</v>
      </c>
      <c r="J71" s="41">
        <v>2</v>
      </c>
      <c r="K71" s="42">
        <v>0.433</v>
      </c>
      <c r="L71" s="43">
        <v>13</v>
      </c>
      <c r="M71" s="26"/>
      <c r="N71">
        <f t="shared" ref="N71:N82" si="2">H71/E71</f>
        <v>3.2941176470588234</v>
      </c>
      <c r="O71">
        <f t="shared" ref="O71:O82" si="3">L71/I71</f>
        <v>1.625</v>
      </c>
    </row>
    <row r="72" spans="1:15">
      <c r="A72" s="196"/>
      <c r="B72" s="199"/>
      <c r="C72" s="199"/>
      <c r="D72" s="39" t="s">
        <v>96</v>
      </c>
      <c r="E72" s="40">
        <v>5</v>
      </c>
      <c r="F72" s="41">
        <v>78</v>
      </c>
      <c r="G72" s="42">
        <v>15.728999999999999</v>
      </c>
      <c r="H72" s="41">
        <v>32</v>
      </c>
      <c r="I72" s="41">
        <v>6</v>
      </c>
      <c r="J72" s="44" t="s">
        <v>78</v>
      </c>
      <c r="K72" s="44" t="s">
        <v>78</v>
      </c>
      <c r="L72" s="43">
        <v>42</v>
      </c>
      <c r="M72" s="26"/>
      <c r="N72">
        <f t="shared" si="2"/>
        <v>6.4</v>
      </c>
      <c r="O72">
        <f t="shared" si="3"/>
        <v>7</v>
      </c>
    </row>
    <row r="73" spans="1:15" ht="12.75" customHeight="1">
      <c r="A73" s="196"/>
      <c r="B73" s="200" t="s">
        <v>89</v>
      </c>
      <c r="C73" s="200" t="s">
        <v>94</v>
      </c>
      <c r="D73" s="39" t="s">
        <v>95</v>
      </c>
      <c r="E73" s="40">
        <v>1</v>
      </c>
      <c r="F73" s="41">
        <v>3</v>
      </c>
      <c r="G73" s="42">
        <v>0.47599999999999998</v>
      </c>
      <c r="H73" s="41">
        <v>3</v>
      </c>
      <c r="I73" s="41">
        <v>0</v>
      </c>
      <c r="J73" s="44" t="s">
        <v>78</v>
      </c>
      <c r="K73" s="44" t="s">
        <v>78</v>
      </c>
      <c r="L73" s="45" t="s">
        <v>78</v>
      </c>
      <c r="M73" s="26"/>
      <c r="N73" s="25">
        <f t="shared" si="2"/>
        <v>3</v>
      </c>
      <c r="O73" s="25" t="e">
        <f t="shared" si="3"/>
        <v>#VALUE!</v>
      </c>
    </row>
    <row r="74" spans="1:15">
      <c r="A74" s="196"/>
      <c r="B74" s="199"/>
      <c r="C74" s="199"/>
      <c r="D74" s="39" t="s">
        <v>96</v>
      </c>
      <c r="E74" s="40">
        <v>1</v>
      </c>
      <c r="F74" s="41">
        <v>12</v>
      </c>
      <c r="G74" s="42">
        <v>2.0750000000000002</v>
      </c>
      <c r="H74" s="41">
        <v>6</v>
      </c>
      <c r="I74" s="41">
        <v>0</v>
      </c>
      <c r="J74" s="44" t="s">
        <v>78</v>
      </c>
      <c r="K74" s="44" t="s">
        <v>78</v>
      </c>
      <c r="L74" s="45" t="s">
        <v>78</v>
      </c>
      <c r="M74" s="26"/>
      <c r="N74" s="25">
        <f t="shared" si="2"/>
        <v>6</v>
      </c>
      <c r="O74" s="25" t="e">
        <f t="shared" si="3"/>
        <v>#VALUE!</v>
      </c>
    </row>
    <row r="75" spans="1:15" ht="12.75" customHeight="1">
      <c r="A75" s="196"/>
      <c r="B75" s="200" t="s">
        <v>90</v>
      </c>
      <c r="C75" s="200" t="s">
        <v>94</v>
      </c>
      <c r="D75" s="39" t="s">
        <v>70</v>
      </c>
      <c r="E75" s="40">
        <v>1</v>
      </c>
      <c r="F75" s="41">
        <v>1</v>
      </c>
      <c r="G75" s="42">
        <v>0.1</v>
      </c>
      <c r="H75" s="41">
        <v>1</v>
      </c>
      <c r="I75" s="41">
        <v>0</v>
      </c>
      <c r="J75" s="44" t="s">
        <v>78</v>
      </c>
      <c r="K75" s="44" t="s">
        <v>78</v>
      </c>
      <c r="L75" s="45" t="s">
        <v>78</v>
      </c>
      <c r="M75" s="26"/>
      <c r="N75">
        <f t="shared" si="2"/>
        <v>1</v>
      </c>
      <c r="O75" t="e">
        <f t="shared" si="3"/>
        <v>#VALUE!</v>
      </c>
    </row>
    <row r="76" spans="1:15" ht="12.75" customHeight="1">
      <c r="A76" s="196"/>
      <c r="B76" s="199"/>
      <c r="C76" s="199"/>
      <c r="D76" s="39" t="s">
        <v>77</v>
      </c>
      <c r="E76" s="40">
        <v>1</v>
      </c>
      <c r="F76" s="41">
        <v>1</v>
      </c>
      <c r="G76" s="42">
        <v>0.15</v>
      </c>
      <c r="H76" s="41">
        <v>1</v>
      </c>
      <c r="I76" s="41">
        <v>0</v>
      </c>
      <c r="J76" s="44" t="s">
        <v>78</v>
      </c>
      <c r="K76" s="44" t="s">
        <v>78</v>
      </c>
      <c r="L76" s="45" t="s">
        <v>78</v>
      </c>
      <c r="M76" s="26"/>
      <c r="N76">
        <f t="shared" si="2"/>
        <v>1</v>
      </c>
      <c r="O76" t="e">
        <f t="shared" si="3"/>
        <v>#VALUE!</v>
      </c>
    </row>
    <row r="77" spans="1:15">
      <c r="A77" s="196"/>
      <c r="B77" s="199"/>
      <c r="C77" s="199"/>
      <c r="D77" s="39" t="s">
        <v>95</v>
      </c>
      <c r="E77" s="40">
        <v>12</v>
      </c>
      <c r="F77" s="41">
        <v>24.999999999999996</v>
      </c>
      <c r="G77" s="42">
        <v>4.3609999999999998</v>
      </c>
      <c r="H77" s="41">
        <v>24.999999999999996</v>
      </c>
      <c r="I77" s="41">
        <v>0</v>
      </c>
      <c r="J77" s="44" t="s">
        <v>78</v>
      </c>
      <c r="K77" s="44" t="s">
        <v>78</v>
      </c>
      <c r="L77" s="45" t="s">
        <v>78</v>
      </c>
      <c r="M77" s="26"/>
      <c r="N77">
        <f t="shared" si="2"/>
        <v>2.083333333333333</v>
      </c>
      <c r="O77" t="e">
        <f t="shared" si="3"/>
        <v>#VALUE!</v>
      </c>
    </row>
    <row r="78" spans="1:15">
      <c r="A78" s="196"/>
      <c r="B78" s="199"/>
      <c r="C78" s="199"/>
      <c r="D78" s="39" t="s">
        <v>79</v>
      </c>
      <c r="E78" s="40">
        <v>10</v>
      </c>
      <c r="F78" s="41">
        <v>95</v>
      </c>
      <c r="G78" s="42">
        <v>11.343</v>
      </c>
      <c r="H78" s="41">
        <v>49.999999999999993</v>
      </c>
      <c r="I78" s="41">
        <v>0</v>
      </c>
      <c r="J78" s="44" t="s">
        <v>78</v>
      </c>
      <c r="K78" s="44" t="s">
        <v>78</v>
      </c>
      <c r="L78" s="45" t="s">
        <v>78</v>
      </c>
      <c r="M78" s="26"/>
      <c r="N78">
        <f t="shared" si="2"/>
        <v>4.9999999999999991</v>
      </c>
      <c r="O78" t="e">
        <f t="shared" si="3"/>
        <v>#VALUE!</v>
      </c>
    </row>
    <row r="79" spans="1:15">
      <c r="A79" s="196"/>
      <c r="B79" s="199"/>
      <c r="C79" s="199"/>
      <c r="D79" s="39" t="s">
        <v>96</v>
      </c>
      <c r="E79" s="40">
        <v>17</v>
      </c>
      <c r="F79" s="41">
        <v>266</v>
      </c>
      <c r="G79" s="42">
        <v>70.37700000000001</v>
      </c>
      <c r="H79" s="41">
        <v>143</v>
      </c>
      <c r="I79" s="41">
        <v>1</v>
      </c>
      <c r="J79" s="44" t="s">
        <v>78</v>
      </c>
      <c r="K79" s="44" t="s">
        <v>78</v>
      </c>
      <c r="L79" s="43">
        <v>4</v>
      </c>
      <c r="M79" s="26"/>
      <c r="N79">
        <f t="shared" si="2"/>
        <v>8.4117647058823533</v>
      </c>
      <c r="O79">
        <f t="shared" si="3"/>
        <v>4</v>
      </c>
    </row>
    <row r="80" spans="1:15" ht="13.5" customHeight="1" thickBot="1">
      <c r="A80" s="196"/>
      <c r="B80" s="201" t="s">
        <v>91</v>
      </c>
      <c r="C80" s="201" t="s">
        <v>94</v>
      </c>
      <c r="D80" s="39" t="s">
        <v>69</v>
      </c>
      <c r="E80" s="40">
        <v>0</v>
      </c>
      <c r="F80" s="44" t="s">
        <v>78</v>
      </c>
      <c r="G80" s="44" t="s">
        <v>78</v>
      </c>
      <c r="H80" s="44" t="s">
        <v>78</v>
      </c>
      <c r="I80" s="41">
        <v>1</v>
      </c>
      <c r="J80" s="44" t="s">
        <v>78</v>
      </c>
      <c r="K80" s="44" t="s">
        <v>78</v>
      </c>
      <c r="L80" s="43">
        <v>1</v>
      </c>
      <c r="M80" s="26"/>
      <c r="N80" s="25" t="e">
        <f t="shared" si="2"/>
        <v>#VALUE!</v>
      </c>
      <c r="O80" s="25">
        <f t="shared" si="3"/>
        <v>1</v>
      </c>
    </row>
    <row r="81" spans="1:15">
      <c r="A81" s="196"/>
      <c r="B81" s="199"/>
      <c r="C81" s="199"/>
      <c r="D81" s="39" t="s">
        <v>77</v>
      </c>
      <c r="E81" s="40">
        <v>3</v>
      </c>
      <c r="F81" s="41">
        <v>3</v>
      </c>
      <c r="G81" s="42">
        <v>0.48699999999999999</v>
      </c>
      <c r="H81" s="41">
        <v>3</v>
      </c>
      <c r="I81" s="41">
        <v>0</v>
      </c>
      <c r="J81" s="44" t="s">
        <v>78</v>
      </c>
      <c r="K81" s="44" t="s">
        <v>78</v>
      </c>
      <c r="L81" s="45" t="s">
        <v>78</v>
      </c>
      <c r="M81" s="26"/>
      <c r="N81" s="25">
        <f t="shared" si="2"/>
        <v>1</v>
      </c>
      <c r="O81" s="25" t="e">
        <f t="shared" si="3"/>
        <v>#VALUE!</v>
      </c>
    </row>
    <row r="82" spans="1:15" ht="13.5" customHeight="1" thickBot="1">
      <c r="A82" s="197"/>
      <c r="B82" s="202"/>
      <c r="C82" s="202"/>
      <c r="D82" s="46" t="s">
        <v>95</v>
      </c>
      <c r="E82" s="47">
        <v>2</v>
      </c>
      <c r="F82" s="48">
        <v>5</v>
      </c>
      <c r="G82" s="49">
        <v>0.623</v>
      </c>
      <c r="H82" s="48">
        <v>4</v>
      </c>
      <c r="I82" s="48">
        <v>0</v>
      </c>
      <c r="J82" s="50" t="s">
        <v>78</v>
      </c>
      <c r="K82" s="50" t="s">
        <v>78</v>
      </c>
      <c r="L82" s="51" t="s">
        <v>78</v>
      </c>
      <c r="M82" s="26"/>
      <c r="N82" s="25">
        <f t="shared" si="2"/>
        <v>2</v>
      </c>
      <c r="O82" s="25" t="e">
        <f t="shared" si="3"/>
        <v>#VALUE!</v>
      </c>
    </row>
  </sheetData>
  <mergeCells count="36">
    <mergeCell ref="B67:B72"/>
    <mergeCell ref="C67:C72"/>
    <mergeCell ref="B73:B74"/>
    <mergeCell ref="C73:C74"/>
    <mergeCell ref="B48:B53"/>
    <mergeCell ref="C48:C53"/>
    <mergeCell ref="B54:B57"/>
    <mergeCell ref="C54:C57"/>
    <mergeCell ref="B61:B66"/>
    <mergeCell ref="C61:C66"/>
    <mergeCell ref="C30:C35"/>
    <mergeCell ref="B36:B41"/>
    <mergeCell ref="C36:C41"/>
    <mergeCell ref="B42:B47"/>
    <mergeCell ref="C42:C47"/>
    <mergeCell ref="A1:L1"/>
    <mergeCell ref="A2:D5"/>
    <mergeCell ref="E2:L2"/>
    <mergeCell ref="E3:H3"/>
    <mergeCell ref="I3:L3"/>
    <mergeCell ref="A6:A82"/>
    <mergeCell ref="B6:B11"/>
    <mergeCell ref="C6:C11"/>
    <mergeCell ref="B12:B17"/>
    <mergeCell ref="C12:C17"/>
    <mergeCell ref="B18:B23"/>
    <mergeCell ref="C18:C23"/>
    <mergeCell ref="B24:B29"/>
    <mergeCell ref="B58:B60"/>
    <mergeCell ref="C58:C60"/>
    <mergeCell ref="B75:B79"/>
    <mergeCell ref="C75:C79"/>
    <mergeCell ref="B80:B82"/>
    <mergeCell ref="C80:C82"/>
    <mergeCell ref="C24:C29"/>
    <mergeCell ref="B30:B3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9"/>
  <sheetViews>
    <sheetView topLeftCell="A16" workbookViewId="0">
      <selection activeCell="M36" sqref="M36:M40"/>
    </sheetView>
  </sheetViews>
  <sheetFormatPr defaultRowHeight="12.75"/>
  <sheetData>
    <row r="1" spans="1:14" ht="13.5" thickBot="1">
      <c r="A1" s="221" t="s">
        <v>92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52"/>
    </row>
    <row r="2" spans="1:14" ht="13.5" thickBot="1">
      <c r="A2" s="222" t="s">
        <v>66</v>
      </c>
      <c r="B2" s="223"/>
      <c r="C2" s="223"/>
      <c r="D2" s="224"/>
      <c r="E2" s="229" t="s">
        <v>76</v>
      </c>
      <c r="F2" s="230"/>
      <c r="G2" s="230"/>
      <c r="H2" s="230"/>
      <c r="I2" s="230"/>
      <c r="J2" s="230"/>
      <c r="K2" s="230"/>
      <c r="L2" s="231"/>
      <c r="M2" s="52"/>
    </row>
    <row r="3" spans="1:14">
      <c r="A3" s="225"/>
      <c r="B3" s="218"/>
      <c r="C3" s="218"/>
      <c r="D3" s="226"/>
      <c r="E3" s="232" t="s">
        <v>69</v>
      </c>
      <c r="F3" s="233"/>
      <c r="G3" s="233"/>
      <c r="H3" s="234"/>
      <c r="I3" s="235" t="s">
        <v>70</v>
      </c>
      <c r="J3" s="233"/>
      <c r="K3" s="233"/>
      <c r="L3" s="236"/>
      <c r="M3" s="52"/>
    </row>
    <row r="4" spans="1:14" ht="48">
      <c r="A4" s="225"/>
      <c r="B4" s="218"/>
      <c r="C4" s="218"/>
      <c r="D4" s="226"/>
      <c r="E4" s="53" t="s">
        <v>67</v>
      </c>
      <c r="F4" s="54" t="s">
        <v>71</v>
      </c>
      <c r="G4" s="54" t="s">
        <v>72</v>
      </c>
      <c r="H4" s="54" t="s">
        <v>93</v>
      </c>
      <c r="I4" s="54" t="s">
        <v>67</v>
      </c>
      <c r="J4" s="54" t="s">
        <v>71</v>
      </c>
      <c r="K4" s="54" t="s">
        <v>72</v>
      </c>
      <c r="L4" s="55" t="s">
        <v>93</v>
      </c>
      <c r="M4" s="52"/>
    </row>
    <row r="5" spans="1:14" ht="13.5" thickBot="1">
      <c r="A5" s="227"/>
      <c r="B5" s="220"/>
      <c r="C5" s="220"/>
      <c r="D5" s="228"/>
      <c r="E5" s="56" t="s">
        <v>73</v>
      </c>
      <c r="F5" s="57" t="s">
        <v>74</v>
      </c>
      <c r="G5" s="57" t="s">
        <v>74</v>
      </c>
      <c r="H5" s="57" t="s">
        <v>74</v>
      </c>
      <c r="I5" s="57" t="s">
        <v>73</v>
      </c>
      <c r="J5" s="57" t="s">
        <v>74</v>
      </c>
      <c r="K5" s="57" t="s">
        <v>74</v>
      </c>
      <c r="L5" s="58" t="s">
        <v>74</v>
      </c>
      <c r="M5" s="52"/>
    </row>
    <row r="6" spans="1:14" ht="13.5" thickBot="1">
      <c r="A6" s="237" t="s">
        <v>75</v>
      </c>
      <c r="B6" s="238" t="s">
        <v>68</v>
      </c>
      <c r="C6" s="238" t="s">
        <v>94</v>
      </c>
      <c r="D6" s="59" t="s">
        <v>69</v>
      </c>
      <c r="E6" s="60">
        <v>41</v>
      </c>
      <c r="F6" s="61">
        <v>27</v>
      </c>
      <c r="G6" s="62">
        <v>1.274</v>
      </c>
      <c r="H6" s="61">
        <v>38.000000000000007</v>
      </c>
      <c r="I6" s="61">
        <v>12</v>
      </c>
      <c r="J6" s="63" t="s">
        <v>78</v>
      </c>
      <c r="K6" s="63" t="s">
        <v>78</v>
      </c>
      <c r="L6" s="64">
        <v>5</v>
      </c>
      <c r="M6" s="77">
        <f>H6/E6</f>
        <v>0.92682926829268308</v>
      </c>
      <c r="N6" s="78">
        <f>L6/I6</f>
        <v>0.41666666666666669</v>
      </c>
    </row>
    <row r="7" spans="1:14">
      <c r="A7" s="225"/>
      <c r="B7" s="218"/>
      <c r="C7" s="218"/>
      <c r="D7" s="65" t="s">
        <v>70</v>
      </c>
      <c r="E7" s="66">
        <v>183</v>
      </c>
      <c r="F7" s="67">
        <v>179.00000000000009</v>
      </c>
      <c r="G7" s="68">
        <v>17.144000000000005</v>
      </c>
      <c r="H7" s="67">
        <v>188.99999999999986</v>
      </c>
      <c r="I7" s="67">
        <v>8</v>
      </c>
      <c r="J7" s="67">
        <v>1</v>
      </c>
      <c r="K7" s="68">
        <v>0.19800000000000001</v>
      </c>
      <c r="L7" s="69">
        <v>9</v>
      </c>
      <c r="M7" s="77">
        <f t="shared" ref="M7:M11" si="0">H7/E7</f>
        <v>1.0327868852459008</v>
      </c>
      <c r="N7" s="78">
        <f t="shared" ref="N7:N11" si="1">L7/I7</f>
        <v>1.125</v>
      </c>
    </row>
    <row r="8" spans="1:14">
      <c r="A8" s="225"/>
      <c r="B8" s="218"/>
      <c r="C8" s="218"/>
      <c r="D8" s="65" t="s">
        <v>77</v>
      </c>
      <c r="E8" s="66">
        <v>391</v>
      </c>
      <c r="F8" s="67">
        <v>433.99999999999989</v>
      </c>
      <c r="G8" s="68">
        <v>59.622999999999934</v>
      </c>
      <c r="H8" s="67">
        <v>462.99999999999989</v>
      </c>
      <c r="I8" s="67">
        <v>14</v>
      </c>
      <c r="J8" s="70" t="s">
        <v>78</v>
      </c>
      <c r="K8" s="70" t="s">
        <v>78</v>
      </c>
      <c r="L8" s="69">
        <v>11.000000000000004</v>
      </c>
      <c r="M8" s="77">
        <f t="shared" si="0"/>
        <v>1.1841432225063935</v>
      </c>
      <c r="N8" s="78">
        <f t="shared" si="1"/>
        <v>0.78571428571428592</v>
      </c>
    </row>
    <row r="9" spans="1:14">
      <c r="A9" s="225"/>
      <c r="B9" s="218"/>
      <c r="C9" s="218"/>
      <c r="D9" s="65" t="s">
        <v>95</v>
      </c>
      <c r="E9" s="66">
        <v>494</v>
      </c>
      <c r="F9" s="67">
        <v>822</v>
      </c>
      <c r="G9" s="68">
        <v>143.65700000000007</v>
      </c>
      <c r="H9" s="67">
        <v>915.00000000000011</v>
      </c>
      <c r="I9" s="67">
        <v>32</v>
      </c>
      <c r="J9" s="67">
        <v>6</v>
      </c>
      <c r="K9" s="68">
        <v>1.103</v>
      </c>
      <c r="L9" s="69">
        <v>36.000000000000007</v>
      </c>
      <c r="M9" s="77">
        <f t="shared" si="0"/>
        <v>1.8522267206477736</v>
      </c>
      <c r="N9" s="78">
        <f t="shared" si="1"/>
        <v>1.1250000000000002</v>
      </c>
    </row>
    <row r="10" spans="1:14">
      <c r="A10" s="225"/>
      <c r="B10" s="218"/>
      <c r="C10" s="218"/>
      <c r="D10" s="65" t="s">
        <v>79</v>
      </c>
      <c r="E10" s="66">
        <v>214</v>
      </c>
      <c r="F10" s="67">
        <v>928.00000000000136</v>
      </c>
      <c r="G10" s="68">
        <v>171.86800000000005</v>
      </c>
      <c r="H10" s="67">
        <v>705.00000000000057</v>
      </c>
      <c r="I10" s="67">
        <v>43</v>
      </c>
      <c r="J10" s="67">
        <v>39.999999999999993</v>
      </c>
      <c r="K10" s="68">
        <v>7.7079999999999993</v>
      </c>
      <c r="L10" s="69">
        <v>71.000000000000014</v>
      </c>
      <c r="M10" s="77">
        <f t="shared" si="0"/>
        <v>3.2943925233644888</v>
      </c>
      <c r="N10" s="78">
        <f t="shared" si="1"/>
        <v>1.6511627906976747</v>
      </c>
    </row>
    <row r="11" spans="1:14">
      <c r="A11" s="225"/>
      <c r="B11" s="218"/>
      <c r="C11" s="218"/>
      <c r="D11" s="65" t="s">
        <v>96</v>
      </c>
      <c r="E11" s="66">
        <v>61</v>
      </c>
      <c r="F11" s="67">
        <v>2111.0000000000005</v>
      </c>
      <c r="G11" s="68">
        <v>410.67899999999992</v>
      </c>
      <c r="H11" s="67">
        <v>1036</v>
      </c>
      <c r="I11" s="67">
        <v>37</v>
      </c>
      <c r="J11" s="67">
        <v>229</v>
      </c>
      <c r="K11" s="68">
        <v>41.558000000000007</v>
      </c>
      <c r="L11" s="69">
        <v>244</v>
      </c>
      <c r="M11" s="77">
        <f t="shared" si="0"/>
        <v>16.983606557377048</v>
      </c>
      <c r="N11" s="78">
        <f t="shared" si="1"/>
        <v>6.5945945945945947</v>
      </c>
    </row>
    <row r="12" spans="1:14">
      <c r="A12" s="225"/>
      <c r="B12" s="217" t="s">
        <v>69</v>
      </c>
      <c r="C12" s="217" t="s">
        <v>94</v>
      </c>
      <c r="D12" s="65" t="s">
        <v>70</v>
      </c>
      <c r="E12" s="66">
        <v>22</v>
      </c>
      <c r="F12" s="67">
        <v>22</v>
      </c>
      <c r="G12" s="68">
        <v>2.1960000000000002</v>
      </c>
      <c r="H12" s="67">
        <v>22</v>
      </c>
      <c r="I12" s="67">
        <v>0</v>
      </c>
      <c r="J12" s="70" t="s">
        <v>78</v>
      </c>
      <c r="K12" s="70" t="s">
        <v>78</v>
      </c>
      <c r="L12" s="71" t="s">
        <v>78</v>
      </c>
      <c r="M12" s="52"/>
    </row>
    <row r="13" spans="1:14">
      <c r="A13" s="225"/>
      <c r="B13" s="218"/>
      <c r="C13" s="218"/>
      <c r="D13" s="65" t="s">
        <v>77</v>
      </c>
      <c r="E13" s="66">
        <v>50</v>
      </c>
      <c r="F13" s="67">
        <v>59</v>
      </c>
      <c r="G13" s="68">
        <v>7.9620000000000006</v>
      </c>
      <c r="H13" s="67">
        <v>62.000000000000021</v>
      </c>
      <c r="I13" s="67">
        <v>2</v>
      </c>
      <c r="J13" s="70" t="s">
        <v>78</v>
      </c>
      <c r="K13" s="70" t="s">
        <v>78</v>
      </c>
      <c r="L13" s="69">
        <v>1</v>
      </c>
      <c r="M13" s="52"/>
    </row>
    <row r="14" spans="1:14">
      <c r="A14" s="225"/>
      <c r="B14" s="218"/>
      <c r="C14" s="218"/>
      <c r="D14" s="65" t="s">
        <v>95</v>
      </c>
      <c r="E14" s="66">
        <v>59</v>
      </c>
      <c r="F14" s="67">
        <v>101.99999999999997</v>
      </c>
      <c r="G14" s="68">
        <v>16.961999999999989</v>
      </c>
      <c r="H14" s="67">
        <v>105.00000000000001</v>
      </c>
      <c r="I14" s="67">
        <v>7</v>
      </c>
      <c r="J14" s="70" t="s">
        <v>78</v>
      </c>
      <c r="K14" s="70" t="s">
        <v>78</v>
      </c>
      <c r="L14" s="69">
        <v>7</v>
      </c>
      <c r="M14" s="52"/>
    </row>
    <row r="15" spans="1:14">
      <c r="A15" s="225"/>
      <c r="B15" s="218"/>
      <c r="C15" s="218"/>
      <c r="D15" s="65" t="s">
        <v>79</v>
      </c>
      <c r="E15" s="66">
        <v>20</v>
      </c>
      <c r="F15" s="67">
        <v>136</v>
      </c>
      <c r="G15" s="68">
        <v>20.317000000000004</v>
      </c>
      <c r="H15" s="67">
        <v>79.999999999999986</v>
      </c>
      <c r="I15" s="67">
        <v>3</v>
      </c>
      <c r="J15" s="70" t="s">
        <v>78</v>
      </c>
      <c r="K15" s="70" t="s">
        <v>78</v>
      </c>
      <c r="L15" s="69">
        <v>6</v>
      </c>
      <c r="M15" s="52"/>
    </row>
    <row r="16" spans="1:14">
      <c r="A16" s="225"/>
      <c r="B16" s="218"/>
      <c r="C16" s="218"/>
      <c r="D16" s="65" t="s">
        <v>96</v>
      </c>
      <c r="E16" s="66">
        <v>2</v>
      </c>
      <c r="F16" s="67">
        <v>28</v>
      </c>
      <c r="G16" s="68">
        <v>5.3540000000000001</v>
      </c>
      <c r="H16" s="67">
        <v>16</v>
      </c>
      <c r="I16" s="67">
        <v>0</v>
      </c>
      <c r="J16" s="70" t="s">
        <v>78</v>
      </c>
      <c r="K16" s="70" t="s">
        <v>78</v>
      </c>
      <c r="L16" s="71" t="s">
        <v>78</v>
      </c>
      <c r="M16" s="52"/>
    </row>
    <row r="17" spans="1:13">
      <c r="A17" s="225"/>
      <c r="B17" s="217" t="s">
        <v>79</v>
      </c>
      <c r="C17" s="217" t="s">
        <v>94</v>
      </c>
      <c r="D17" s="65" t="s">
        <v>70</v>
      </c>
      <c r="E17" s="66">
        <v>9</v>
      </c>
      <c r="F17" s="67">
        <v>9</v>
      </c>
      <c r="G17" s="68">
        <v>0.879</v>
      </c>
      <c r="H17" s="67">
        <v>9</v>
      </c>
      <c r="I17" s="67">
        <v>0</v>
      </c>
      <c r="J17" s="70" t="s">
        <v>78</v>
      </c>
      <c r="K17" s="70" t="s">
        <v>78</v>
      </c>
      <c r="L17" s="71" t="s">
        <v>78</v>
      </c>
      <c r="M17" s="52"/>
    </row>
    <row r="18" spans="1:13">
      <c r="A18" s="225"/>
      <c r="B18" s="218"/>
      <c r="C18" s="218"/>
      <c r="D18" s="65" t="s">
        <v>77</v>
      </c>
      <c r="E18" s="66">
        <v>29</v>
      </c>
      <c r="F18" s="67">
        <v>29</v>
      </c>
      <c r="G18" s="68">
        <v>4.286999999999999</v>
      </c>
      <c r="H18" s="67">
        <v>33</v>
      </c>
      <c r="I18" s="67">
        <v>0</v>
      </c>
      <c r="J18" s="70" t="s">
        <v>78</v>
      </c>
      <c r="K18" s="70" t="s">
        <v>78</v>
      </c>
      <c r="L18" s="71" t="s">
        <v>78</v>
      </c>
      <c r="M18" s="52"/>
    </row>
    <row r="19" spans="1:13">
      <c r="A19" s="225"/>
      <c r="B19" s="218"/>
      <c r="C19" s="218"/>
      <c r="D19" s="65" t="s">
        <v>95</v>
      </c>
      <c r="E19" s="66">
        <v>23</v>
      </c>
      <c r="F19" s="67">
        <v>36</v>
      </c>
      <c r="G19" s="68">
        <v>7.2760000000000007</v>
      </c>
      <c r="H19" s="67">
        <v>45.999999999999993</v>
      </c>
      <c r="I19" s="67">
        <v>0</v>
      </c>
      <c r="J19" s="70" t="s">
        <v>78</v>
      </c>
      <c r="K19" s="70" t="s">
        <v>78</v>
      </c>
      <c r="L19" s="71" t="s">
        <v>78</v>
      </c>
      <c r="M19" s="52"/>
    </row>
    <row r="20" spans="1:13">
      <c r="A20" s="225"/>
      <c r="B20" s="218"/>
      <c r="C20" s="218"/>
      <c r="D20" s="65" t="s">
        <v>79</v>
      </c>
      <c r="E20" s="66">
        <v>10</v>
      </c>
      <c r="F20" s="67">
        <v>49.999999999999993</v>
      </c>
      <c r="G20" s="68">
        <v>9.0120000000000005</v>
      </c>
      <c r="H20" s="67">
        <v>26.999999999999996</v>
      </c>
      <c r="I20" s="67">
        <v>4</v>
      </c>
      <c r="J20" s="67">
        <v>19</v>
      </c>
      <c r="K20" s="68">
        <v>4.4640000000000004</v>
      </c>
      <c r="L20" s="69">
        <v>9</v>
      </c>
      <c r="M20" s="52"/>
    </row>
    <row r="21" spans="1:13">
      <c r="A21" s="225"/>
      <c r="B21" s="217" t="s">
        <v>80</v>
      </c>
      <c r="C21" s="217" t="s">
        <v>94</v>
      </c>
      <c r="D21" s="65" t="s">
        <v>70</v>
      </c>
      <c r="E21" s="66">
        <v>20</v>
      </c>
      <c r="F21" s="67">
        <v>20</v>
      </c>
      <c r="G21" s="68">
        <v>1.9149999999999998</v>
      </c>
      <c r="H21" s="67">
        <v>20</v>
      </c>
      <c r="I21" s="67">
        <v>0</v>
      </c>
      <c r="J21" s="70" t="s">
        <v>78</v>
      </c>
      <c r="K21" s="70" t="s">
        <v>78</v>
      </c>
      <c r="L21" s="71" t="s">
        <v>78</v>
      </c>
      <c r="M21" s="52"/>
    </row>
    <row r="22" spans="1:13">
      <c r="A22" s="225"/>
      <c r="B22" s="218"/>
      <c r="C22" s="218"/>
      <c r="D22" s="65" t="s">
        <v>77</v>
      </c>
      <c r="E22" s="66">
        <v>34</v>
      </c>
      <c r="F22" s="67">
        <v>37</v>
      </c>
      <c r="G22" s="68">
        <v>5.274</v>
      </c>
      <c r="H22" s="67">
        <v>39</v>
      </c>
      <c r="I22" s="67">
        <v>1</v>
      </c>
      <c r="J22" s="70" t="s">
        <v>78</v>
      </c>
      <c r="K22" s="70" t="s">
        <v>78</v>
      </c>
      <c r="L22" s="69">
        <v>1</v>
      </c>
      <c r="M22" s="52"/>
    </row>
    <row r="23" spans="1:13">
      <c r="A23" s="225"/>
      <c r="B23" s="218"/>
      <c r="C23" s="218"/>
      <c r="D23" s="65" t="s">
        <v>95</v>
      </c>
      <c r="E23" s="66">
        <v>28</v>
      </c>
      <c r="F23" s="67">
        <v>52.999999999999993</v>
      </c>
      <c r="G23" s="68">
        <v>8.9700000000000024</v>
      </c>
      <c r="H23" s="67">
        <v>56</v>
      </c>
      <c r="I23" s="67">
        <v>0</v>
      </c>
      <c r="J23" s="70" t="s">
        <v>78</v>
      </c>
      <c r="K23" s="70" t="s">
        <v>78</v>
      </c>
      <c r="L23" s="71" t="s">
        <v>78</v>
      </c>
      <c r="M23" s="52"/>
    </row>
    <row r="24" spans="1:13">
      <c r="A24" s="225"/>
      <c r="B24" s="218"/>
      <c r="C24" s="218"/>
      <c r="D24" s="65" t="s">
        <v>79</v>
      </c>
      <c r="E24" s="66">
        <v>16</v>
      </c>
      <c r="F24" s="67">
        <v>43</v>
      </c>
      <c r="G24" s="68">
        <v>11.033000000000001</v>
      </c>
      <c r="H24" s="67">
        <v>43</v>
      </c>
      <c r="I24" s="67">
        <v>3</v>
      </c>
      <c r="J24" s="67">
        <v>1</v>
      </c>
      <c r="K24" s="68">
        <v>0.34200000000000003</v>
      </c>
      <c r="L24" s="69">
        <v>7</v>
      </c>
      <c r="M24" s="52"/>
    </row>
    <row r="25" spans="1:13">
      <c r="A25" s="225"/>
      <c r="B25" s="218"/>
      <c r="C25" s="218"/>
      <c r="D25" s="65" t="s">
        <v>96</v>
      </c>
      <c r="E25" s="66">
        <v>2</v>
      </c>
      <c r="F25" s="67">
        <v>13</v>
      </c>
      <c r="G25" s="68">
        <v>4.63</v>
      </c>
      <c r="H25" s="67">
        <v>13</v>
      </c>
      <c r="I25" s="67">
        <v>0</v>
      </c>
      <c r="J25" s="70" t="s">
        <v>78</v>
      </c>
      <c r="K25" s="70" t="s">
        <v>78</v>
      </c>
      <c r="L25" s="71" t="s">
        <v>78</v>
      </c>
      <c r="M25" s="52"/>
    </row>
    <row r="26" spans="1:13">
      <c r="A26" s="225"/>
      <c r="B26" s="217" t="s">
        <v>81</v>
      </c>
      <c r="C26" s="217" t="s">
        <v>94</v>
      </c>
      <c r="D26" s="65" t="s">
        <v>69</v>
      </c>
      <c r="E26" s="66">
        <v>22</v>
      </c>
      <c r="F26" s="67">
        <v>9</v>
      </c>
      <c r="G26" s="68">
        <v>0.46199999999999997</v>
      </c>
      <c r="H26" s="67">
        <v>18.000000000000004</v>
      </c>
      <c r="I26" s="67">
        <v>5</v>
      </c>
      <c r="J26" s="70" t="s">
        <v>78</v>
      </c>
      <c r="K26" s="70" t="s">
        <v>78</v>
      </c>
      <c r="L26" s="69">
        <v>2</v>
      </c>
      <c r="M26" s="52"/>
    </row>
    <row r="27" spans="1:13">
      <c r="A27" s="225"/>
      <c r="B27" s="218"/>
      <c r="C27" s="218"/>
      <c r="D27" s="65" t="s">
        <v>70</v>
      </c>
      <c r="E27" s="66">
        <v>59</v>
      </c>
      <c r="F27" s="67">
        <v>52.999999999999986</v>
      </c>
      <c r="G27" s="68">
        <v>5.1619999999999999</v>
      </c>
      <c r="H27" s="67">
        <v>58.999999999999993</v>
      </c>
      <c r="I27" s="67">
        <v>3</v>
      </c>
      <c r="J27" s="67">
        <v>1</v>
      </c>
      <c r="K27" s="68">
        <v>0.108</v>
      </c>
      <c r="L27" s="69">
        <v>3</v>
      </c>
      <c r="M27" s="52"/>
    </row>
    <row r="28" spans="1:13">
      <c r="A28" s="225"/>
      <c r="B28" s="218"/>
      <c r="C28" s="218"/>
      <c r="D28" s="65" t="s">
        <v>77</v>
      </c>
      <c r="E28" s="66">
        <v>114</v>
      </c>
      <c r="F28" s="67">
        <v>125.00000000000003</v>
      </c>
      <c r="G28" s="68">
        <v>16.976000000000003</v>
      </c>
      <c r="H28" s="67">
        <v>140</v>
      </c>
      <c r="I28" s="67">
        <v>4</v>
      </c>
      <c r="J28" s="70" t="s">
        <v>78</v>
      </c>
      <c r="K28" s="70" t="s">
        <v>78</v>
      </c>
      <c r="L28" s="69">
        <v>5</v>
      </c>
      <c r="M28" s="52"/>
    </row>
    <row r="29" spans="1:13">
      <c r="A29" s="225"/>
      <c r="B29" s="218"/>
      <c r="C29" s="218"/>
      <c r="D29" s="65" t="s">
        <v>95</v>
      </c>
      <c r="E29" s="66">
        <v>139</v>
      </c>
      <c r="F29" s="67">
        <v>222</v>
      </c>
      <c r="G29" s="68">
        <v>38.741000000000021</v>
      </c>
      <c r="H29" s="67">
        <v>257.99999999999994</v>
      </c>
      <c r="I29" s="67">
        <v>7</v>
      </c>
      <c r="J29" s="67">
        <v>1</v>
      </c>
      <c r="K29" s="68">
        <v>0.44600000000000001</v>
      </c>
      <c r="L29" s="69">
        <v>9</v>
      </c>
      <c r="M29" s="52"/>
    </row>
    <row r="30" spans="1:13">
      <c r="A30" s="225"/>
      <c r="B30" s="218"/>
      <c r="C30" s="218"/>
      <c r="D30" s="65" t="s">
        <v>79</v>
      </c>
      <c r="E30" s="66">
        <v>57</v>
      </c>
      <c r="F30" s="67">
        <v>239.00000000000003</v>
      </c>
      <c r="G30" s="68">
        <v>46.187000000000005</v>
      </c>
      <c r="H30" s="67">
        <v>187.00000000000003</v>
      </c>
      <c r="I30" s="67">
        <v>4</v>
      </c>
      <c r="J30" s="67">
        <v>2</v>
      </c>
      <c r="K30" s="68">
        <v>0.85199999999999998</v>
      </c>
      <c r="L30" s="69">
        <v>7</v>
      </c>
      <c r="M30" s="52"/>
    </row>
    <row r="31" spans="1:13">
      <c r="A31" s="225"/>
      <c r="B31" s="218"/>
      <c r="C31" s="218"/>
      <c r="D31" s="65" t="s">
        <v>96</v>
      </c>
      <c r="E31" s="66">
        <v>8</v>
      </c>
      <c r="F31" s="67">
        <v>118</v>
      </c>
      <c r="G31" s="68">
        <v>19.413</v>
      </c>
      <c r="H31" s="67">
        <v>45</v>
      </c>
      <c r="I31" s="67">
        <v>4</v>
      </c>
      <c r="J31" s="67">
        <v>10</v>
      </c>
      <c r="K31" s="68">
        <v>9.5060000000000002</v>
      </c>
      <c r="L31" s="69">
        <v>14</v>
      </c>
      <c r="M31" s="52"/>
    </row>
    <row r="32" spans="1:13">
      <c r="A32" s="225"/>
      <c r="B32" s="217" t="s">
        <v>82</v>
      </c>
      <c r="C32" s="217" t="s">
        <v>94</v>
      </c>
      <c r="D32" s="65" t="s">
        <v>70</v>
      </c>
      <c r="E32" s="66">
        <v>7</v>
      </c>
      <c r="F32" s="67">
        <v>7</v>
      </c>
      <c r="G32" s="68">
        <v>0.71899999999999986</v>
      </c>
      <c r="H32" s="67">
        <v>7</v>
      </c>
      <c r="I32" s="67">
        <v>0</v>
      </c>
      <c r="J32" s="70" t="s">
        <v>78</v>
      </c>
      <c r="K32" s="70" t="s">
        <v>78</v>
      </c>
      <c r="L32" s="71" t="s">
        <v>78</v>
      </c>
      <c r="M32" s="52"/>
    </row>
    <row r="33" spans="1:14">
      <c r="A33" s="225"/>
      <c r="B33" s="218"/>
      <c r="C33" s="218"/>
      <c r="D33" s="65" t="s">
        <v>77</v>
      </c>
      <c r="E33" s="66">
        <v>28</v>
      </c>
      <c r="F33" s="67">
        <v>33.000000000000021</v>
      </c>
      <c r="G33" s="68">
        <v>4.2600000000000007</v>
      </c>
      <c r="H33" s="67">
        <v>35.000000000000014</v>
      </c>
      <c r="I33" s="67">
        <v>0</v>
      </c>
      <c r="J33" s="70" t="s">
        <v>78</v>
      </c>
      <c r="K33" s="70" t="s">
        <v>78</v>
      </c>
      <c r="L33" s="71" t="s">
        <v>78</v>
      </c>
      <c r="M33" s="52"/>
    </row>
    <row r="34" spans="1:14">
      <c r="A34" s="225"/>
      <c r="B34" s="218"/>
      <c r="C34" s="218"/>
      <c r="D34" s="65" t="s">
        <v>95</v>
      </c>
      <c r="E34" s="66">
        <v>26</v>
      </c>
      <c r="F34" s="67">
        <v>46</v>
      </c>
      <c r="G34" s="68">
        <v>7.4369999999999976</v>
      </c>
      <c r="H34" s="67">
        <v>53.999999999999979</v>
      </c>
      <c r="I34" s="67">
        <v>4</v>
      </c>
      <c r="J34" s="67">
        <v>1</v>
      </c>
      <c r="K34" s="68">
        <v>0.14499999999999999</v>
      </c>
      <c r="L34" s="69">
        <v>6</v>
      </c>
      <c r="M34" s="52"/>
    </row>
    <row r="35" spans="1:14">
      <c r="A35" s="225"/>
      <c r="B35" s="218"/>
      <c r="C35" s="218"/>
      <c r="D35" s="65" t="s">
        <v>79</v>
      </c>
      <c r="E35" s="66">
        <v>4</v>
      </c>
      <c r="F35" s="67">
        <v>8</v>
      </c>
      <c r="G35" s="68">
        <v>2.1820000000000004</v>
      </c>
      <c r="H35" s="67">
        <v>8</v>
      </c>
      <c r="I35" s="67">
        <v>2</v>
      </c>
      <c r="J35" s="70" t="s">
        <v>78</v>
      </c>
      <c r="K35" s="70" t="s">
        <v>78</v>
      </c>
      <c r="L35" s="69">
        <v>4</v>
      </c>
      <c r="M35" s="52"/>
    </row>
    <row r="36" spans="1:14">
      <c r="A36" s="225"/>
      <c r="B36" s="217" t="s">
        <v>83</v>
      </c>
      <c r="C36" s="217" t="s">
        <v>94</v>
      </c>
      <c r="D36" s="65" t="s">
        <v>70</v>
      </c>
      <c r="E36" s="66">
        <v>3</v>
      </c>
      <c r="F36" s="67">
        <v>3</v>
      </c>
      <c r="G36" s="68">
        <v>0.307</v>
      </c>
      <c r="H36" s="67">
        <v>3</v>
      </c>
      <c r="I36" s="67">
        <v>0</v>
      </c>
      <c r="J36" s="70" t="s">
        <v>78</v>
      </c>
      <c r="K36" s="70" t="s">
        <v>78</v>
      </c>
      <c r="L36" s="71" t="s">
        <v>78</v>
      </c>
      <c r="M36" s="77">
        <f>H37/E37</f>
        <v>1.0833333333333335</v>
      </c>
      <c r="N36" t="e">
        <f>L36/I36</f>
        <v>#VALUE!</v>
      </c>
    </row>
    <row r="37" spans="1:14">
      <c r="A37" s="225"/>
      <c r="B37" s="218"/>
      <c r="C37" s="218"/>
      <c r="D37" s="65" t="s">
        <v>77</v>
      </c>
      <c r="E37" s="66">
        <v>12</v>
      </c>
      <c r="F37" s="67">
        <v>13</v>
      </c>
      <c r="G37" s="68">
        <v>1.657</v>
      </c>
      <c r="H37" s="67">
        <v>13.000000000000002</v>
      </c>
      <c r="I37" s="67">
        <v>0</v>
      </c>
      <c r="J37" s="70" t="s">
        <v>78</v>
      </c>
      <c r="K37" s="70" t="s">
        <v>78</v>
      </c>
      <c r="L37" s="71" t="s">
        <v>78</v>
      </c>
      <c r="M37" s="77">
        <f t="shared" ref="M37:M40" si="2">H38/E38</f>
        <v>1.7222222222222219</v>
      </c>
      <c r="N37" t="e">
        <f t="shared" ref="N37:N40" si="3">L37/I37</f>
        <v>#VALUE!</v>
      </c>
    </row>
    <row r="38" spans="1:14">
      <c r="A38" s="225"/>
      <c r="B38" s="218"/>
      <c r="C38" s="218"/>
      <c r="D38" s="65" t="s">
        <v>95</v>
      </c>
      <c r="E38" s="66">
        <v>18</v>
      </c>
      <c r="F38" s="67">
        <v>28.999999999999993</v>
      </c>
      <c r="G38" s="68">
        <v>4.6179999999999986</v>
      </c>
      <c r="H38" s="67">
        <v>30.999999999999993</v>
      </c>
      <c r="I38" s="67">
        <v>2</v>
      </c>
      <c r="J38" s="67">
        <v>2</v>
      </c>
      <c r="K38" s="68">
        <v>0.14799999999999999</v>
      </c>
      <c r="L38" s="69">
        <v>4</v>
      </c>
      <c r="M38" s="77">
        <f t="shared" si="2"/>
        <v>3</v>
      </c>
      <c r="N38">
        <f t="shared" si="3"/>
        <v>2</v>
      </c>
    </row>
    <row r="39" spans="1:14">
      <c r="A39" s="225"/>
      <c r="B39" s="218"/>
      <c r="C39" s="218"/>
      <c r="D39" s="65" t="s">
        <v>79</v>
      </c>
      <c r="E39" s="66">
        <v>1</v>
      </c>
      <c r="F39" s="67">
        <v>2</v>
      </c>
      <c r="G39" s="68">
        <v>0.51900000000000002</v>
      </c>
      <c r="H39" s="67">
        <v>3</v>
      </c>
      <c r="I39" s="67">
        <v>0</v>
      </c>
      <c r="J39" s="70" t="s">
        <v>78</v>
      </c>
      <c r="K39" s="70" t="s">
        <v>78</v>
      </c>
      <c r="L39" s="71" t="s">
        <v>78</v>
      </c>
      <c r="M39" s="77">
        <f t="shared" si="2"/>
        <v>4</v>
      </c>
      <c r="N39" t="e">
        <f t="shared" si="3"/>
        <v>#VALUE!</v>
      </c>
    </row>
    <row r="40" spans="1:14">
      <c r="A40" s="225"/>
      <c r="B40" s="218"/>
      <c r="C40" s="218"/>
      <c r="D40" s="65" t="s">
        <v>96</v>
      </c>
      <c r="E40" s="66">
        <v>1</v>
      </c>
      <c r="F40" s="67">
        <v>16</v>
      </c>
      <c r="G40" s="68">
        <v>2.0259999999999998</v>
      </c>
      <c r="H40" s="67">
        <v>4</v>
      </c>
      <c r="I40" s="67">
        <v>0</v>
      </c>
      <c r="J40" s="70" t="s">
        <v>78</v>
      </c>
      <c r="K40" s="70" t="s">
        <v>78</v>
      </c>
      <c r="L40" s="71" t="s">
        <v>78</v>
      </c>
      <c r="M40" s="77">
        <f t="shared" si="2"/>
        <v>1.3333333333333333</v>
      </c>
      <c r="N40" t="e">
        <f t="shared" si="3"/>
        <v>#VALUE!</v>
      </c>
    </row>
    <row r="41" spans="1:14">
      <c r="A41" s="225"/>
      <c r="B41" s="217" t="s">
        <v>84</v>
      </c>
      <c r="C41" s="217" t="s">
        <v>94</v>
      </c>
      <c r="D41" s="65" t="s">
        <v>69</v>
      </c>
      <c r="E41" s="66">
        <v>3</v>
      </c>
      <c r="F41" s="67">
        <v>2</v>
      </c>
      <c r="G41" s="68">
        <v>9.7000000000000003E-2</v>
      </c>
      <c r="H41" s="67">
        <v>4</v>
      </c>
      <c r="I41" s="67">
        <v>2</v>
      </c>
      <c r="J41" s="70" t="s">
        <v>78</v>
      </c>
      <c r="K41" s="70" t="s">
        <v>78</v>
      </c>
      <c r="L41" s="69">
        <v>2</v>
      </c>
      <c r="M41" s="52"/>
    </row>
    <row r="42" spans="1:14">
      <c r="A42" s="225"/>
      <c r="B42" s="218"/>
      <c r="C42" s="218"/>
      <c r="D42" s="65" t="s">
        <v>70</v>
      </c>
      <c r="E42" s="66">
        <v>12</v>
      </c>
      <c r="F42" s="67">
        <v>12</v>
      </c>
      <c r="G42" s="68">
        <v>1.1760000000000002</v>
      </c>
      <c r="H42" s="67">
        <v>15</v>
      </c>
      <c r="I42" s="67">
        <v>0</v>
      </c>
      <c r="J42" s="70" t="s">
        <v>78</v>
      </c>
      <c r="K42" s="70" t="s">
        <v>78</v>
      </c>
      <c r="L42" s="71" t="s">
        <v>78</v>
      </c>
      <c r="M42" s="52"/>
    </row>
    <row r="43" spans="1:14">
      <c r="A43" s="225"/>
      <c r="B43" s="218"/>
      <c r="C43" s="218"/>
      <c r="D43" s="65" t="s">
        <v>77</v>
      </c>
      <c r="E43" s="66">
        <v>26</v>
      </c>
      <c r="F43" s="67">
        <v>27.000000000000004</v>
      </c>
      <c r="G43" s="68">
        <v>3.9760000000000004</v>
      </c>
      <c r="H43" s="67">
        <v>35.000000000000014</v>
      </c>
      <c r="I43" s="67">
        <v>1</v>
      </c>
      <c r="J43" s="70" t="s">
        <v>78</v>
      </c>
      <c r="K43" s="70" t="s">
        <v>78</v>
      </c>
      <c r="L43" s="69">
        <v>1</v>
      </c>
      <c r="M43" s="52"/>
    </row>
    <row r="44" spans="1:14">
      <c r="A44" s="225"/>
      <c r="B44" s="218"/>
      <c r="C44" s="218"/>
      <c r="D44" s="65" t="s">
        <v>95</v>
      </c>
      <c r="E44" s="66">
        <v>55</v>
      </c>
      <c r="F44" s="67">
        <v>83</v>
      </c>
      <c r="G44" s="68">
        <v>17.688999999999997</v>
      </c>
      <c r="H44" s="67">
        <v>127.99999999999997</v>
      </c>
      <c r="I44" s="67">
        <v>2</v>
      </c>
      <c r="J44" s="70" t="s">
        <v>78</v>
      </c>
      <c r="K44" s="70" t="s">
        <v>78</v>
      </c>
      <c r="L44" s="69">
        <v>2</v>
      </c>
      <c r="M44" s="52"/>
    </row>
    <row r="45" spans="1:14">
      <c r="A45" s="225"/>
      <c r="B45" s="218"/>
      <c r="C45" s="218"/>
      <c r="D45" s="65" t="s">
        <v>79</v>
      </c>
      <c r="E45" s="66">
        <v>40</v>
      </c>
      <c r="F45" s="67">
        <v>117.99999999999999</v>
      </c>
      <c r="G45" s="68">
        <v>29.938000000000006</v>
      </c>
      <c r="H45" s="67">
        <v>141</v>
      </c>
      <c r="I45" s="67">
        <v>5</v>
      </c>
      <c r="J45" s="67">
        <v>4</v>
      </c>
      <c r="K45" s="68">
        <v>0.69</v>
      </c>
      <c r="L45" s="69">
        <v>13</v>
      </c>
      <c r="M45" s="52"/>
    </row>
    <row r="46" spans="1:14">
      <c r="A46" s="225"/>
      <c r="B46" s="218"/>
      <c r="C46" s="218"/>
      <c r="D46" s="65" t="s">
        <v>96</v>
      </c>
      <c r="E46" s="66">
        <v>30</v>
      </c>
      <c r="F46" s="67">
        <v>1659.0000000000002</v>
      </c>
      <c r="G46" s="68">
        <v>318.77200000000005</v>
      </c>
      <c r="H46" s="67">
        <v>831</v>
      </c>
      <c r="I46" s="67">
        <v>21</v>
      </c>
      <c r="J46" s="67">
        <v>172</v>
      </c>
      <c r="K46" s="68">
        <v>25.914000000000001</v>
      </c>
      <c r="L46" s="69">
        <v>201.99999999999994</v>
      </c>
      <c r="M46" s="52"/>
    </row>
    <row r="47" spans="1:14">
      <c r="A47" s="225"/>
      <c r="B47" s="217" t="s">
        <v>85</v>
      </c>
      <c r="C47" s="217" t="s">
        <v>94</v>
      </c>
      <c r="D47" s="65" t="s">
        <v>69</v>
      </c>
      <c r="E47" s="66">
        <v>1</v>
      </c>
      <c r="F47" s="67">
        <v>1</v>
      </c>
      <c r="G47" s="68">
        <v>4.4999999999999998E-2</v>
      </c>
      <c r="H47" s="67">
        <v>1</v>
      </c>
      <c r="I47" s="67">
        <v>0</v>
      </c>
      <c r="J47" s="70" t="s">
        <v>78</v>
      </c>
      <c r="K47" s="70" t="s">
        <v>78</v>
      </c>
      <c r="L47" s="71" t="s">
        <v>78</v>
      </c>
      <c r="M47" s="52"/>
    </row>
    <row r="48" spans="1:14">
      <c r="A48" s="225"/>
      <c r="B48" s="218"/>
      <c r="C48" s="218"/>
      <c r="D48" s="65" t="s">
        <v>70</v>
      </c>
      <c r="E48" s="66">
        <v>2</v>
      </c>
      <c r="F48" s="67">
        <v>2</v>
      </c>
      <c r="G48" s="68">
        <v>0.185</v>
      </c>
      <c r="H48" s="67">
        <v>2</v>
      </c>
      <c r="I48" s="67">
        <v>1</v>
      </c>
      <c r="J48" s="70" t="s">
        <v>78</v>
      </c>
      <c r="K48" s="70" t="s">
        <v>78</v>
      </c>
      <c r="L48" s="69">
        <v>2</v>
      </c>
      <c r="M48" s="52"/>
    </row>
    <row r="49" spans="1:13">
      <c r="A49" s="225"/>
      <c r="B49" s="218"/>
      <c r="C49" s="218"/>
      <c r="D49" s="65" t="s">
        <v>77</v>
      </c>
      <c r="E49" s="66">
        <v>3</v>
      </c>
      <c r="F49" s="67">
        <v>3</v>
      </c>
      <c r="G49" s="68">
        <v>0.51200000000000001</v>
      </c>
      <c r="H49" s="67">
        <v>4</v>
      </c>
      <c r="I49" s="67">
        <v>0</v>
      </c>
      <c r="J49" s="70" t="s">
        <v>78</v>
      </c>
      <c r="K49" s="70" t="s">
        <v>78</v>
      </c>
      <c r="L49" s="71" t="s">
        <v>78</v>
      </c>
      <c r="M49" s="52"/>
    </row>
    <row r="50" spans="1:13">
      <c r="A50" s="225"/>
      <c r="B50" s="218"/>
      <c r="C50" s="218"/>
      <c r="D50" s="65" t="s">
        <v>95</v>
      </c>
      <c r="E50" s="66">
        <v>27</v>
      </c>
      <c r="F50" s="67">
        <v>33</v>
      </c>
      <c r="G50" s="68">
        <v>5.258</v>
      </c>
      <c r="H50" s="67">
        <v>42.000000000000007</v>
      </c>
      <c r="I50" s="67">
        <v>0</v>
      </c>
      <c r="J50" s="70" t="s">
        <v>78</v>
      </c>
      <c r="K50" s="70" t="s">
        <v>78</v>
      </c>
      <c r="L50" s="71" t="s">
        <v>78</v>
      </c>
      <c r="M50" s="52"/>
    </row>
    <row r="51" spans="1:13">
      <c r="A51" s="225"/>
      <c r="B51" s="218"/>
      <c r="C51" s="218"/>
      <c r="D51" s="65" t="s">
        <v>79</v>
      </c>
      <c r="E51" s="66">
        <v>5</v>
      </c>
      <c r="F51" s="67">
        <v>16</v>
      </c>
      <c r="G51" s="68">
        <v>2.7760000000000002</v>
      </c>
      <c r="H51" s="67">
        <v>10</v>
      </c>
      <c r="I51" s="67">
        <v>1</v>
      </c>
      <c r="J51" s="70" t="s">
        <v>78</v>
      </c>
      <c r="K51" s="70" t="s">
        <v>78</v>
      </c>
      <c r="L51" s="69">
        <v>1</v>
      </c>
      <c r="M51" s="52"/>
    </row>
    <row r="52" spans="1:13">
      <c r="A52" s="225"/>
      <c r="B52" s="217" t="s">
        <v>86</v>
      </c>
      <c r="C52" s="217" t="s">
        <v>94</v>
      </c>
      <c r="D52" s="65" t="s">
        <v>77</v>
      </c>
      <c r="E52" s="66">
        <v>1</v>
      </c>
      <c r="F52" s="67">
        <v>1</v>
      </c>
      <c r="G52" s="68">
        <v>0.121</v>
      </c>
      <c r="H52" s="67">
        <v>1</v>
      </c>
      <c r="I52" s="67">
        <v>0</v>
      </c>
      <c r="J52" s="70" t="s">
        <v>78</v>
      </c>
      <c r="K52" s="70" t="s">
        <v>78</v>
      </c>
      <c r="L52" s="71" t="s">
        <v>78</v>
      </c>
      <c r="M52" s="52"/>
    </row>
    <row r="53" spans="1:13">
      <c r="A53" s="225"/>
      <c r="B53" s="218"/>
      <c r="C53" s="218"/>
      <c r="D53" s="65" t="s">
        <v>95</v>
      </c>
      <c r="E53" s="66">
        <v>7</v>
      </c>
      <c r="F53" s="67">
        <v>14</v>
      </c>
      <c r="G53" s="68">
        <v>2.1229999999999998</v>
      </c>
      <c r="H53" s="67">
        <v>13</v>
      </c>
      <c r="I53" s="67">
        <v>1</v>
      </c>
      <c r="J53" s="70" t="s">
        <v>78</v>
      </c>
      <c r="K53" s="70" t="s">
        <v>78</v>
      </c>
      <c r="L53" s="69">
        <v>1</v>
      </c>
      <c r="M53" s="52"/>
    </row>
    <row r="54" spans="1:13">
      <c r="A54" s="225"/>
      <c r="B54" s="218"/>
      <c r="C54" s="218"/>
      <c r="D54" s="65" t="s">
        <v>79</v>
      </c>
      <c r="E54" s="66">
        <v>4</v>
      </c>
      <c r="F54" s="67">
        <v>22</v>
      </c>
      <c r="G54" s="68">
        <v>4.13</v>
      </c>
      <c r="H54" s="67">
        <v>15</v>
      </c>
      <c r="I54" s="67">
        <v>4</v>
      </c>
      <c r="J54" s="70" t="s">
        <v>78</v>
      </c>
      <c r="K54" s="70" t="s">
        <v>78</v>
      </c>
      <c r="L54" s="69">
        <v>10</v>
      </c>
      <c r="M54" s="52"/>
    </row>
    <row r="55" spans="1:13">
      <c r="A55" s="225"/>
      <c r="B55" s="218"/>
      <c r="C55" s="218"/>
      <c r="D55" s="65" t="s">
        <v>96</v>
      </c>
      <c r="E55" s="66">
        <v>1</v>
      </c>
      <c r="F55" s="67">
        <v>20</v>
      </c>
      <c r="G55" s="68">
        <v>2.85</v>
      </c>
      <c r="H55" s="67">
        <v>6</v>
      </c>
      <c r="I55" s="67">
        <v>1</v>
      </c>
      <c r="J55" s="67">
        <v>3</v>
      </c>
      <c r="K55" s="68">
        <v>0.35</v>
      </c>
      <c r="L55" s="69">
        <v>7</v>
      </c>
      <c r="M55" s="52"/>
    </row>
    <row r="56" spans="1:13">
      <c r="A56" s="225"/>
      <c r="B56" s="217" t="s">
        <v>87</v>
      </c>
      <c r="C56" s="217" t="s">
        <v>94</v>
      </c>
      <c r="D56" s="65" t="s">
        <v>69</v>
      </c>
      <c r="E56" s="66">
        <v>2</v>
      </c>
      <c r="F56" s="67">
        <v>2</v>
      </c>
      <c r="G56" s="68">
        <v>9.4E-2</v>
      </c>
      <c r="H56" s="67">
        <v>2</v>
      </c>
      <c r="I56" s="67">
        <v>4</v>
      </c>
      <c r="J56" s="70" t="s">
        <v>78</v>
      </c>
      <c r="K56" s="70" t="s">
        <v>78</v>
      </c>
      <c r="L56" s="71" t="s">
        <v>78</v>
      </c>
      <c r="M56" s="52"/>
    </row>
    <row r="57" spans="1:13">
      <c r="A57" s="225"/>
      <c r="B57" s="218"/>
      <c r="C57" s="218"/>
      <c r="D57" s="65" t="s">
        <v>70</v>
      </c>
      <c r="E57" s="66">
        <v>9</v>
      </c>
      <c r="F57" s="67">
        <v>9</v>
      </c>
      <c r="G57" s="68">
        <v>0.87400000000000011</v>
      </c>
      <c r="H57" s="67">
        <v>9</v>
      </c>
      <c r="I57" s="67">
        <v>0</v>
      </c>
      <c r="J57" s="70" t="s">
        <v>78</v>
      </c>
      <c r="K57" s="70" t="s">
        <v>78</v>
      </c>
      <c r="L57" s="71" t="s">
        <v>78</v>
      </c>
      <c r="M57" s="52"/>
    </row>
    <row r="58" spans="1:13">
      <c r="A58" s="225"/>
      <c r="B58" s="218"/>
      <c r="C58" s="218"/>
      <c r="D58" s="65" t="s">
        <v>77</v>
      </c>
      <c r="E58" s="66">
        <v>28</v>
      </c>
      <c r="F58" s="67">
        <v>39</v>
      </c>
      <c r="G58" s="68">
        <v>4.5809999999999995</v>
      </c>
      <c r="H58" s="67">
        <v>29.000000000000007</v>
      </c>
      <c r="I58" s="67">
        <v>3</v>
      </c>
      <c r="J58" s="70" t="s">
        <v>78</v>
      </c>
      <c r="K58" s="70" t="s">
        <v>78</v>
      </c>
      <c r="L58" s="71" t="s">
        <v>78</v>
      </c>
      <c r="M58" s="52"/>
    </row>
    <row r="59" spans="1:13">
      <c r="A59" s="225"/>
      <c r="B59" s="218"/>
      <c r="C59" s="218"/>
      <c r="D59" s="65" t="s">
        <v>95</v>
      </c>
      <c r="E59" s="66">
        <v>42</v>
      </c>
      <c r="F59" s="67">
        <v>78</v>
      </c>
      <c r="G59" s="68">
        <v>11.842000000000001</v>
      </c>
      <c r="H59" s="67">
        <v>57.000000000000014</v>
      </c>
      <c r="I59" s="67">
        <v>5</v>
      </c>
      <c r="J59" s="70" t="s">
        <v>78</v>
      </c>
      <c r="K59" s="70" t="s">
        <v>78</v>
      </c>
      <c r="L59" s="71" t="s">
        <v>78</v>
      </c>
      <c r="M59" s="52"/>
    </row>
    <row r="60" spans="1:13">
      <c r="A60" s="225"/>
      <c r="B60" s="218"/>
      <c r="C60" s="218"/>
      <c r="D60" s="65" t="s">
        <v>79</v>
      </c>
      <c r="E60" s="66">
        <v>16</v>
      </c>
      <c r="F60" s="67">
        <v>87</v>
      </c>
      <c r="G60" s="68">
        <v>14.483000000000001</v>
      </c>
      <c r="H60" s="67">
        <v>52.999999999999993</v>
      </c>
      <c r="I60" s="67">
        <v>11</v>
      </c>
      <c r="J60" s="70" t="s">
        <v>78</v>
      </c>
      <c r="K60" s="70" t="s">
        <v>78</v>
      </c>
      <c r="L60" s="71" t="s">
        <v>78</v>
      </c>
      <c r="M60" s="52"/>
    </row>
    <row r="61" spans="1:13">
      <c r="A61" s="225"/>
      <c r="B61" s="218"/>
      <c r="C61" s="218"/>
      <c r="D61" s="65" t="s">
        <v>96</v>
      </c>
      <c r="E61" s="66">
        <v>5</v>
      </c>
      <c r="F61" s="67">
        <v>76</v>
      </c>
      <c r="G61" s="68">
        <v>12.173999999999999</v>
      </c>
      <c r="H61" s="67">
        <v>29</v>
      </c>
      <c r="I61" s="67">
        <v>6</v>
      </c>
      <c r="J61" s="70" t="s">
        <v>78</v>
      </c>
      <c r="K61" s="70" t="s">
        <v>78</v>
      </c>
      <c r="L61" s="71" t="s">
        <v>78</v>
      </c>
      <c r="M61" s="52"/>
    </row>
    <row r="62" spans="1:13">
      <c r="A62" s="225"/>
      <c r="B62" s="217" t="s">
        <v>88</v>
      </c>
      <c r="C62" s="217" t="s">
        <v>94</v>
      </c>
      <c r="D62" s="65" t="s">
        <v>69</v>
      </c>
      <c r="E62" s="66">
        <v>12</v>
      </c>
      <c r="F62" s="67">
        <v>12</v>
      </c>
      <c r="G62" s="68">
        <v>0.56700000000000006</v>
      </c>
      <c r="H62" s="67">
        <v>12</v>
      </c>
      <c r="I62" s="67">
        <v>1</v>
      </c>
      <c r="J62" s="70" t="s">
        <v>78</v>
      </c>
      <c r="K62" s="70" t="s">
        <v>78</v>
      </c>
      <c r="L62" s="69">
        <v>1</v>
      </c>
      <c r="M62" s="52"/>
    </row>
    <row r="63" spans="1:13">
      <c r="A63" s="225"/>
      <c r="B63" s="218"/>
      <c r="C63" s="218"/>
      <c r="D63" s="65" t="s">
        <v>70</v>
      </c>
      <c r="E63" s="66">
        <v>39</v>
      </c>
      <c r="F63" s="67">
        <v>41.000000000000007</v>
      </c>
      <c r="G63" s="68">
        <v>3.6230000000000007</v>
      </c>
      <c r="H63" s="67">
        <v>42</v>
      </c>
      <c r="I63" s="67">
        <v>4</v>
      </c>
      <c r="J63" s="70" t="s">
        <v>78</v>
      </c>
      <c r="K63" s="68">
        <v>0.09</v>
      </c>
      <c r="L63" s="69">
        <v>4</v>
      </c>
      <c r="M63" s="52"/>
    </row>
    <row r="64" spans="1:13">
      <c r="A64" s="225"/>
      <c r="B64" s="218"/>
      <c r="C64" s="218"/>
      <c r="D64" s="65" t="s">
        <v>77</v>
      </c>
      <c r="E64" s="66">
        <v>60</v>
      </c>
      <c r="F64" s="67">
        <v>59</v>
      </c>
      <c r="G64" s="68">
        <v>9.2030000000000012</v>
      </c>
      <c r="H64" s="67">
        <v>63</v>
      </c>
      <c r="I64" s="67">
        <v>3</v>
      </c>
      <c r="J64" s="70" t="s">
        <v>78</v>
      </c>
      <c r="K64" s="70" t="s">
        <v>78</v>
      </c>
      <c r="L64" s="69">
        <v>3</v>
      </c>
      <c r="M64" s="52"/>
    </row>
    <row r="65" spans="1:13">
      <c r="A65" s="225"/>
      <c r="B65" s="218"/>
      <c r="C65" s="218"/>
      <c r="D65" s="65" t="s">
        <v>95</v>
      </c>
      <c r="E65" s="66">
        <v>57</v>
      </c>
      <c r="F65" s="67">
        <v>90</v>
      </c>
      <c r="G65" s="68">
        <v>18.273999999999997</v>
      </c>
      <c r="H65" s="67">
        <v>94.999999999999986</v>
      </c>
      <c r="I65" s="67">
        <v>4</v>
      </c>
      <c r="J65" s="67">
        <v>2</v>
      </c>
      <c r="K65" s="68">
        <v>0.36399999999999999</v>
      </c>
      <c r="L65" s="69">
        <v>7</v>
      </c>
      <c r="M65" s="52"/>
    </row>
    <row r="66" spans="1:13">
      <c r="A66" s="225"/>
      <c r="B66" s="218"/>
      <c r="C66" s="218"/>
      <c r="D66" s="65" t="s">
        <v>79</v>
      </c>
      <c r="E66" s="66">
        <v>28</v>
      </c>
      <c r="F66" s="67">
        <v>79.999999999999986</v>
      </c>
      <c r="G66" s="68">
        <v>19.017000000000003</v>
      </c>
      <c r="H66" s="67">
        <v>71</v>
      </c>
      <c r="I66" s="67">
        <v>5</v>
      </c>
      <c r="J66" s="67">
        <v>8</v>
      </c>
      <c r="K66" s="68">
        <v>0.97</v>
      </c>
      <c r="L66" s="69">
        <v>10</v>
      </c>
      <c r="M66" s="52"/>
    </row>
    <row r="67" spans="1:13">
      <c r="A67" s="225"/>
      <c r="B67" s="218"/>
      <c r="C67" s="218"/>
      <c r="D67" s="65" t="s">
        <v>96</v>
      </c>
      <c r="E67" s="66">
        <v>4</v>
      </c>
      <c r="F67" s="67">
        <v>54</v>
      </c>
      <c r="G67" s="68">
        <v>14.125000000000002</v>
      </c>
      <c r="H67" s="67">
        <v>30</v>
      </c>
      <c r="I67" s="67">
        <v>5</v>
      </c>
      <c r="J67" s="67">
        <v>44</v>
      </c>
      <c r="K67" s="68">
        <v>5.7880000000000003</v>
      </c>
      <c r="L67" s="69">
        <v>21</v>
      </c>
      <c r="M67" s="52"/>
    </row>
    <row r="68" spans="1:13">
      <c r="A68" s="225"/>
      <c r="B68" s="217" t="s">
        <v>89</v>
      </c>
      <c r="C68" s="217" t="s">
        <v>94</v>
      </c>
      <c r="D68" s="65" t="s">
        <v>77</v>
      </c>
      <c r="E68" s="66">
        <v>2</v>
      </c>
      <c r="F68" s="67">
        <v>4</v>
      </c>
      <c r="G68" s="68">
        <v>0.27900000000000003</v>
      </c>
      <c r="H68" s="67">
        <v>4</v>
      </c>
      <c r="I68" s="67">
        <v>0</v>
      </c>
      <c r="J68" s="70" t="s">
        <v>78</v>
      </c>
      <c r="K68" s="70" t="s">
        <v>78</v>
      </c>
      <c r="L68" s="71" t="s">
        <v>78</v>
      </c>
      <c r="M68" s="52"/>
    </row>
    <row r="69" spans="1:13">
      <c r="A69" s="225"/>
      <c r="B69" s="218"/>
      <c r="C69" s="218"/>
      <c r="D69" s="65" t="s">
        <v>95</v>
      </c>
      <c r="E69" s="66">
        <v>1</v>
      </c>
      <c r="F69" s="67">
        <v>5</v>
      </c>
      <c r="G69" s="68">
        <v>0.44900000000000001</v>
      </c>
      <c r="H69" s="67">
        <v>5</v>
      </c>
      <c r="I69" s="67">
        <v>0</v>
      </c>
      <c r="J69" s="70" t="s">
        <v>78</v>
      </c>
      <c r="K69" s="70" t="s">
        <v>78</v>
      </c>
      <c r="L69" s="71" t="s">
        <v>78</v>
      </c>
      <c r="M69" s="52"/>
    </row>
    <row r="70" spans="1:13">
      <c r="A70" s="225"/>
      <c r="B70" s="218"/>
      <c r="C70" s="218"/>
      <c r="D70" s="65" t="s">
        <v>79</v>
      </c>
      <c r="E70" s="66">
        <v>1</v>
      </c>
      <c r="F70" s="67">
        <v>2</v>
      </c>
      <c r="G70" s="68">
        <v>0.5</v>
      </c>
      <c r="H70" s="67">
        <v>2</v>
      </c>
      <c r="I70" s="67">
        <v>0</v>
      </c>
      <c r="J70" s="70" t="s">
        <v>78</v>
      </c>
      <c r="K70" s="70" t="s">
        <v>78</v>
      </c>
      <c r="L70" s="71" t="s">
        <v>78</v>
      </c>
      <c r="M70" s="52"/>
    </row>
    <row r="71" spans="1:13">
      <c r="A71" s="225"/>
      <c r="B71" s="217" t="s">
        <v>90</v>
      </c>
      <c r="C71" s="217" t="s">
        <v>94</v>
      </c>
      <c r="D71" s="65" t="s">
        <v>69</v>
      </c>
      <c r="E71" s="66">
        <v>1</v>
      </c>
      <c r="F71" s="67">
        <v>1</v>
      </c>
      <c r="G71" s="68">
        <v>8.9999999999999993E-3</v>
      </c>
      <c r="H71" s="67">
        <v>1</v>
      </c>
      <c r="I71" s="67">
        <v>0</v>
      </c>
      <c r="J71" s="70" t="s">
        <v>78</v>
      </c>
      <c r="K71" s="70" t="s">
        <v>78</v>
      </c>
      <c r="L71" s="71" t="s">
        <v>78</v>
      </c>
      <c r="M71" s="52"/>
    </row>
    <row r="72" spans="1:13">
      <c r="A72" s="225"/>
      <c r="B72" s="218"/>
      <c r="C72" s="218"/>
      <c r="D72" s="65" t="s">
        <v>70</v>
      </c>
      <c r="E72" s="66">
        <v>1</v>
      </c>
      <c r="F72" s="67">
        <v>1</v>
      </c>
      <c r="G72" s="68">
        <v>0.108</v>
      </c>
      <c r="H72" s="67">
        <v>1</v>
      </c>
      <c r="I72" s="67">
        <v>0</v>
      </c>
      <c r="J72" s="70" t="s">
        <v>78</v>
      </c>
      <c r="K72" s="70" t="s">
        <v>78</v>
      </c>
      <c r="L72" s="71" t="s">
        <v>78</v>
      </c>
      <c r="M72" s="52"/>
    </row>
    <row r="73" spans="1:13">
      <c r="A73" s="225"/>
      <c r="B73" s="218"/>
      <c r="C73" s="218"/>
      <c r="D73" s="65" t="s">
        <v>77</v>
      </c>
      <c r="E73" s="66">
        <v>1</v>
      </c>
      <c r="F73" s="67">
        <v>2</v>
      </c>
      <c r="G73" s="68">
        <v>0.125</v>
      </c>
      <c r="H73" s="67">
        <v>2</v>
      </c>
      <c r="I73" s="67">
        <v>0</v>
      </c>
      <c r="J73" s="70" t="s">
        <v>78</v>
      </c>
      <c r="K73" s="70" t="s">
        <v>78</v>
      </c>
      <c r="L73" s="71" t="s">
        <v>78</v>
      </c>
      <c r="M73" s="52"/>
    </row>
    <row r="74" spans="1:13">
      <c r="A74" s="225"/>
      <c r="B74" s="218"/>
      <c r="C74" s="218"/>
      <c r="D74" s="65" t="s">
        <v>95</v>
      </c>
      <c r="E74" s="66">
        <v>9</v>
      </c>
      <c r="F74" s="67">
        <v>26</v>
      </c>
      <c r="G74" s="68">
        <v>3.1669999999999998</v>
      </c>
      <c r="H74" s="67">
        <v>19</v>
      </c>
      <c r="I74" s="67">
        <v>0</v>
      </c>
      <c r="J74" s="70" t="s">
        <v>78</v>
      </c>
      <c r="K74" s="70" t="s">
        <v>78</v>
      </c>
      <c r="L74" s="71" t="s">
        <v>78</v>
      </c>
      <c r="M74" s="52"/>
    </row>
    <row r="75" spans="1:13">
      <c r="A75" s="225"/>
      <c r="B75" s="218"/>
      <c r="C75" s="218"/>
      <c r="D75" s="65" t="s">
        <v>79</v>
      </c>
      <c r="E75" s="66">
        <v>10</v>
      </c>
      <c r="F75" s="67">
        <v>107.99999999999999</v>
      </c>
      <c r="G75" s="68">
        <v>9.3949999999999996</v>
      </c>
      <c r="H75" s="67">
        <v>55</v>
      </c>
      <c r="I75" s="67">
        <v>0</v>
      </c>
      <c r="J75" s="70" t="s">
        <v>78</v>
      </c>
      <c r="K75" s="70" t="s">
        <v>78</v>
      </c>
      <c r="L75" s="71" t="s">
        <v>78</v>
      </c>
      <c r="M75" s="52"/>
    </row>
    <row r="76" spans="1:13">
      <c r="A76" s="225"/>
      <c r="B76" s="218"/>
      <c r="C76" s="218"/>
      <c r="D76" s="65" t="s">
        <v>96</v>
      </c>
      <c r="E76" s="66">
        <v>8</v>
      </c>
      <c r="F76" s="67">
        <v>127</v>
      </c>
      <c r="G76" s="68">
        <v>31.335000000000001</v>
      </c>
      <c r="H76" s="67">
        <v>62</v>
      </c>
      <c r="I76" s="67">
        <v>0</v>
      </c>
      <c r="J76" s="70" t="s">
        <v>78</v>
      </c>
      <c r="K76" s="70" t="s">
        <v>78</v>
      </c>
      <c r="L76" s="71" t="s">
        <v>78</v>
      </c>
      <c r="M76" s="52"/>
    </row>
    <row r="77" spans="1:13" ht="13.5" thickBot="1">
      <c r="A77" s="225"/>
      <c r="B77" s="219" t="s">
        <v>91</v>
      </c>
      <c r="C77" s="219" t="s">
        <v>94</v>
      </c>
      <c r="D77" s="65" t="s">
        <v>77</v>
      </c>
      <c r="E77" s="66">
        <v>3</v>
      </c>
      <c r="F77" s="67">
        <v>3</v>
      </c>
      <c r="G77" s="68">
        <v>0.41000000000000003</v>
      </c>
      <c r="H77" s="67">
        <v>3</v>
      </c>
      <c r="I77" s="67">
        <v>0</v>
      </c>
      <c r="J77" s="70" t="s">
        <v>78</v>
      </c>
      <c r="K77" s="70" t="s">
        <v>78</v>
      </c>
      <c r="L77" s="71" t="s">
        <v>78</v>
      </c>
      <c r="M77" s="52"/>
    </row>
    <row r="78" spans="1:13">
      <c r="A78" s="225"/>
      <c r="B78" s="218"/>
      <c r="C78" s="218"/>
      <c r="D78" s="65" t="s">
        <v>95</v>
      </c>
      <c r="E78" s="66">
        <v>3</v>
      </c>
      <c r="F78" s="67">
        <v>5</v>
      </c>
      <c r="G78" s="68">
        <v>0.85099999999999987</v>
      </c>
      <c r="H78" s="67">
        <v>6</v>
      </c>
      <c r="I78" s="67">
        <v>0</v>
      </c>
      <c r="J78" s="70" t="s">
        <v>78</v>
      </c>
      <c r="K78" s="70" t="s">
        <v>78</v>
      </c>
      <c r="L78" s="71" t="s">
        <v>78</v>
      </c>
      <c r="M78" s="52"/>
    </row>
    <row r="79" spans="1:13" ht="13.5" thickBot="1">
      <c r="A79" s="227"/>
      <c r="B79" s="220"/>
      <c r="C79" s="220"/>
      <c r="D79" s="72" t="s">
        <v>79</v>
      </c>
      <c r="E79" s="73">
        <v>2</v>
      </c>
      <c r="F79" s="74">
        <v>17</v>
      </c>
      <c r="G79" s="75">
        <v>2.379</v>
      </c>
      <c r="H79" s="74">
        <v>10</v>
      </c>
      <c r="I79" s="74">
        <v>1</v>
      </c>
      <c r="J79" s="74">
        <v>6</v>
      </c>
      <c r="K79" s="75">
        <v>0.39</v>
      </c>
      <c r="L79" s="76">
        <v>4</v>
      </c>
      <c r="M79" s="52"/>
    </row>
  </sheetData>
  <mergeCells count="36">
    <mergeCell ref="A6:A79"/>
    <mergeCell ref="B6:B11"/>
    <mergeCell ref="C6:C11"/>
    <mergeCell ref="B12:B16"/>
    <mergeCell ref="C12:C16"/>
    <mergeCell ref="B17:B20"/>
    <mergeCell ref="C17:C20"/>
    <mergeCell ref="B21:B25"/>
    <mergeCell ref="C21:C25"/>
    <mergeCell ref="B26:B31"/>
    <mergeCell ref="C26:C31"/>
    <mergeCell ref="B32:B35"/>
    <mergeCell ref="C32:C35"/>
    <mergeCell ref="B36:B40"/>
    <mergeCell ref="C36:C40"/>
    <mergeCell ref="B41:B46"/>
    <mergeCell ref="A1:L1"/>
    <mergeCell ref="A2:D5"/>
    <mergeCell ref="E2:L2"/>
    <mergeCell ref="E3:H3"/>
    <mergeCell ref="I3:L3"/>
    <mergeCell ref="C41:C46"/>
    <mergeCell ref="B47:B51"/>
    <mergeCell ref="C47:C51"/>
    <mergeCell ref="B52:B55"/>
    <mergeCell ref="C52:C55"/>
    <mergeCell ref="B56:B61"/>
    <mergeCell ref="C56:C61"/>
    <mergeCell ref="B77:B79"/>
    <mergeCell ref="C77:C79"/>
    <mergeCell ref="B62:B67"/>
    <mergeCell ref="C62:C67"/>
    <mergeCell ref="B68:B70"/>
    <mergeCell ref="C68:C70"/>
    <mergeCell ref="B71:B76"/>
    <mergeCell ref="C71:C7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81"/>
  <sheetViews>
    <sheetView rightToLeft="1" workbookViewId="0">
      <selection activeCell="I6" sqref="I6:I11"/>
    </sheetView>
  </sheetViews>
  <sheetFormatPr defaultRowHeight="12.75"/>
  <sheetData>
    <row r="1" spans="1:13" ht="13.5" thickBot="1">
      <c r="A1" s="245" t="s">
        <v>92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108"/>
    </row>
    <row r="2" spans="1:13" ht="13.5" thickBot="1">
      <c r="A2" s="246" t="s">
        <v>66</v>
      </c>
      <c r="B2" s="247"/>
      <c r="C2" s="247"/>
      <c r="D2" s="248"/>
      <c r="E2" s="252" t="s">
        <v>76</v>
      </c>
      <c r="F2" s="253"/>
      <c r="G2" s="253"/>
      <c r="H2" s="253"/>
      <c r="I2" s="253"/>
      <c r="J2" s="253"/>
      <c r="K2" s="253"/>
      <c r="L2" s="254"/>
      <c r="M2" s="108"/>
    </row>
    <row r="3" spans="1:13">
      <c r="A3" s="240"/>
      <c r="B3" s="243"/>
      <c r="C3" s="243"/>
      <c r="D3" s="249"/>
      <c r="E3" s="255" t="s">
        <v>69</v>
      </c>
      <c r="F3" s="256"/>
      <c r="G3" s="256"/>
      <c r="H3" s="257"/>
      <c r="I3" s="258" t="s">
        <v>70</v>
      </c>
      <c r="J3" s="256"/>
      <c r="K3" s="256"/>
      <c r="L3" s="259"/>
      <c r="M3" s="108"/>
    </row>
    <row r="4" spans="1:13" ht="48">
      <c r="A4" s="240"/>
      <c r="B4" s="243"/>
      <c r="C4" s="243"/>
      <c r="D4" s="249"/>
      <c r="E4" s="109" t="s">
        <v>67</v>
      </c>
      <c r="F4" s="110" t="s">
        <v>71</v>
      </c>
      <c r="G4" s="110" t="s">
        <v>72</v>
      </c>
      <c r="H4" s="110" t="s">
        <v>93</v>
      </c>
      <c r="I4" s="110" t="s">
        <v>67</v>
      </c>
      <c r="J4" s="110" t="s">
        <v>71</v>
      </c>
      <c r="K4" s="110" t="s">
        <v>72</v>
      </c>
      <c r="L4" s="111" t="s">
        <v>93</v>
      </c>
      <c r="M4" s="108"/>
    </row>
    <row r="5" spans="1:13" ht="13.5" thickBot="1">
      <c r="A5" s="241"/>
      <c r="B5" s="250"/>
      <c r="C5" s="250"/>
      <c r="D5" s="251"/>
      <c r="E5" s="112" t="s">
        <v>73</v>
      </c>
      <c r="F5" s="113" t="s">
        <v>74</v>
      </c>
      <c r="G5" s="113" t="s">
        <v>74</v>
      </c>
      <c r="H5" s="113" t="s">
        <v>74</v>
      </c>
      <c r="I5" s="113" t="s">
        <v>73</v>
      </c>
      <c r="J5" s="113" t="s">
        <v>74</v>
      </c>
      <c r="K5" s="113" t="s">
        <v>74</v>
      </c>
      <c r="L5" s="114" t="s">
        <v>74</v>
      </c>
      <c r="M5" s="108"/>
    </row>
    <row r="6" spans="1:13" ht="13.5" thickBot="1">
      <c r="A6" s="239" t="s">
        <v>75</v>
      </c>
      <c r="B6" s="242" t="s">
        <v>68</v>
      </c>
      <c r="C6" s="242" t="s">
        <v>94</v>
      </c>
      <c r="D6" s="115" t="s">
        <v>69</v>
      </c>
      <c r="E6" s="116">
        <v>13</v>
      </c>
      <c r="F6" s="117">
        <v>14.999999999999998</v>
      </c>
      <c r="G6" s="118">
        <v>1.3019999999999998</v>
      </c>
      <c r="H6" s="117">
        <v>16</v>
      </c>
      <c r="I6" s="117">
        <v>7</v>
      </c>
      <c r="J6" s="119" t="s">
        <v>78</v>
      </c>
      <c r="K6" s="119" t="s">
        <v>78</v>
      </c>
      <c r="L6" s="120">
        <v>6</v>
      </c>
      <c r="M6" s="108"/>
    </row>
    <row r="7" spans="1:13">
      <c r="A7" s="240"/>
      <c r="B7" s="243"/>
      <c r="C7" s="243"/>
      <c r="D7" s="121" t="s">
        <v>70</v>
      </c>
      <c r="E7" s="122">
        <v>136</v>
      </c>
      <c r="F7" s="123">
        <v>130</v>
      </c>
      <c r="G7" s="124">
        <v>12.293000000000006</v>
      </c>
      <c r="H7" s="123">
        <v>139.00000000000009</v>
      </c>
      <c r="I7" s="123">
        <v>3</v>
      </c>
      <c r="J7" s="125" t="s">
        <v>78</v>
      </c>
      <c r="K7" s="125" t="s">
        <v>78</v>
      </c>
      <c r="L7" s="126">
        <v>3</v>
      </c>
      <c r="M7" s="108"/>
    </row>
    <row r="8" spans="1:13">
      <c r="A8" s="240"/>
      <c r="B8" s="243"/>
      <c r="C8" s="243"/>
      <c r="D8" s="121" t="s">
        <v>77</v>
      </c>
      <c r="E8" s="122">
        <v>314</v>
      </c>
      <c r="F8" s="123">
        <v>350.99999999999977</v>
      </c>
      <c r="G8" s="124">
        <v>50.203000000000031</v>
      </c>
      <c r="H8" s="123">
        <v>353.00000000000023</v>
      </c>
      <c r="I8" s="123">
        <v>9</v>
      </c>
      <c r="J8" s="125" t="s">
        <v>78</v>
      </c>
      <c r="K8" s="125" t="s">
        <v>78</v>
      </c>
      <c r="L8" s="126">
        <v>8</v>
      </c>
      <c r="M8" s="108"/>
    </row>
    <row r="9" spans="1:13">
      <c r="A9" s="240"/>
      <c r="B9" s="243"/>
      <c r="C9" s="243"/>
      <c r="D9" s="121" t="s">
        <v>95</v>
      </c>
      <c r="E9" s="122">
        <v>429</v>
      </c>
      <c r="F9" s="123">
        <v>764.99999999999932</v>
      </c>
      <c r="G9" s="124">
        <v>127.10899999999998</v>
      </c>
      <c r="H9" s="123">
        <v>808.99999999999989</v>
      </c>
      <c r="I9" s="123">
        <v>38</v>
      </c>
      <c r="J9" s="123">
        <v>5</v>
      </c>
      <c r="K9" s="124">
        <v>1.3069999999999999</v>
      </c>
      <c r="L9" s="126">
        <v>48</v>
      </c>
      <c r="M9" s="108"/>
    </row>
    <row r="10" spans="1:13">
      <c r="A10" s="240"/>
      <c r="B10" s="243"/>
      <c r="C10" s="243"/>
      <c r="D10" s="121" t="s">
        <v>79</v>
      </c>
      <c r="E10" s="122">
        <v>272</v>
      </c>
      <c r="F10" s="123">
        <v>1069.0000000000007</v>
      </c>
      <c r="G10" s="124">
        <v>207.773</v>
      </c>
      <c r="H10" s="123">
        <v>930.99999999999989</v>
      </c>
      <c r="I10" s="123">
        <v>38</v>
      </c>
      <c r="J10" s="123">
        <v>53.999999999999993</v>
      </c>
      <c r="K10" s="124">
        <v>10.227000000000002</v>
      </c>
      <c r="L10" s="126">
        <v>93.999999999999972</v>
      </c>
      <c r="M10" s="108"/>
    </row>
    <row r="11" spans="1:13">
      <c r="A11" s="240"/>
      <c r="B11" s="243"/>
      <c r="C11" s="243"/>
      <c r="D11" s="121" t="s">
        <v>96</v>
      </c>
      <c r="E11" s="122">
        <v>62</v>
      </c>
      <c r="F11" s="123">
        <v>930.00000000000011</v>
      </c>
      <c r="G11" s="124">
        <v>198.39</v>
      </c>
      <c r="H11" s="123">
        <v>419</v>
      </c>
      <c r="I11" s="123">
        <v>19</v>
      </c>
      <c r="J11" s="123">
        <v>8</v>
      </c>
      <c r="K11" s="124">
        <v>1.1879999999999999</v>
      </c>
      <c r="L11" s="126">
        <v>92.999999999999986</v>
      </c>
      <c r="M11" s="108"/>
    </row>
    <row r="12" spans="1:13">
      <c r="A12" s="240"/>
      <c r="B12" s="244" t="s">
        <v>69</v>
      </c>
      <c r="C12" s="244" t="s">
        <v>94</v>
      </c>
      <c r="D12" s="121" t="s">
        <v>69</v>
      </c>
      <c r="E12" s="122">
        <v>2</v>
      </c>
      <c r="F12" s="123">
        <v>1</v>
      </c>
      <c r="G12" s="124">
        <v>0.05</v>
      </c>
      <c r="H12" s="123">
        <v>2</v>
      </c>
      <c r="I12" s="123">
        <v>2</v>
      </c>
      <c r="J12" s="125" t="s">
        <v>78</v>
      </c>
      <c r="K12" s="125" t="s">
        <v>78</v>
      </c>
      <c r="L12" s="126">
        <v>2</v>
      </c>
      <c r="M12" s="108"/>
    </row>
    <row r="13" spans="1:13">
      <c r="A13" s="240"/>
      <c r="B13" s="243"/>
      <c r="C13" s="243"/>
      <c r="D13" s="121" t="s">
        <v>70</v>
      </c>
      <c r="E13" s="122">
        <v>18</v>
      </c>
      <c r="F13" s="123">
        <v>18</v>
      </c>
      <c r="G13" s="124">
        <v>1.7120000000000004</v>
      </c>
      <c r="H13" s="123">
        <v>18</v>
      </c>
      <c r="I13" s="123">
        <v>0</v>
      </c>
      <c r="J13" s="125" t="s">
        <v>78</v>
      </c>
      <c r="K13" s="125" t="s">
        <v>78</v>
      </c>
      <c r="L13" s="127" t="s">
        <v>78</v>
      </c>
      <c r="M13" s="108"/>
    </row>
    <row r="14" spans="1:13">
      <c r="A14" s="240"/>
      <c r="B14" s="243"/>
      <c r="C14" s="243"/>
      <c r="D14" s="121" t="s">
        <v>77</v>
      </c>
      <c r="E14" s="122">
        <v>53</v>
      </c>
      <c r="F14" s="123">
        <v>59.000000000000007</v>
      </c>
      <c r="G14" s="124">
        <v>8.407</v>
      </c>
      <c r="H14" s="123">
        <v>59.000000000000007</v>
      </c>
      <c r="I14" s="123">
        <v>2</v>
      </c>
      <c r="J14" s="125" t="s">
        <v>78</v>
      </c>
      <c r="K14" s="125" t="s">
        <v>78</v>
      </c>
      <c r="L14" s="126">
        <v>1</v>
      </c>
      <c r="M14" s="108"/>
    </row>
    <row r="15" spans="1:13">
      <c r="A15" s="240"/>
      <c r="B15" s="243"/>
      <c r="C15" s="243"/>
      <c r="D15" s="121" t="s">
        <v>95</v>
      </c>
      <c r="E15" s="122">
        <v>62</v>
      </c>
      <c r="F15" s="123">
        <v>119.99999999999997</v>
      </c>
      <c r="G15" s="124">
        <v>19.160999999999998</v>
      </c>
      <c r="H15" s="123">
        <v>112.99999999999997</v>
      </c>
      <c r="I15" s="123">
        <v>7</v>
      </c>
      <c r="J15" s="123">
        <v>1</v>
      </c>
      <c r="K15" s="124">
        <v>0.156</v>
      </c>
      <c r="L15" s="126">
        <v>10</v>
      </c>
      <c r="M15" s="108"/>
    </row>
    <row r="16" spans="1:13">
      <c r="A16" s="240"/>
      <c r="B16" s="243"/>
      <c r="C16" s="243"/>
      <c r="D16" s="121" t="s">
        <v>79</v>
      </c>
      <c r="E16" s="122">
        <v>23</v>
      </c>
      <c r="F16" s="123">
        <v>131</v>
      </c>
      <c r="G16" s="124">
        <v>22.099999999999998</v>
      </c>
      <c r="H16" s="123">
        <v>81.000000000000014</v>
      </c>
      <c r="I16" s="123">
        <v>3</v>
      </c>
      <c r="J16" s="123">
        <v>1</v>
      </c>
      <c r="K16" s="124">
        <v>0.22500000000000001</v>
      </c>
      <c r="L16" s="126">
        <v>4</v>
      </c>
      <c r="M16" s="108"/>
    </row>
    <row r="17" spans="1:13">
      <c r="A17" s="240"/>
      <c r="B17" s="243"/>
      <c r="C17" s="243"/>
      <c r="D17" s="121" t="s">
        <v>96</v>
      </c>
      <c r="E17" s="122">
        <v>7</v>
      </c>
      <c r="F17" s="123">
        <v>151</v>
      </c>
      <c r="G17" s="124">
        <v>35.390999999999998</v>
      </c>
      <c r="H17" s="123">
        <v>45</v>
      </c>
      <c r="I17" s="123">
        <v>3</v>
      </c>
      <c r="J17" s="125" t="s">
        <v>78</v>
      </c>
      <c r="K17" s="125" t="s">
        <v>78</v>
      </c>
      <c r="L17" s="126">
        <v>17</v>
      </c>
      <c r="M17" s="108"/>
    </row>
    <row r="18" spans="1:13">
      <c r="A18" s="240"/>
      <c r="B18" s="244" t="s">
        <v>79</v>
      </c>
      <c r="C18" s="244" t="s">
        <v>94</v>
      </c>
      <c r="D18" s="121" t="s">
        <v>69</v>
      </c>
      <c r="E18" s="122">
        <v>0</v>
      </c>
      <c r="F18" s="125" t="s">
        <v>78</v>
      </c>
      <c r="G18" s="125" t="s">
        <v>78</v>
      </c>
      <c r="H18" s="125" t="s">
        <v>78</v>
      </c>
      <c r="I18" s="123">
        <v>1</v>
      </c>
      <c r="J18" s="125" t="s">
        <v>78</v>
      </c>
      <c r="K18" s="125" t="s">
        <v>78</v>
      </c>
      <c r="L18" s="126">
        <v>1</v>
      </c>
      <c r="M18" s="108"/>
    </row>
    <row r="19" spans="1:13">
      <c r="A19" s="240"/>
      <c r="B19" s="243"/>
      <c r="C19" s="243"/>
      <c r="D19" s="121" t="s">
        <v>70</v>
      </c>
      <c r="E19" s="122">
        <v>4</v>
      </c>
      <c r="F19" s="123">
        <v>3</v>
      </c>
      <c r="G19" s="124">
        <v>0.27700000000000002</v>
      </c>
      <c r="H19" s="123">
        <v>5</v>
      </c>
      <c r="I19" s="123">
        <v>0</v>
      </c>
      <c r="J19" s="125" t="s">
        <v>78</v>
      </c>
      <c r="K19" s="125" t="s">
        <v>78</v>
      </c>
      <c r="L19" s="127" t="s">
        <v>78</v>
      </c>
      <c r="M19" s="108"/>
    </row>
    <row r="20" spans="1:13">
      <c r="A20" s="240"/>
      <c r="B20" s="243"/>
      <c r="C20" s="243"/>
      <c r="D20" s="121" t="s">
        <v>77</v>
      </c>
      <c r="E20" s="122">
        <v>22</v>
      </c>
      <c r="F20" s="123">
        <v>26.000000000000007</v>
      </c>
      <c r="G20" s="124">
        <v>3.5100000000000007</v>
      </c>
      <c r="H20" s="123">
        <v>25.000000000000007</v>
      </c>
      <c r="I20" s="123">
        <v>0</v>
      </c>
      <c r="J20" s="125" t="s">
        <v>78</v>
      </c>
      <c r="K20" s="125" t="s">
        <v>78</v>
      </c>
      <c r="L20" s="127" t="s">
        <v>78</v>
      </c>
      <c r="M20" s="108"/>
    </row>
    <row r="21" spans="1:13">
      <c r="A21" s="240"/>
      <c r="B21" s="243"/>
      <c r="C21" s="243"/>
      <c r="D21" s="121" t="s">
        <v>95</v>
      </c>
      <c r="E21" s="122">
        <v>16</v>
      </c>
      <c r="F21" s="123">
        <v>27.999999999999996</v>
      </c>
      <c r="G21" s="124">
        <v>4.6129999999999995</v>
      </c>
      <c r="H21" s="123">
        <v>24</v>
      </c>
      <c r="I21" s="123">
        <v>0</v>
      </c>
      <c r="J21" s="125" t="s">
        <v>78</v>
      </c>
      <c r="K21" s="125" t="s">
        <v>78</v>
      </c>
      <c r="L21" s="127" t="s">
        <v>78</v>
      </c>
      <c r="M21" s="108"/>
    </row>
    <row r="22" spans="1:13">
      <c r="A22" s="240"/>
      <c r="B22" s="243"/>
      <c r="C22" s="243"/>
      <c r="D22" s="121" t="s">
        <v>79</v>
      </c>
      <c r="E22" s="122">
        <v>8</v>
      </c>
      <c r="F22" s="123">
        <v>19</v>
      </c>
      <c r="G22" s="124">
        <v>2.5990000000000002</v>
      </c>
      <c r="H22" s="123">
        <v>15</v>
      </c>
      <c r="I22" s="123">
        <v>0</v>
      </c>
      <c r="J22" s="125" t="s">
        <v>78</v>
      </c>
      <c r="K22" s="125" t="s">
        <v>78</v>
      </c>
      <c r="L22" s="127" t="s">
        <v>78</v>
      </c>
      <c r="M22" s="108"/>
    </row>
    <row r="23" spans="1:13">
      <c r="A23" s="240"/>
      <c r="B23" s="244" t="s">
        <v>80</v>
      </c>
      <c r="C23" s="244" t="s">
        <v>94</v>
      </c>
      <c r="D23" s="121" t="s">
        <v>70</v>
      </c>
      <c r="E23" s="122">
        <v>9</v>
      </c>
      <c r="F23" s="123">
        <v>9</v>
      </c>
      <c r="G23" s="124">
        <v>0.92100000000000004</v>
      </c>
      <c r="H23" s="123">
        <v>9</v>
      </c>
      <c r="I23" s="123">
        <v>0</v>
      </c>
      <c r="J23" s="125" t="s">
        <v>78</v>
      </c>
      <c r="K23" s="125" t="s">
        <v>78</v>
      </c>
      <c r="L23" s="127" t="s">
        <v>78</v>
      </c>
      <c r="M23" s="108"/>
    </row>
    <row r="24" spans="1:13">
      <c r="A24" s="240"/>
      <c r="B24" s="243"/>
      <c r="C24" s="243"/>
      <c r="D24" s="121" t="s">
        <v>77</v>
      </c>
      <c r="E24" s="122">
        <v>31</v>
      </c>
      <c r="F24" s="123">
        <v>36.000000000000007</v>
      </c>
      <c r="G24" s="124">
        <v>4.9329999999999998</v>
      </c>
      <c r="H24" s="123">
        <v>33.000000000000007</v>
      </c>
      <c r="I24" s="123">
        <v>0</v>
      </c>
      <c r="J24" s="125" t="s">
        <v>78</v>
      </c>
      <c r="K24" s="125" t="s">
        <v>78</v>
      </c>
      <c r="L24" s="127" t="s">
        <v>78</v>
      </c>
      <c r="M24" s="108"/>
    </row>
    <row r="25" spans="1:13">
      <c r="A25" s="240"/>
      <c r="B25" s="243"/>
      <c r="C25" s="243"/>
      <c r="D25" s="121" t="s">
        <v>95</v>
      </c>
      <c r="E25" s="122">
        <v>36</v>
      </c>
      <c r="F25" s="123">
        <v>60.000000000000014</v>
      </c>
      <c r="G25" s="124">
        <v>9.9639999999999986</v>
      </c>
      <c r="H25" s="123">
        <v>62.999999999999986</v>
      </c>
      <c r="I25" s="123">
        <v>0</v>
      </c>
      <c r="J25" s="125" t="s">
        <v>78</v>
      </c>
      <c r="K25" s="125" t="s">
        <v>78</v>
      </c>
      <c r="L25" s="127" t="s">
        <v>78</v>
      </c>
      <c r="M25" s="108"/>
    </row>
    <row r="26" spans="1:13">
      <c r="A26" s="240"/>
      <c r="B26" s="243"/>
      <c r="C26" s="243"/>
      <c r="D26" s="121" t="s">
        <v>79</v>
      </c>
      <c r="E26" s="122">
        <v>13</v>
      </c>
      <c r="F26" s="123">
        <v>51</v>
      </c>
      <c r="G26" s="124">
        <v>11.225000000000001</v>
      </c>
      <c r="H26" s="123">
        <v>49</v>
      </c>
      <c r="I26" s="123">
        <v>0</v>
      </c>
      <c r="J26" s="125" t="s">
        <v>78</v>
      </c>
      <c r="K26" s="125" t="s">
        <v>78</v>
      </c>
      <c r="L26" s="127" t="s">
        <v>78</v>
      </c>
      <c r="M26" s="108"/>
    </row>
    <row r="27" spans="1:13">
      <c r="A27" s="240"/>
      <c r="B27" s="243"/>
      <c r="C27" s="243"/>
      <c r="D27" s="121" t="s">
        <v>96</v>
      </c>
      <c r="E27" s="122">
        <v>3</v>
      </c>
      <c r="F27" s="123">
        <v>16</v>
      </c>
      <c r="G27" s="124">
        <v>7.032</v>
      </c>
      <c r="H27" s="123">
        <v>14</v>
      </c>
      <c r="I27" s="123">
        <v>1</v>
      </c>
      <c r="J27" s="125" t="s">
        <v>78</v>
      </c>
      <c r="K27" s="125" t="s">
        <v>78</v>
      </c>
      <c r="L27" s="126">
        <v>2</v>
      </c>
      <c r="M27" s="108"/>
    </row>
    <row r="28" spans="1:13">
      <c r="A28" s="240"/>
      <c r="B28" s="244" t="s">
        <v>81</v>
      </c>
      <c r="C28" s="244" t="s">
        <v>94</v>
      </c>
      <c r="D28" s="121" t="s">
        <v>69</v>
      </c>
      <c r="E28" s="122">
        <v>3</v>
      </c>
      <c r="F28" s="123">
        <v>3</v>
      </c>
      <c r="G28" s="124">
        <v>0.13200000000000001</v>
      </c>
      <c r="H28" s="123">
        <v>3</v>
      </c>
      <c r="I28" s="123">
        <v>2</v>
      </c>
      <c r="J28" s="125" t="s">
        <v>78</v>
      </c>
      <c r="K28" s="125" t="s">
        <v>78</v>
      </c>
      <c r="L28" s="126">
        <v>2</v>
      </c>
      <c r="M28" s="108"/>
    </row>
    <row r="29" spans="1:13">
      <c r="A29" s="240"/>
      <c r="B29" s="243"/>
      <c r="C29" s="243"/>
      <c r="D29" s="121" t="s">
        <v>70</v>
      </c>
      <c r="E29" s="122">
        <v>47</v>
      </c>
      <c r="F29" s="123">
        <v>44</v>
      </c>
      <c r="G29" s="124">
        <v>4.1940000000000008</v>
      </c>
      <c r="H29" s="123">
        <v>49.000000000000014</v>
      </c>
      <c r="I29" s="123">
        <v>0</v>
      </c>
      <c r="J29" s="125" t="s">
        <v>78</v>
      </c>
      <c r="K29" s="125" t="s">
        <v>78</v>
      </c>
      <c r="L29" s="127" t="s">
        <v>78</v>
      </c>
      <c r="M29" s="108"/>
    </row>
    <row r="30" spans="1:13">
      <c r="A30" s="240"/>
      <c r="B30" s="243"/>
      <c r="C30" s="243"/>
      <c r="D30" s="121" t="s">
        <v>77</v>
      </c>
      <c r="E30" s="122">
        <v>86</v>
      </c>
      <c r="F30" s="123">
        <v>88.999999999999986</v>
      </c>
      <c r="G30" s="124">
        <v>12.982000000000005</v>
      </c>
      <c r="H30" s="123">
        <v>96</v>
      </c>
      <c r="I30" s="123">
        <v>1</v>
      </c>
      <c r="J30" s="125" t="s">
        <v>78</v>
      </c>
      <c r="K30" s="125" t="s">
        <v>78</v>
      </c>
      <c r="L30" s="126">
        <v>1</v>
      </c>
      <c r="M30" s="108"/>
    </row>
    <row r="31" spans="1:13">
      <c r="A31" s="240"/>
      <c r="B31" s="243"/>
      <c r="C31" s="243"/>
      <c r="D31" s="121" t="s">
        <v>95</v>
      </c>
      <c r="E31" s="122">
        <v>100</v>
      </c>
      <c r="F31" s="123">
        <v>175.99999999999997</v>
      </c>
      <c r="G31" s="124">
        <v>31.265000000000001</v>
      </c>
      <c r="H31" s="123">
        <v>200.00000000000006</v>
      </c>
      <c r="I31" s="123">
        <v>13</v>
      </c>
      <c r="J31" s="123">
        <v>4</v>
      </c>
      <c r="K31" s="124">
        <v>1.151</v>
      </c>
      <c r="L31" s="126">
        <v>19</v>
      </c>
      <c r="M31" s="108"/>
    </row>
    <row r="32" spans="1:13">
      <c r="A32" s="240"/>
      <c r="B32" s="243"/>
      <c r="C32" s="243"/>
      <c r="D32" s="121" t="s">
        <v>79</v>
      </c>
      <c r="E32" s="122">
        <v>46</v>
      </c>
      <c r="F32" s="123">
        <v>162.00000000000003</v>
      </c>
      <c r="G32" s="124">
        <v>36.218000000000018</v>
      </c>
      <c r="H32" s="123">
        <v>145</v>
      </c>
      <c r="I32" s="123">
        <v>14</v>
      </c>
      <c r="J32" s="123">
        <v>40</v>
      </c>
      <c r="K32" s="124">
        <v>8.141</v>
      </c>
      <c r="L32" s="126">
        <v>49</v>
      </c>
      <c r="M32" s="108"/>
    </row>
    <row r="33" spans="1:13">
      <c r="A33" s="240"/>
      <c r="B33" s="243"/>
      <c r="C33" s="243"/>
      <c r="D33" s="121" t="s">
        <v>96</v>
      </c>
      <c r="E33" s="122">
        <v>4</v>
      </c>
      <c r="F33" s="123">
        <v>29</v>
      </c>
      <c r="G33" s="124">
        <v>8.4570000000000007</v>
      </c>
      <c r="H33" s="123">
        <v>22</v>
      </c>
      <c r="I33" s="123">
        <v>2</v>
      </c>
      <c r="J33" s="123">
        <v>1</v>
      </c>
      <c r="K33" s="124">
        <v>0.43099999999999999</v>
      </c>
      <c r="L33" s="126">
        <v>15</v>
      </c>
      <c r="M33" s="108"/>
    </row>
    <row r="34" spans="1:13">
      <c r="A34" s="240"/>
      <c r="B34" s="244" t="s">
        <v>82</v>
      </c>
      <c r="C34" s="244" t="s">
        <v>94</v>
      </c>
      <c r="D34" s="121" t="s">
        <v>70</v>
      </c>
      <c r="E34" s="122">
        <v>6</v>
      </c>
      <c r="F34" s="123">
        <v>6</v>
      </c>
      <c r="G34" s="124">
        <v>0.60399999999999998</v>
      </c>
      <c r="H34" s="123">
        <v>6.9999999999999991</v>
      </c>
      <c r="I34" s="123">
        <v>1</v>
      </c>
      <c r="J34" s="125" t="s">
        <v>78</v>
      </c>
      <c r="K34" s="125" t="s">
        <v>78</v>
      </c>
      <c r="L34" s="126">
        <v>2</v>
      </c>
      <c r="M34" s="108"/>
    </row>
    <row r="35" spans="1:13">
      <c r="A35" s="240"/>
      <c r="B35" s="243"/>
      <c r="C35" s="243"/>
      <c r="D35" s="121" t="s">
        <v>77</v>
      </c>
      <c r="E35" s="122">
        <v>20</v>
      </c>
      <c r="F35" s="123">
        <v>22</v>
      </c>
      <c r="G35" s="124">
        <v>3.1309999999999998</v>
      </c>
      <c r="H35" s="123">
        <v>22</v>
      </c>
      <c r="I35" s="123">
        <v>1</v>
      </c>
      <c r="J35" s="125" t="s">
        <v>78</v>
      </c>
      <c r="K35" s="125" t="s">
        <v>78</v>
      </c>
      <c r="L35" s="126">
        <v>1</v>
      </c>
      <c r="M35" s="108"/>
    </row>
    <row r="36" spans="1:13">
      <c r="A36" s="240"/>
      <c r="B36" s="243"/>
      <c r="C36" s="243"/>
      <c r="D36" s="121" t="s">
        <v>95</v>
      </c>
      <c r="E36" s="122">
        <v>24</v>
      </c>
      <c r="F36" s="123">
        <v>43.999999999999993</v>
      </c>
      <c r="G36" s="124">
        <v>7.1429999999999989</v>
      </c>
      <c r="H36" s="123">
        <v>47</v>
      </c>
      <c r="I36" s="123">
        <v>1</v>
      </c>
      <c r="J36" s="125" t="s">
        <v>78</v>
      </c>
      <c r="K36" s="125" t="s">
        <v>78</v>
      </c>
      <c r="L36" s="126">
        <v>1</v>
      </c>
      <c r="M36" s="108"/>
    </row>
    <row r="37" spans="1:13">
      <c r="A37" s="240"/>
      <c r="B37" s="243"/>
      <c r="C37" s="243"/>
      <c r="D37" s="121" t="s">
        <v>79</v>
      </c>
      <c r="E37" s="122">
        <v>14</v>
      </c>
      <c r="F37" s="123">
        <v>82.999999999999986</v>
      </c>
      <c r="G37" s="124">
        <v>12.941999999999998</v>
      </c>
      <c r="H37" s="123">
        <v>50.999999999999986</v>
      </c>
      <c r="I37" s="123">
        <v>1</v>
      </c>
      <c r="J37" s="125" t="s">
        <v>78</v>
      </c>
      <c r="K37" s="125" t="s">
        <v>78</v>
      </c>
      <c r="L37" s="126">
        <v>4</v>
      </c>
      <c r="M37" s="108"/>
    </row>
    <row r="38" spans="1:13">
      <c r="A38" s="240"/>
      <c r="B38" s="244" t="s">
        <v>83</v>
      </c>
      <c r="C38" s="244" t="s">
        <v>94</v>
      </c>
      <c r="D38" s="121" t="s">
        <v>70</v>
      </c>
      <c r="E38" s="122">
        <v>5</v>
      </c>
      <c r="F38" s="123">
        <v>5</v>
      </c>
      <c r="G38" s="124">
        <v>0.39400000000000002</v>
      </c>
      <c r="H38" s="123">
        <v>5</v>
      </c>
      <c r="I38" s="123">
        <v>0</v>
      </c>
      <c r="J38" s="125" t="s">
        <v>78</v>
      </c>
      <c r="K38" s="125" t="s">
        <v>78</v>
      </c>
      <c r="L38" s="127" t="s">
        <v>78</v>
      </c>
      <c r="M38" s="108"/>
    </row>
    <row r="39" spans="1:13">
      <c r="A39" s="240"/>
      <c r="B39" s="243"/>
      <c r="C39" s="243"/>
      <c r="D39" s="121" t="s">
        <v>77</v>
      </c>
      <c r="E39" s="122">
        <v>13</v>
      </c>
      <c r="F39" s="123">
        <v>16.000000000000004</v>
      </c>
      <c r="G39" s="124">
        <v>1.9270000000000003</v>
      </c>
      <c r="H39" s="123">
        <v>16.000000000000004</v>
      </c>
      <c r="I39" s="123">
        <v>1</v>
      </c>
      <c r="J39" s="125" t="s">
        <v>78</v>
      </c>
      <c r="K39" s="125" t="s">
        <v>78</v>
      </c>
      <c r="L39" s="126">
        <v>1</v>
      </c>
      <c r="M39" s="108"/>
    </row>
    <row r="40" spans="1:13">
      <c r="A40" s="240"/>
      <c r="B40" s="243"/>
      <c r="C40" s="243"/>
      <c r="D40" s="121" t="s">
        <v>95</v>
      </c>
      <c r="E40" s="122">
        <v>14</v>
      </c>
      <c r="F40" s="123">
        <v>34</v>
      </c>
      <c r="G40" s="124">
        <v>4.2510000000000003</v>
      </c>
      <c r="H40" s="123">
        <v>30.000000000000007</v>
      </c>
      <c r="I40" s="123">
        <v>1</v>
      </c>
      <c r="J40" s="125" t="s">
        <v>78</v>
      </c>
      <c r="K40" s="125" t="s">
        <v>78</v>
      </c>
      <c r="L40" s="126">
        <v>2</v>
      </c>
      <c r="M40" s="108"/>
    </row>
    <row r="41" spans="1:13">
      <c r="A41" s="240"/>
      <c r="B41" s="243"/>
      <c r="C41" s="243"/>
      <c r="D41" s="121" t="s">
        <v>79</v>
      </c>
      <c r="E41" s="122">
        <v>1</v>
      </c>
      <c r="F41" s="123">
        <v>3</v>
      </c>
      <c r="G41" s="124">
        <v>0.58399999999999996</v>
      </c>
      <c r="H41" s="123">
        <v>3</v>
      </c>
      <c r="I41" s="123">
        <v>0</v>
      </c>
      <c r="J41" s="125" t="s">
        <v>78</v>
      </c>
      <c r="K41" s="125" t="s">
        <v>78</v>
      </c>
      <c r="L41" s="127" t="s">
        <v>78</v>
      </c>
      <c r="M41" s="108"/>
    </row>
    <row r="42" spans="1:13">
      <c r="A42" s="240"/>
      <c r="B42" s="243"/>
      <c r="C42" s="243"/>
      <c r="D42" s="121" t="s">
        <v>96</v>
      </c>
      <c r="E42" s="122">
        <v>0</v>
      </c>
      <c r="F42" s="125" t="s">
        <v>78</v>
      </c>
      <c r="G42" s="125" t="s">
        <v>78</v>
      </c>
      <c r="H42" s="125" t="s">
        <v>78</v>
      </c>
      <c r="I42" s="123">
        <v>1</v>
      </c>
      <c r="J42" s="123">
        <v>4</v>
      </c>
      <c r="K42" s="124">
        <v>0.249</v>
      </c>
      <c r="L42" s="126">
        <v>4</v>
      </c>
      <c r="M42" s="108"/>
    </row>
    <row r="43" spans="1:13">
      <c r="A43" s="240"/>
      <c r="B43" s="244" t="s">
        <v>84</v>
      </c>
      <c r="C43" s="244" t="s">
        <v>94</v>
      </c>
      <c r="D43" s="121" t="s">
        <v>70</v>
      </c>
      <c r="E43" s="122">
        <v>5</v>
      </c>
      <c r="F43" s="123">
        <v>5</v>
      </c>
      <c r="G43" s="124">
        <v>0.43999999999999995</v>
      </c>
      <c r="H43" s="123">
        <v>5</v>
      </c>
      <c r="I43" s="123">
        <v>0</v>
      </c>
      <c r="J43" s="125" t="s">
        <v>78</v>
      </c>
      <c r="K43" s="125" t="s">
        <v>78</v>
      </c>
      <c r="L43" s="127" t="s">
        <v>78</v>
      </c>
      <c r="M43" s="108"/>
    </row>
    <row r="44" spans="1:13">
      <c r="A44" s="240"/>
      <c r="B44" s="243"/>
      <c r="C44" s="243"/>
      <c r="D44" s="121" t="s">
        <v>77</v>
      </c>
      <c r="E44" s="122">
        <v>11</v>
      </c>
      <c r="F44" s="123">
        <v>21</v>
      </c>
      <c r="G44" s="124">
        <v>3.6399999999999997</v>
      </c>
      <c r="H44" s="123">
        <v>19</v>
      </c>
      <c r="I44" s="123">
        <v>1</v>
      </c>
      <c r="J44" s="125" t="s">
        <v>78</v>
      </c>
      <c r="K44" s="125" t="s">
        <v>78</v>
      </c>
      <c r="L44" s="126">
        <v>1</v>
      </c>
      <c r="M44" s="108"/>
    </row>
    <row r="45" spans="1:13">
      <c r="A45" s="240"/>
      <c r="B45" s="243"/>
      <c r="C45" s="243"/>
      <c r="D45" s="121" t="s">
        <v>95</v>
      </c>
      <c r="E45" s="122">
        <v>47</v>
      </c>
      <c r="F45" s="123">
        <v>72</v>
      </c>
      <c r="G45" s="124">
        <v>13.270999999999999</v>
      </c>
      <c r="H45" s="123">
        <v>88.999999999999986</v>
      </c>
      <c r="I45" s="123">
        <v>2</v>
      </c>
      <c r="J45" s="125" t="s">
        <v>78</v>
      </c>
      <c r="K45" s="125" t="s">
        <v>78</v>
      </c>
      <c r="L45" s="126">
        <v>2</v>
      </c>
      <c r="M45" s="108"/>
    </row>
    <row r="46" spans="1:13">
      <c r="A46" s="240"/>
      <c r="B46" s="243"/>
      <c r="C46" s="243"/>
      <c r="D46" s="121" t="s">
        <v>79</v>
      </c>
      <c r="E46" s="122">
        <v>79</v>
      </c>
      <c r="F46" s="123">
        <v>130</v>
      </c>
      <c r="G46" s="124">
        <v>54.239000000000011</v>
      </c>
      <c r="H46" s="123">
        <v>243.00000000000011</v>
      </c>
      <c r="I46" s="123">
        <v>8</v>
      </c>
      <c r="J46" s="123">
        <v>3</v>
      </c>
      <c r="K46" s="124">
        <v>0.443</v>
      </c>
      <c r="L46" s="126">
        <v>20</v>
      </c>
      <c r="M46" s="108"/>
    </row>
    <row r="47" spans="1:13">
      <c r="A47" s="240"/>
      <c r="B47" s="243"/>
      <c r="C47" s="243"/>
      <c r="D47" s="121" t="s">
        <v>96</v>
      </c>
      <c r="E47" s="122">
        <v>30</v>
      </c>
      <c r="F47" s="123">
        <v>359</v>
      </c>
      <c r="G47" s="124">
        <v>87.375</v>
      </c>
      <c r="H47" s="123">
        <v>201</v>
      </c>
      <c r="I47" s="123">
        <v>7</v>
      </c>
      <c r="J47" s="125" t="s">
        <v>78</v>
      </c>
      <c r="K47" s="125" t="s">
        <v>78</v>
      </c>
      <c r="L47" s="126">
        <v>45</v>
      </c>
      <c r="M47" s="108"/>
    </row>
    <row r="48" spans="1:13">
      <c r="A48" s="240"/>
      <c r="B48" s="244" t="s">
        <v>85</v>
      </c>
      <c r="C48" s="244" t="s">
        <v>94</v>
      </c>
      <c r="D48" s="121" t="s">
        <v>69</v>
      </c>
      <c r="E48" s="122">
        <v>1</v>
      </c>
      <c r="F48" s="125" t="s">
        <v>78</v>
      </c>
      <c r="G48" s="125" t="s">
        <v>78</v>
      </c>
      <c r="H48" s="125" t="s">
        <v>78</v>
      </c>
      <c r="I48" s="123">
        <v>0</v>
      </c>
      <c r="J48" s="125" t="s">
        <v>78</v>
      </c>
      <c r="K48" s="125" t="s">
        <v>78</v>
      </c>
      <c r="L48" s="127" t="s">
        <v>78</v>
      </c>
      <c r="M48" s="108"/>
    </row>
    <row r="49" spans="1:13">
      <c r="A49" s="240"/>
      <c r="B49" s="243"/>
      <c r="C49" s="243"/>
      <c r="D49" s="121" t="s">
        <v>70</v>
      </c>
      <c r="E49" s="122">
        <v>3</v>
      </c>
      <c r="F49" s="123">
        <v>2</v>
      </c>
      <c r="G49" s="124">
        <v>0.20100000000000001</v>
      </c>
      <c r="H49" s="123">
        <v>3</v>
      </c>
      <c r="I49" s="123">
        <v>0</v>
      </c>
      <c r="J49" s="125" t="s">
        <v>78</v>
      </c>
      <c r="K49" s="125" t="s">
        <v>78</v>
      </c>
      <c r="L49" s="127" t="s">
        <v>78</v>
      </c>
      <c r="M49" s="108"/>
    </row>
    <row r="50" spans="1:13">
      <c r="A50" s="240"/>
      <c r="B50" s="243"/>
      <c r="C50" s="243"/>
      <c r="D50" s="121" t="s">
        <v>77</v>
      </c>
      <c r="E50" s="122">
        <v>7</v>
      </c>
      <c r="F50" s="123">
        <v>6</v>
      </c>
      <c r="G50" s="124">
        <v>0.70799999999999996</v>
      </c>
      <c r="H50" s="123">
        <v>6.9999999999999991</v>
      </c>
      <c r="I50" s="123">
        <v>1</v>
      </c>
      <c r="J50" s="125" t="s">
        <v>78</v>
      </c>
      <c r="K50" s="125" t="s">
        <v>78</v>
      </c>
      <c r="L50" s="126">
        <v>1</v>
      </c>
      <c r="M50" s="108"/>
    </row>
    <row r="51" spans="1:13">
      <c r="A51" s="240"/>
      <c r="B51" s="243"/>
      <c r="C51" s="243"/>
      <c r="D51" s="121" t="s">
        <v>95</v>
      </c>
      <c r="E51" s="122">
        <v>25</v>
      </c>
      <c r="F51" s="123">
        <v>29.000000000000014</v>
      </c>
      <c r="G51" s="124">
        <v>5.1760000000000002</v>
      </c>
      <c r="H51" s="123">
        <v>45.999999999999993</v>
      </c>
      <c r="I51" s="123">
        <v>2</v>
      </c>
      <c r="J51" s="125" t="s">
        <v>78</v>
      </c>
      <c r="K51" s="125" t="s">
        <v>78</v>
      </c>
      <c r="L51" s="126">
        <v>4</v>
      </c>
      <c r="M51" s="108"/>
    </row>
    <row r="52" spans="1:13">
      <c r="A52" s="240"/>
      <c r="B52" s="243"/>
      <c r="C52" s="243"/>
      <c r="D52" s="121" t="s">
        <v>79</v>
      </c>
      <c r="E52" s="122">
        <v>11</v>
      </c>
      <c r="F52" s="123">
        <v>29.999999999999996</v>
      </c>
      <c r="G52" s="124">
        <v>6.4409999999999981</v>
      </c>
      <c r="H52" s="123">
        <v>27.999999999999993</v>
      </c>
      <c r="I52" s="123">
        <v>0</v>
      </c>
      <c r="J52" s="125" t="s">
        <v>78</v>
      </c>
      <c r="K52" s="125" t="s">
        <v>78</v>
      </c>
      <c r="L52" s="127" t="s">
        <v>78</v>
      </c>
      <c r="M52" s="108"/>
    </row>
    <row r="53" spans="1:13">
      <c r="A53" s="240"/>
      <c r="B53" s="243"/>
      <c r="C53" s="243"/>
      <c r="D53" s="121" t="s">
        <v>96</v>
      </c>
      <c r="E53" s="122">
        <v>2</v>
      </c>
      <c r="F53" s="123">
        <v>22</v>
      </c>
      <c r="G53" s="124">
        <v>2.6710000000000003</v>
      </c>
      <c r="H53" s="123">
        <v>8</v>
      </c>
      <c r="I53" s="123">
        <v>1</v>
      </c>
      <c r="J53" s="125" t="s">
        <v>78</v>
      </c>
      <c r="K53" s="125" t="s">
        <v>78</v>
      </c>
      <c r="L53" s="126">
        <v>2</v>
      </c>
      <c r="M53" s="108"/>
    </row>
    <row r="54" spans="1:13">
      <c r="A54" s="240"/>
      <c r="B54" s="244" t="s">
        <v>86</v>
      </c>
      <c r="C54" s="244" t="s">
        <v>94</v>
      </c>
      <c r="D54" s="121" t="s">
        <v>69</v>
      </c>
      <c r="E54" s="122">
        <v>1</v>
      </c>
      <c r="F54" s="123">
        <v>5</v>
      </c>
      <c r="G54" s="124">
        <v>0.8</v>
      </c>
      <c r="H54" s="123">
        <v>5</v>
      </c>
      <c r="I54" s="123">
        <v>1</v>
      </c>
      <c r="J54" s="125" t="s">
        <v>78</v>
      </c>
      <c r="K54" s="125" t="s">
        <v>78</v>
      </c>
      <c r="L54" s="126">
        <v>1</v>
      </c>
      <c r="M54" s="108"/>
    </row>
    <row r="55" spans="1:13">
      <c r="A55" s="240"/>
      <c r="B55" s="243"/>
      <c r="C55" s="243"/>
      <c r="D55" s="121" t="s">
        <v>70</v>
      </c>
      <c r="E55" s="122">
        <v>1</v>
      </c>
      <c r="F55" s="123">
        <v>1</v>
      </c>
      <c r="G55" s="124">
        <v>0.1</v>
      </c>
      <c r="H55" s="123">
        <v>1</v>
      </c>
      <c r="I55" s="123">
        <v>0</v>
      </c>
      <c r="J55" s="125" t="s">
        <v>78</v>
      </c>
      <c r="K55" s="125" t="s">
        <v>78</v>
      </c>
      <c r="L55" s="127" t="s">
        <v>78</v>
      </c>
      <c r="M55" s="108"/>
    </row>
    <row r="56" spans="1:13">
      <c r="A56" s="240"/>
      <c r="B56" s="243"/>
      <c r="C56" s="243"/>
      <c r="D56" s="121" t="s">
        <v>77</v>
      </c>
      <c r="E56" s="122">
        <v>2</v>
      </c>
      <c r="F56" s="123">
        <v>2</v>
      </c>
      <c r="G56" s="124">
        <v>0.373</v>
      </c>
      <c r="H56" s="123">
        <v>2</v>
      </c>
      <c r="I56" s="123">
        <v>1</v>
      </c>
      <c r="J56" s="125" t="s">
        <v>78</v>
      </c>
      <c r="K56" s="125" t="s">
        <v>78</v>
      </c>
      <c r="L56" s="126">
        <v>1</v>
      </c>
      <c r="M56" s="108"/>
    </row>
    <row r="57" spans="1:13">
      <c r="A57" s="240"/>
      <c r="B57" s="243"/>
      <c r="C57" s="243"/>
      <c r="D57" s="121" t="s">
        <v>95</v>
      </c>
      <c r="E57" s="122">
        <v>11</v>
      </c>
      <c r="F57" s="123">
        <v>20</v>
      </c>
      <c r="G57" s="124">
        <v>3.45</v>
      </c>
      <c r="H57" s="123">
        <v>27</v>
      </c>
      <c r="I57" s="123">
        <v>4</v>
      </c>
      <c r="J57" s="125" t="s">
        <v>78</v>
      </c>
      <c r="K57" s="125" t="s">
        <v>78</v>
      </c>
      <c r="L57" s="126">
        <v>6</v>
      </c>
      <c r="M57" s="108"/>
    </row>
    <row r="58" spans="1:13">
      <c r="A58" s="240"/>
      <c r="B58" s="243"/>
      <c r="C58" s="243"/>
      <c r="D58" s="121" t="s">
        <v>79</v>
      </c>
      <c r="E58" s="122">
        <v>5</v>
      </c>
      <c r="F58" s="123">
        <v>33</v>
      </c>
      <c r="G58" s="124">
        <v>6.3230000000000004</v>
      </c>
      <c r="H58" s="123">
        <v>24</v>
      </c>
      <c r="I58" s="123">
        <v>2</v>
      </c>
      <c r="J58" s="125" t="s">
        <v>78</v>
      </c>
      <c r="K58" s="125" t="s">
        <v>78</v>
      </c>
      <c r="L58" s="126">
        <v>6</v>
      </c>
      <c r="M58" s="108"/>
    </row>
    <row r="59" spans="1:13">
      <c r="A59" s="240"/>
      <c r="B59" s="243"/>
      <c r="C59" s="243"/>
      <c r="D59" s="121" t="s">
        <v>96</v>
      </c>
      <c r="E59" s="122">
        <v>1</v>
      </c>
      <c r="F59" s="123">
        <v>20</v>
      </c>
      <c r="G59" s="124">
        <v>2.52</v>
      </c>
      <c r="H59" s="123">
        <v>6</v>
      </c>
      <c r="I59" s="123">
        <v>0</v>
      </c>
      <c r="J59" s="125" t="s">
        <v>78</v>
      </c>
      <c r="K59" s="125" t="s">
        <v>78</v>
      </c>
      <c r="L59" s="127" t="s">
        <v>78</v>
      </c>
      <c r="M59" s="108"/>
    </row>
    <row r="60" spans="1:13">
      <c r="A60" s="240"/>
      <c r="B60" s="244" t="s">
        <v>87</v>
      </c>
      <c r="C60" s="244" t="s">
        <v>94</v>
      </c>
      <c r="D60" s="121" t="s">
        <v>69</v>
      </c>
      <c r="E60" s="122">
        <v>0</v>
      </c>
      <c r="F60" s="125" t="s">
        <v>78</v>
      </c>
      <c r="G60" s="125" t="s">
        <v>78</v>
      </c>
      <c r="H60" s="125" t="s">
        <v>78</v>
      </c>
      <c r="I60" s="123">
        <v>1</v>
      </c>
      <c r="J60" s="125" t="s">
        <v>78</v>
      </c>
      <c r="K60" s="125" t="s">
        <v>78</v>
      </c>
      <c r="L60" s="127" t="s">
        <v>78</v>
      </c>
      <c r="M60" s="108"/>
    </row>
    <row r="61" spans="1:13">
      <c r="A61" s="240"/>
      <c r="B61" s="243"/>
      <c r="C61" s="243"/>
      <c r="D61" s="121" t="s">
        <v>70</v>
      </c>
      <c r="E61" s="122">
        <v>8</v>
      </c>
      <c r="F61" s="123">
        <v>7</v>
      </c>
      <c r="G61" s="124">
        <v>0.72500000000000009</v>
      </c>
      <c r="H61" s="123">
        <v>7</v>
      </c>
      <c r="I61" s="123">
        <v>1</v>
      </c>
      <c r="J61" s="125" t="s">
        <v>78</v>
      </c>
      <c r="K61" s="125" t="s">
        <v>78</v>
      </c>
      <c r="L61" s="127" t="s">
        <v>78</v>
      </c>
      <c r="M61" s="108"/>
    </row>
    <row r="62" spans="1:13">
      <c r="A62" s="240"/>
      <c r="B62" s="243"/>
      <c r="C62" s="243"/>
      <c r="D62" s="121" t="s">
        <v>77</v>
      </c>
      <c r="E62" s="122">
        <v>15</v>
      </c>
      <c r="F62" s="123">
        <v>15</v>
      </c>
      <c r="G62" s="124">
        <v>2.2530000000000001</v>
      </c>
      <c r="H62" s="123">
        <v>15</v>
      </c>
      <c r="I62" s="123">
        <v>0</v>
      </c>
      <c r="J62" s="125" t="s">
        <v>78</v>
      </c>
      <c r="K62" s="125" t="s">
        <v>78</v>
      </c>
      <c r="L62" s="127" t="s">
        <v>78</v>
      </c>
      <c r="M62" s="108"/>
    </row>
    <row r="63" spans="1:13">
      <c r="A63" s="240"/>
      <c r="B63" s="243"/>
      <c r="C63" s="243"/>
      <c r="D63" s="121" t="s">
        <v>95</v>
      </c>
      <c r="E63" s="122">
        <v>39</v>
      </c>
      <c r="F63" s="123">
        <v>77.999999999999986</v>
      </c>
      <c r="G63" s="124">
        <v>11.945000000000002</v>
      </c>
      <c r="H63" s="123">
        <v>61.000000000000014</v>
      </c>
      <c r="I63" s="123">
        <v>4</v>
      </c>
      <c r="J63" s="125" t="s">
        <v>78</v>
      </c>
      <c r="K63" s="125" t="s">
        <v>78</v>
      </c>
      <c r="L63" s="127" t="s">
        <v>78</v>
      </c>
      <c r="M63" s="108"/>
    </row>
    <row r="64" spans="1:13">
      <c r="A64" s="240"/>
      <c r="B64" s="243"/>
      <c r="C64" s="243"/>
      <c r="D64" s="121" t="s">
        <v>79</v>
      </c>
      <c r="E64" s="122">
        <v>15</v>
      </c>
      <c r="F64" s="123">
        <v>58.999999999999986</v>
      </c>
      <c r="G64" s="124">
        <v>8.9550000000000001</v>
      </c>
      <c r="H64" s="123">
        <v>35</v>
      </c>
      <c r="I64" s="123">
        <v>7</v>
      </c>
      <c r="J64" s="123">
        <v>10</v>
      </c>
      <c r="K64" s="124">
        <v>1.4180000000000001</v>
      </c>
      <c r="L64" s="126">
        <v>5</v>
      </c>
      <c r="M64" s="108"/>
    </row>
    <row r="65" spans="1:13">
      <c r="A65" s="240"/>
      <c r="B65" s="243"/>
      <c r="C65" s="243"/>
      <c r="D65" s="121" t="s">
        <v>96</v>
      </c>
      <c r="E65" s="122">
        <v>0</v>
      </c>
      <c r="F65" s="125" t="s">
        <v>78</v>
      </c>
      <c r="G65" s="125" t="s">
        <v>78</v>
      </c>
      <c r="H65" s="125" t="s">
        <v>78</v>
      </c>
      <c r="I65" s="123">
        <v>2</v>
      </c>
      <c r="J65" s="123">
        <v>3</v>
      </c>
      <c r="K65" s="124">
        <v>0.50800000000000001</v>
      </c>
      <c r="L65" s="126">
        <v>3</v>
      </c>
      <c r="M65" s="108"/>
    </row>
    <row r="66" spans="1:13">
      <c r="A66" s="240"/>
      <c r="B66" s="244" t="s">
        <v>88</v>
      </c>
      <c r="C66" s="244" t="s">
        <v>94</v>
      </c>
      <c r="D66" s="121" t="s">
        <v>69</v>
      </c>
      <c r="E66" s="122">
        <v>6</v>
      </c>
      <c r="F66" s="123">
        <v>6</v>
      </c>
      <c r="G66" s="124">
        <v>0.31999999999999995</v>
      </c>
      <c r="H66" s="123">
        <v>6</v>
      </c>
      <c r="I66" s="123">
        <v>0</v>
      </c>
      <c r="J66" s="125" t="s">
        <v>78</v>
      </c>
      <c r="K66" s="125" t="s">
        <v>78</v>
      </c>
      <c r="L66" s="127" t="s">
        <v>78</v>
      </c>
      <c r="M66" s="108"/>
    </row>
    <row r="67" spans="1:13">
      <c r="A67" s="240"/>
      <c r="B67" s="243"/>
      <c r="C67" s="243"/>
      <c r="D67" s="121" t="s">
        <v>70</v>
      </c>
      <c r="E67" s="122">
        <v>29</v>
      </c>
      <c r="F67" s="123">
        <v>29</v>
      </c>
      <c r="G67" s="124">
        <v>2.6349999999999998</v>
      </c>
      <c r="H67" s="123">
        <v>29</v>
      </c>
      <c r="I67" s="123">
        <v>1</v>
      </c>
      <c r="J67" s="125" t="s">
        <v>78</v>
      </c>
      <c r="K67" s="125" t="s">
        <v>78</v>
      </c>
      <c r="L67" s="126">
        <v>1</v>
      </c>
      <c r="M67" s="108"/>
    </row>
    <row r="68" spans="1:13">
      <c r="A68" s="240"/>
      <c r="B68" s="243"/>
      <c r="C68" s="243"/>
      <c r="D68" s="121" t="s">
        <v>77</v>
      </c>
      <c r="E68" s="122">
        <v>51</v>
      </c>
      <c r="F68" s="123">
        <v>55.000000000000007</v>
      </c>
      <c r="G68" s="124">
        <v>7.8059999999999974</v>
      </c>
      <c r="H68" s="123">
        <v>55.000000000000007</v>
      </c>
      <c r="I68" s="123">
        <v>1</v>
      </c>
      <c r="J68" s="125" t="s">
        <v>78</v>
      </c>
      <c r="K68" s="125" t="s">
        <v>78</v>
      </c>
      <c r="L68" s="126">
        <v>1</v>
      </c>
      <c r="M68" s="108"/>
    </row>
    <row r="69" spans="1:13">
      <c r="A69" s="240"/>
      <c r="B69" s="243"/>
      <c r="C69" s="243"/>
      <c r="D69" s="121" t="s">
        <v>95</v>
      </c>
      <c r="E69" s="122">
        <v>41</v>
      </c>
      <c r="F69" s="123">
        <v>74</v>
      </c>
      <c r="G69" s="124">
        <v>12.482000000000003</v>
      </c>
      <c r="H69" s="123">
        <v>80.999999999999986</v>
      </c>
      <c r="I69" s="123">
        <v>4</v>
      </c>
      <c r="J69" s="125" t="s">
        <v>78</v>
      </c>
      <c r="K69" s="125" t="s">
        <v>78</v>
      </c>
      <c r="L69" s="126">
        <v>4</v>
      </c>
      <c r="M69" s="108"/>
    </row>
    <row r="70" spans="1:13">
      <c r="A70" s="240"/>
      <c r="B70" s="243"/>
      <c r="C70" s="243"/>
      <c r="D70" s="121" t="s">
        <v>79</v>
      </c>
      <c r="E70" s="122">
        <v>34</v>
      </c>
      <c r="F70" s="123">
        <v>103</v>
      </c>
      <c r="G70" s="124">
        <v>25.338999999999995</v>
      </c>
      <c r="H70" s="123">
        <v>105.99999999999999</v>
      </c>
      <c r="I70" s="123">
        <v>2</v>
      </c>
      <c r="J70" s="125" t="s">
        <v>78</v>
      </c>
      <c r="K70" s="125" t="s">
        <v>78</v>
      </c>
      <c r="L70" s="126">
        <v>3</v>
      </c>
      <c r="M70" s="108"/>
    </row>
    <row r="71" spans="1:13">
      <c r="A71" s="240"/>
      <c r="B71" s="243"/>
      <c r="C71" s="243"/>
      <c r="D71" s="121" t="s">
        <v>96</v>
      </c>
      <c r="E71" s="122">
        <v>4</v>
      </c>
      <c r="F71" s="123">
        <v>58</v>
      </c>
      <c r="G71" s="124">
        <v>14.972</v>
      </c>
      <c r="H71" s="123">
        <v>29</v>
      </c>
      <c r="I71" s="123">
        <v>2</v>
      </c>
      <c r="J71" s="125" t="s">
        <v>78</v>
      </c>
      <c r="K71" s="125" t="s">
        <v>78</v>
      </c>
      <c r="L71" s="126">
        <v>5</v>
      </c>
      <c r="M71" s="108"/>
    </row>
    <row r="72" spans="1:13">
      <c r="A72" s="240"/>
      <c r="B72" s="244" t="s">
        <v>89</v>
      </c>
      <c r="C72" s="244" t="s">
        <v>94</v>
      </c>
      <c r="D72" s="121" t="s">
        <v>95</v>
      </c>
      <c r="E72" s="122">
        <v>4</v>
      </c>
      <c r="F72" s="123">
        <v>9</v>
      </c>
      <c r="G72" s="124">
        <v>1.341</v>
      </c>
      <c r="H72" s="123">
        <v>9</v>
      </c>
      <c r="I72" s="123">
        <v>0</v>
      </c>
      <c r="J72" s="125" t="s">
        <v>78</v>
      </c>
      <c r="K72" s="125" t="s">
        <v>78</v>
      </c>
      <c r="L72" s="127" t="s">
        <v>78</v>
      </c>
      <c r="M72" s="108"/>
    </row>
    <row r="73" spans="1:13">
      <c r="A73" s="240"/>
      <c r="B73" s="243"/>
      <c r="C73" s="243"/>
      <c r="D73" s="121" t="s">
        <v>96</v>
      </c>
      <c r="E73" s="122">
        <v>1</v>
      </c>
      <c r="F73" s="123">
        <v>12</v>
      </c>
      <c r="G73" s="124">
        <v>2.58</v>
      </c>
      <c r="H73" s="123">
        <v>6</v>
      </c>
      <c r="I73" s="123">
        <v>0</v>
      </c>
      <c r="J73" s="125" t="s">
        <v>78</v>
      </c>
      <c r="K73" s="125" t="s">
        <v>78</v>
      </c>
      <c r="L73" s="127" t="s">
        <v>78</v>
      </c>
      <c r="M73" s="108"/>
    </row>
    <row r="74" spans="1:13">
      <c r="A74" s="240"/>
      <c r="B74" s="244" t="s">
        <v>90</v>
      </c>
      <c r="C74" s="244" t="s">
        <v>94</v>
      </c>
      <c r="D74" s="121" t="s">
        <v>70</v>
      </c>
      <c r="E74" s="122">
        <v>1</v>
      </c>
      <c r="F74" s="123">
        <v>1</v>
      </c>
      <c r="G74" s="124">
        <v>0.09</v>
      </c>
      <c r="H74" s="123">
        <v>1</v>
      </c>
      <c r="I74" s="123">
        <v>0</v>
      </c>
      <c r="J74" s="125" t="s">
        <v>78</v>
      </c>
      <c r="K74" s="125" t="s">
        <v>78</v>
      </c>
      <c r="L74" s="127" t="s">
        <v>78</v>
      </c>
      <c r="M74" s="108"/>
    </row>
    <row r="75" spans="1:13">
      <c r="A75" s="240"/>
      <c r="B75" s="243"/>
      <c r="C75" s="243"/>
      <c r="D75" s="121" t="s">
        <v>77</v>
      </c>
      <c r="E75" s="122">
        <v>2</v>
      </c>
      <c r="F75" s="123">
        <v>3</v>
      </c>
      <c r="G75" s="124">
        <v>0.373</v>
      </c>
      <c r="H75" s="123">
        <v>3</v>
      </c>
      <c r="I75" s="123">
        <v>0</v>
      </c>
      <c r="J75" s="125" t="s">
        <v>78</v>
      </c>
      <c r="K75" s="125" t="s">
        <v>78</v>
      </c>
      <c r="L75" s="127" t="s">
        <v>78</v>
      </c>
      <c r="M75" s="108"/>
    </row>
    <row r="76" spans="1:13">
      <c r="A76" s="240"/>
      <c r="B76" s="243"/>
      <c r="C76" s="243"/>
      <c r="D76" s="121" t="s">
        <v>95</v>
      </c>
      <c r="E76" s="122">
        <v>6</v>
      </c>
      <c r="F76" s="123">
        <v>14</v>
      </c>
      <c r="G76" s="124">
        <v>1.83</v>
      </c>
      <c r="H76" s="123">
        <v>12</v>
      </c>
      <c r="I76" s="123">
        <v>0</v>
      </c>
      <c r="J76" s="125" t="s">
        <v>78</v>
      </c>
      <c r="K76" s="125" t="s">
        <v>78</v>
      </c>
      <c r="L76" s="127" t="s">
        <v>78</v>
      </c>
      <c r="M76" s="108"/>
    </row>
    <row r="77" spans="1:13">
      <c r="A77" s="240"/>
      <c r="B77" s="243"/>
      <c r="C77" s="243"/>
      <c r="D77" s="121" t="s">
        <v>79</v>
      </c>
      <c r="E77" s="122">
        <v>21</v>
      </c>
      <c r="F77" s="123">
        <v>258</v>
      </c>
      <c r="G77" s="124">
        <v>19.084999999999997</v>
      </c>
      <c r="H77" s="123">
        <v>144</v>
      </c>
      <c r="I77" s="123">
        <v>1</v>
      </c>
      <c r="J77" s="125" t="s">
        <v>78</v>
      </c>
      <c r="K77" s="125" t="s">
        <v>78</v>
      </c>
      <c r="L77" s="126">
        <v>3</v>
      </c>
      <c r="M77" s="108"/>
    </row>
    <row r="78" spans="1:13">
      <c r="A78" s="240"/>
      <c r="B78" s="243"/>
      <c r="C78" s="243"/>
      <c r="D78" s="121" t="s">
        <v>96</v>
      </c>
      <c r="E78" s="122">
        <v>10</v>
      </c>
      <c r="F78" s="123">
        <v>263</v>
      </c>
      <c r="G78" s="124">
        <v>37.392000000000003</v>
      </c>
      <c r="H78" s="123">
        <v>87.999999999999986</v>
      </c>
      <c r="I78" s="123">
        <v>0</v>
      </c>
      <c r="J78" s="125" t="s">
        <v>78</v>
      </c>
      <c r="K78" s="125" t="s">
        <v>78</v>
      </c>
      <c r="L78" s="127" t="s">
        <v>78</v>
      </c>
      <c r="M78" s="108"/>
    </row>
    <row r="79" spans="1:13" ht="13.5" thickBot="1">
      <c r="A79" s="240"/>
      <c r="B79" s="260" t="s">
        <v>91</v>
      </c>
      <c r="C79" s="260" t="s">
        <v>94</v>
      </c>
      <c r="D79" s="121" t="s">
        <v>77</v>
      </c>
      <c r="E79" s="122">
        <v>1</v>
      </c>
      <c r="F79" s="123">
        <v>1</v>
      </c>
      <c r="G79" s="124">
        <v>0.16</v>
      </c>
      <c r="H79" s="123">
        <v>1</v>
      </c>
      <c r="I79" s="123">
        <v>0</v>
      </c>
      <c r="J79" s="125" t="s">
        <v>78</v>
      </c>
      <c r="K79" s="125" t="s">
        <v>78</v>
      </c>
      <c r="L79" s="127" t="s">
        <v>78</v>
      </c>
      <c r="M79" s="108"/>
    </row>
    <row r="80" spans="1:13">
      <c r="A80" s="240"/>
      <c r="B80" s="243"/>
      <c r="C80" s="243"/>
      <c r="D80" s="121" t="s">
        <v>95</v>
      </c>
      <c r="E80" s="122">
        <v>4</v>
      </c>
      <c r="F80" s="123">
        <v>7</v>
      </c>
      <c r="G80" s="124">
        <v>1.2170000000000001</v>
      </c>
      <c r="H80" s="123">
        <v>7</v>
      </c>
      <c r="I80" s="123">
        <v>0</v>
      </c>
      <c r="J80" s="125" t="s">
        <v>78</v>
      </c>
      <c r="K80" s="125" t="s">
        <v>78</v>
      </c>
      <c r="L80" s="127" t="s">
        <v>78</v>
      </c>
      <c r="M80" s="108"/>
    </row>
    <row r="81" spans="1:13" ht="13.5" thickBot="1">
      <c r="A81" s="241"/>
      <c r="B81" s="250"/>
      <c r="C81" s="250"/>
      <c r="D81" s="128" t="s">
        <v>79</v>
      </c>
      <c r="E81" s="129">
        <v>2</v>
      </c>
      <c r="F81" s="130">
        <v>7</v>
      </c>
      <c r="G81" s="131">
        <v>1.7229999999999999</v>
      </c>
      <c r="H81" s="130">
        <v>7</v>
      </c>
      <c r="I81" s="130">
        <v>0</v>
      </c>
      <c r="J81" s="132" t="s">
        <v>78</v>
      </c>
      <c r="K81" s="132" t="s">
        <v>78</v>
      </c>
      <c r="L81" s="133" t="s">
        <v>78</v>
      </c>
      <c r="M81" s="108"/>
    </row>
  </sheetData>
  <mergeCells count="36">
    <mergeCell ref="B60:B65"/>
    <mergeCell ref="C60:C65"/>
    <mergeCell ref="B79:B81"/>
    <mergeCell ref="C79:C81"/>
    <mergeCell ref="B66:B71"/>
    <mergeCell ref="C66:C71"/>
    <mergeCell ref="B72:B73"/>
    <mergeCell ref="C72:C73"/>
    <mergeCell ref="B74:B78"/>
    <mergeCell ref="C74:C78"/>
    <mergeCell ref="C43:C47"/>
    <mergeCell ref="B48:B53"/>
    <mergeCell ref="C48:C53"/>
    <mergeCell ref="B54:B59"/>
    <mergeCell ref="C54:C59"/>
    <mergeCell ref="A1:L1"/>
    <mergeCell ref="A2:D5"/>
    <mergeCell ref="E2:L2"/>
    <mergeCell ref="E3:H3"/>
    <mergeCell ref="I3:L3"/>
    <mergeCell ref="A6:A81"/>
    <mergeCell ref="B6:B11"/>
    <mergeCell ref="C6:C11"/>
    <mergeCell ref="B12:B17"/>
    <mergeCell ref="C12:C17"/>
    <mergeCell ref="B18:B22"/>
    <mergeCell ref="C18:C22"/>
    <mergeCell ref="B23:B27"/>
    <mergeCell ref="C23:C27"/>
    <mergeCell ref="B28:B33"/>
    <mergeCell ref="C28:C33"/>
    <mergeCell ref="B34:B37"/>
    <mergeCell ref="C34:C37"/>
    <mergeCell ref="B38:B42"/>
    <mergeCell ref="C38:C42"/>
    <mergeCell ref="B43:B4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81"/>
  <sheetViews>
    <sheetView rightToLeft="1" workbookViewId="0">
      <selection activeCell="I6" sqref="I6:J11"/>
    </sheetView>
  </sheetViews>
  <sheetFormatPr defaultRowHeight="12.75"/>
  <sheetData>
    <row r="1" spans="1:13" ht="13.5" thickBot="1">
      <c r="A1" s="265" t="s">
        <v>92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134"/>
    </row>
    <row r="2" spans="1:13" ht="13.5" thickBot="1">
      <c r="A2" s="266" t="s">
        <v>66</v>
      </c>
      <c r="B2" s="267"/>
      <c r="C2" s="267"/>
      <c r="D2" s="268"/>
      <c r="E2" s="273" t="s">
        <v>76</v>
      </c>
      <c r="F2" s="274"/>
      <c r="G2" s="274"/>
      <c r="H2" s="274"/>
      <c r="I2" s="274"/>
      <c r="J2" s="274"/>
      <c r="K2" s="274"/>
      <c r="L2" s="275"/>
      <c r="M2" s="134"/>
    </row>
    <row r="3" spans="1:13">
      <c r="A3" s="269"/>
      <c r="B3" s="262"/>
      <c r="C3" s="262"/>
      <c r="D3" s="270"/>
      <c r="E3" s="276" t="s">
        <v>69</v>
      </c>
      <c r="F3" s="277"/>
      <c r="G3" s="277"/>
      <c r="H3" s="278"/>
      <c r="I3" s="279" t="s">
        <v>70</v>
      </c>
      <c r="J3" s="277"/>
      <c r="K3" s="277"/>
      <c r="L3" s="280"/>
      <c r="M3" s="134"/>
    </row>
    <row r="4" spans="1:13" ht="48">
      <c r="A4" s="269"/>
      <c r="B4" s="262"/>
      <c r="C4" s="262"/>
      <c r="D4" s="270"/>
      <c r="E4" s="135" t="s">
        <v>67</v>
      </c>
      <c r="F4" s="136" t="s">
        <v>71</v>
      </c>
      <c r="G4" s="136" t="s">
        <v>72</v>
      </c>
      <c r="H4" s="136" t="s">
        <v>93</v>
      </c>
      <c r="I4" s="136" t="s">
        <v>67</v>
      </c>
      <c r="J4" s="136" t="s">
        <v>71</v>
      </c>
      <c r="K4" s="136" t="s">
        <v>72</v>
      </c>
      <c r="L4" s="137" t="s">
        <v>93</v>
      </c>
      <c r="M4" s="134"/>
    </row>
    <row r="5" spans="1:13" ht="13.5" thickBot="1">
      <c r="A5" s="271"/>
      <c r="B5" s="264"/>
      <c r="C5" s="264"/>
      <c r="D5" s="272"/>
      <c r="E5" s="138" t="s">
        <v>73</v>
      </c>
      <c r="F5" s="139" t="s">
        <v>74</v>
      </c>
      <c r="G5" s="139" t="s">
        <v>74</v>
      </c>
      <c r="H5" s="139" t="s">
        <v>74</v>
      </c>
      <c r="I5" s="139" t="s">
        <v>73</v>
      </c>
      <c r="J5" s="139" t="s">
        <v>74</v>
      </c>
      <c r="K5" s="139" t="s">
        <v>74</v>
      </c>
      <c r="L5" s="140" t="s">
        <v>74</v>
      </c>
      <c r="M5" s="134"/>
    </row>
    <row r="6" spans="1:13" ht="13.5" thickBot="1">
      <c r="A6" s="281" t="s">
        <v>75</v>
      </c>
      <c r="B6" s="282" t="s">
        <v>68</v>
      </c>
      <c r="C6" s="282" t="s">
        <v>94</v>
      </c>
      <c r="D6" s="141" t="s">
        <v>69</v>
      </c>
      <c r="E6" s="142">
        <v>13</v>
      </c>
      <c r="F6" s="143">
        <v>14.999999999999998</v>
      </c>
      <c r="G6" s="144">
        <v>1.3019999999999998</v>
      </c>
      <c r="H6" s="143">
        <v>16</v>
      </c>
      <c r="I6" s="143">
        <v>7</v>
      </c>
      <c r="J6" s="145" t="s">
        <v>78</v>
      </c>
      <c r="K6" s="145" t="s">
        <v>78</v>
      </c>
      <c r="L6" s="146">
        <v>6</v>
      </c>
      <c r="M6" s="134">
        <f>H6/E6</f>
        <v>1.2307692307692308</v>
      </c>
    </row>
    <row r="7" spans="1:13">
      <c r="A7" s="269"/>
      <c r="B7" s="262"/>
      <c r="C7" s="262"/>
      <c r="D7" s="147" t="s">
        <v>70</v>
      </c>
      <c r="E7" s="148">
        <v>136</v>
      </c>
      <c r="F7" s="149">
        <v>130</v>
      </c>
      <c r="G7" s="150">
        <v>12.293000000000006</v>
      </c>
      <c r="H7" s="149">
        <v>139.00000000000009</v>
      </c>
      <c r="I7" s="149">
        <v>3</v>
      </c>
      <c r="J7" s="151" t="s">
        <v>78</v>
      </c>
      <c r="K7" s="151" t="s">
        <v>78</v>
      </c>
      <c r="L7" s="152">
        <v>3</v>
      </c>
      <c r="M7" s="134">
        <f t="shared" ref="M7:M11" si="0">H7/E7</f>
        <v>1.0220588235294124</v>
      </c>
    </row>
    <row r="8" spans="1:13">
      <c r="A8" s="269"/>
      <c r="B8" s="262"/>
      <c r="C8" s="262"/>
      <c r="D8" s="147" t="s">
        <v>77</v>
      </c>
      <c r="E8" s="148">
        <v>314</v>
      </c>
      <c r="F8" s="149">
        <v>350.99999999999977</v>
      </c>
      <c r="G8" s="150">
        <v>50.203000000000031</v>
      </c>
      <c r="H8" s="149">
        <v>353.00000000000023</v>
      </c>
      <c r="I8" s="149">
        <v>9</v>
      </c>
      <c r="J8" s="151" t="s">
        <v>78</v>
      </c>
      <c r="K8" s="151" t="s">
        <v>78</v>
      </c>
      <c r="L8" s="152">
        <v>8</v>
      </c>
      <c r="M8" s="134">
        <f t="shared" si="0"/>
        <v>1.1242038216560517</v>
      </c>
    </row>
    <row r="9" spans="1:13">
      <c r="A9" s="269"/>
      <c r="B9" s="262"/>
      <c r="C9" s="262"/>
      <c r="D9" s="147" t="s">
        <v>95</v>
      </c>
      <c r="E9" s="148">
        <v>429</v>
      </c>
      <c r="F9" s="149">
        <v>764.99999999999932</v>
      </c>
      <c r="G9" s="150">
        <v>127.10899999999998</v>
      </c>
      <c r="H9" s="149">
        <v>808.99999999999989</v>
      </c>
      <c r="I9" s="149">
        <v>38</v>
      </c>
      <c r="J9" s="149">
        <v>5</v>
      </c>
      <c r="K9" s="150">
        <v>1.3069999999999999</v>
      </c>
      <c r="L9" s="152">
        <v>48</v>
      </c>
      <c r="M9" s="134">
        <f t="shared" si="0"/>
        <v>1.8857808857808855</v>
      </c>
    </row>
    <row r="10" spans="1:13">
      <c r="A10" s="269"/>
      <c r="B10" s="262"/>
      <c r="C10" s="262"/>
      <c r="D10" s="147" t="s">
        <v>79</v>
      </c>
      <c r="E10" s="148">
        <v>272</v>
      </c>
      <c r="F10" s="149">
        <v>1069.0000000000007</v>
      </c>
      <c r="G10" s="150">
        <v>207.773</v>
      </c>
      <c r="H10" s="149">
        <v>930.99999999999989</v>
      </c>
      <c r="I10" s="149">
        <v>38</v>
      </c>
      <c r="J10" s="149">
        <v>53.999999999999993</v>
      </c>
      <c r="K10" s="150">
        <v>10.227000000000002</v>
      </c>
      <c r="L10" s="152">
        <v>93.999999999999972</v>
      </c>
      <c r="M10" s="134">
        <f t="shared" si="0"/>
        <v>3.4227941176470584</v>
      </c>
    </row>
    <row r="11" spans="1:13">
      <c r="A11" s="269"/>
      <c r="B11" s="262"/>
      <c r="C11" s="262"/>
      <c r="D11" s="147" t="s">
        <v>96</v>
      </c>
      <c r="E11" s="148">
        <v>61</v>
      </c>
      <c r="F11" s="149">
        <v>930.00000000000011</v>
      </c>
      <c r="G11" s="150">
        <v>184.07699999999997</v>
      </c>
      <c r="H11" s="149">
        <v>408.99999999999989</v>
      </c>
      <c r="I11" s="149">
        <v>20</v>
      </c>
      <c r="J11" s="149">
        <v>8</v>
      </c>
      <c r="K11" s="150">
        <v>15.500999999999999</v>
      </c>
      <c r="L11" s="152">
        <v>102.99999999999999</v>
      </c>
      <c r="M11" s="134">
        <f t="shared" si="0"/>
        <v>6.7049180327868836</v>
      </c>
    </row>
    <row r="12" spans="1:13">
      <c r="A12" s="269"/>
      <c r="B12" s="261" t="s">
        <v>69</v>
      </c>
      <c r="C12" s="261" t="s">
        <v>94</v>
      </c>
      <c r="D12" s="147" t="s">
        <v>69</v>
      </c>
      <c r="E12" s="148">
        <v>2</v>
      </c>
      <c r="F12" s="149">
        <v>1</v>
      </c>
      <c r="G12" s="150">
        <v>0.05</v>
      </c>
      <c r="H12" s="149">
        <v>2</v>
      </c>
      <c r="I12" s="149">
        <v>2</v>
      </c>
      <c r="J12" s="151" t="s">
        <v>78</v>
      </c>
      <c r="K12" s="151" t="s">
        <v>78</v>
      </c>
      <c r="L12" s="152">
        <v>2</v>
      </c>
      <c r="M12" s="134"/>
    </row>
    <row r="13" spans="1:13">
      <c r="A13" s="269"/>
      <c r="B13" s="262"/>
      <c r="C13" s="262"/>
      <c r="D13" s="147" t="s">
        <v>70</v>
      </c>
      <c r="E13" s="148">
        <v>18</v>
      </c>
      <c r="F13" s="149">
        <v>18</v>
      </c>
      <c r="G13" s="150">
        <v>1.7120000000000004</v>
      </c>
      <c r="H13" s="149">
        <v>18</v>
      </c>
      <c r="I13" s="149">
        <v>0</v>
      </c>
      <c r="J13" s="151" t="s">
        <v>78</v>
      </c>
      <c r="K13" s="151" t="s">
        <v>78</v>
      </c>
      <c r="L13" s="153" t="s">
        <v>78</v>
      </c>
      <c r="M13" s="134"/>
    </row>
    <row r="14" spans="1:13">
      <c r="A14" s="269"/>
      <c r="B14" s="262"/>
      <c r="C14" s="262"/>
      <c r="D14" s="147" t="s">
        <v>77</v>
      </c>
      <c r="E14" s="148">
        <v>53</v>
      </c>
      <c r="F14" s="149">
        <v>59.000000000000007</v>
      </c>
      <c r="G14" s="150">
        <v>8.407</v>
      </c>
      <c r="H14" s="149">
        <v>59.000000000000007</v>
      </c>
      <c r="I14" s="149">
        <v>2</v>
      </c>
      <c r="J14" s="151" t="s">
        <v>78</v>
      </c>
      <c r="K14" s="151" t="s">
        <v>78</v>
      </c>
      <c r="L14" s="152">
        <v>1</v>
      </c>
      <c r="M14" s="134"/>
    </row>
    <row r="15" spans="1:13">
      <c r="A15" s="269"/>
      <c r="B15" s="262"/>
      <c r="C15" s="262"/>
      <c r="D15" s="147" t="s">
        <v>95</v>
      </c>
      <c r="E15" s="148">
        <v>62</v>
      </c>
      <c r="F15" s="149">
        <v>119.99999999999997</v>
      </c>
      <c r="G15" s="150">
        <v>19.160999999999998</v>
      </c>
      <c r="H15" s="149">
        <v>112.99999999999997</v>
      </c>
      <c r="I15" s="149">
        <v>7</v>
      </c>
      <c r="J15" s="149">
        <v>1</v>
      </c>
      <c r="K15" s="150">
        <v>0.156</v>
      </c>
      <c r="L15" s="152">
        <v>10</v>
      </c>
      <c r="M15" s="134"/>
    </row>
    <row r="16" spans="1:13">
      <c r="A16" s="269"/>
      <c r="B16" s="262"/>
      <c r="C16" s="262"/>
      <c r="D16" s="147" t="s">
        <v>79</v>
      </c>
      <c r="E16" s="148">
        <v>23</v>
      </c>
      <c r="F16" s="149">
        <v>131</v>
      </c>
      <c r="G16" s="150">
        <v>22.099999999999998</v>
      </c>
      <c r="H16" s="149">
        <v>81.000000000000014</v>
      </c>
      <c r="I16" s="149">
        <v>3</v>
      </c>
      <c r="J16" s="149">
        <v>1</v>
      </c>
      <c r="K16" s="150">
        <v>0.22500000000000001</v>
      </c>
      <c r="L16" s="152">
        <v>4</v>
      </c>
      <c r="M16" s="134"/>
    </row>
    <row r="17" spans="1:13">
      <c r="A17" s="269"/>
      <c r="B17" s="262"/>
      <c r="C17" s="262"/>
      <c r="D17" s="147" t="s">
        <v>96</v>
      </c>
      <c r="E17" s="148">
        <v>7</v>
      </c>
      <c r="F17" s="149">
        <v>151</v>
      </c>
      <c r="G17" s="150">
        <v>35.390999999999998</v>
      </c>
      <c r="H17" s="149">
        <v>45</v>
      </c>
      <c r="I17" s="149">
        <v>3</v>
      </c>
      <c r="J17" s="151" t="s">
        <v>78</v>
      </c>
      <c r="K17" s="151" t="s">
        <v>78</v>
      </c>
      <c r="L17" s="152">
        <v>17</v>
      </c>
      <c r="M17" s="134"/>
    </row>
    <row r="18" spans="1:13">
      <c r="A18" s="269"/>
      <c r="B18" s="261" t="s">
        <v>79</v>
      </c>
      <c r="C18" s="261" t="s">
        <v>94</v>
      </c>
      <c r="D18" s="147" t="s">
        <v>69</v>
      </c>
      <c r="E18" s="148">
        <v>0</v>
      </c>
      <c r="F18" s="151" t="s">
        <v>78</v>
      </c>
      <c r="G18" s="151" t="s">
        <v>78</v>
      </c>
      <c r="H18" s="151" t="s">
        <v>78</v>
      </c>
      <c r="I18" s="149">
        <v>1</v>
      </c>
      <c r="J18" s="151" t="s">
        <v>78</v>
      </c>
      <c r="K18" s="151" t="s">
        <v>78</v>
      </c>
      <c r="L18" s="152">
        <v>1</v>
      </c>
      <c r="M18" s="134"/>
    </row>
    <row r="19" spans="1:13">
      <c r="A19" s="269"/>
      <c r="B19" s="262"/>
      <c r="C19" s="262"/>
      <c r="D19" s="147" t="s">
        <v>70</v>
      </c>
      <c r="E19" s="148">
        <v>4</v>
      </c>
      <c r="F19" s="149">
        <v>3</v>
      </c>
      <c r="G19" s="150">
        <v>0.27700000000000002</v>
      </c>
      <c r="H19" s="149">
        <v>5</v>
      </c>
      <c r="I19" s="149">
        <v>0</v>
      </c>
      <c r="J19" s="151" t="s">
        <v>78</v>
      </c>
      <c r="K19" s="151" t="s">
        <v>78</v>
      </c>
      <c r="L19" s="153" t="s">
        <v>78</v>
      </c>
      <c r="M19" s="134"/>
    </row>
    <row r="20" spans="1:13">
      <c r="A20" s="269"/>
      <c r="B20" s="262"/>
      <c r="C20" s="262"/>
      <c r="D20" s="147" t="s">
        <v>77</v>
      </c>
      <c r="E20" s="148">
        <v>22</v>
      </c>
      <c r="F20" s="149">
        <v>26.000000000000007</v>
      </c>
      <c r="G20" s="150">
        <v>3.5100000000000007</v>
      </c>
      <c r="H20" s="149">
        <v>25.000000000000007</v>
      </c>
      <c r="I20" s="149">
        <v>0</v>
      </c>
      <c r="J20" s="151" t="s">
        <v>78</v>
      </c>
      <c r="K20" s="151" t="s">
        <v>78</v>
      </c>
      <c r="L20" s="153" t="s">
        <v>78</v>
      </c>
      <c r="M20" s="134"/>
    </row>
    <row r="21" spans="1:13">
      <c r="A21" s="269"/>
      <c r="B21" s="262"/>
      <c r="C21" s="262"/>
      <c r="D21" s="147" t="s">
        <v>95</v>
      </c>
      <c r="E21" s="148">
        <v>16</v>
      </c>
      <c r="F21" s="149">
        <v>27.999999999999996</v>
      </c>
      <c r="G21" s="150">
        <v>4.6129999999999995</v>
      </c>
      <c r="H21" s="149">
        <v>24</v>
      </c>
      <c r="I21" s="149">
        <v>0</v>
      </c>
      <c r="J21" s="151" t="s">
        <v>78</v>
      </c>
      <c r="K21" s="151" t="s">
        <v>78</v>
      </c>
      <c r="L21" s="153" t="s">
        <v>78</v>
      </c>
      <c r="M21" s="134"/>
    </row>
    <row r="22" spans="1:13">
      <c r="A22" s="269"/>
      <c r="B22" s="262"/>
      <c r="C22" s="262"/>
      <c r="D22" s="147" t="s">
        <v>79</v>
      </c>
      <c r="E22" s="148">
        <v>8</v>
      </c>
      <c r="F22" s="149">
        <v>19</v>
      </c>
      <c r="G22" s="150">
        <v>2.5990000000000002</v>
      </c>
      <c r="H22" s="149">
        <v>15</v>
      </c>
      <c r="I22" s="149">
        <v>0</v>
      </c>
      <c r="J22" s="151" t="s">
        <v>78</v>
      </c>
      <c r="K22" s="151" t="s">
        <v>78</v>
      </c>
      <c r="L22" s="153" t="s">
        <v>78</v>
      </c>
      <c r="M22" s="134"/>
    </row>
    <row r="23" spans="1:13">
      <c r="A23" s="269"/>
      <c r="B23" s="261" t="s">
        <v>80</v>
      </c>
      <c r="C23" s="261" t="s">
        <v>94</v>
      </c>
      <c r="D23" s="147" t="s">
        <v>70</v>
      </c>
      <c r="E23" s="148">
        <v>9</v>
      </c>
      <c r="F23" s="149">
        <v>9</v>
      </c>
      <c r="G23" s="150">
        <v>0.92100000000000004</v>
      </c>
      <c r="H23" s="149">
        <v>9</v>
      </c>
      <c r="I23" s="149">
        <v>0</v>
      </c>
      <c r="J23" s="151" t="s">
        <v>78</v>
      </c>
      <c r="K23" s="151" t="s">
        <v>78</v>
      </c>
      <c r="L23" s="153" t="s">
        <v>78</v>
      </c>
      <c r="M23" s="134"/>
    </row>
    <row r="24" spans="1:13">
      <c r="A24" s="269"/>
      <c r="B24" s="262"/>
      <c r="C24" s="262"/>
      <c r="D24" s="147" t="s">
        <v>77</v>
      </c>
      <c r="E24" s="148">
        <v>31</v>
      </c>
      <c r="F24" s="149">
        <v>36.000000000000007</v>
      </c>
      <c r="G24" s="150">
        <v>4.9329999999999998</v>
      </c>
      <c r="H24" s="149">
        <v>33.000000000000007</v>
      </c>
      <c r="I24" s="149">
        <v>0</v>
      </c>
      <c r="J24" s="151" t="s">
        <v>78</v>
      </c>
      <c r="K24" s="151" t="s">
        <v>78</v>
      </c>
      <c r="L24" s="153" t="s">
        <v>78</v>
      </c>
      <c r="M24" s="134"/>
    </row>
    <row r="25" spans="1:13">
      <c r="A25" s="269"/>
      <c r="B25" s="262"/>
      <c r="C25" s="262"/>
      <c r="D25" s="147" t="s">
        <v>95</v>
      </c>
      <c r="E25" s="148">
        <v>36</v>
      </c>
      <c r="F25" s="149">
        <v>60.000000000000014</v>
      </c>
      <c r="G25" s="150">
        <v>9.9639999999999986</v>
      </c>
      <c r="H25" s="149">
        <v>62.999999999999986</v>
      </c>
      <c r="I25" s="149">
        <v>0</v>
      </c>
      <c r="J25" s="151" t="s">
        <v>78</v>
      </c>
      <c r="K25" s="151" t="s">
        <v>78</v>
      </c>
      <c r="L25" s="153" t="s">
        <v>78</v>
      </c>
      <c r="M25" s="134"/>
    </row>
    <row r="26" spans="1:13">
      <c r="A26" s="269"/>
      <c r="B26" s="262"/>
      <c r="C26" s="262"/>
      <c r="D26" s="147" t="s">
        <v>79</v>
      </c>
      <c r="E26" s="148">
        <v>13</v>
      </c>
      <c r="F26" s="149">
        <v>51</v>
      </c>
      <c r="G26" s="150">
        <v>11.225000000000001</v>
      </c>
      <c r="H26" s="149">
        <v>49</v>
      </c>
      <c r="I26" s="149">
        <v>0</v>
      </c>
      <c r="J26" s="151" t="s">
        <v>78</v>
      </c>
      <c r="K26" s="151" t="s">
        <v>78</v>
      </c>
      <c r="L26" s="153" t="s">
        <v>78</v>
      </c>
      <c r="M26" s="134"/>
    </row>
    <row r="27" spans="1:13">
      <c r="A27" s="269"/>
      <c r="B27" s="262"/>
      <c r="C27" s="262"/>
      <c r="D27" s="147" t="s">
        <v>96</v>
      </c>
      <c r="E27" s="148">
        <v>3</v>
      </c>
      <c r="F27" s="149">
        <v>16</v>
      </c>
      <c r="G27" s="150">
        <v>7.032</v>
      </c>
      <c r="H27" s="149">
        <v>14</v>
      </c>
      <c r="I27" s="149">
        <v>1</v>
      </c>
      <c r="J27" s="151" t="s">
        <v>78</v>
      </c>
      <c r="K27" s="151" t="s">
        <v>78</v>
      </c>
      <c r="L27" s="152">
        <v>2</v>
      </c>
      <c r="M27" s="134"/>
    </row>
    <row r="28" spans="1:13">
      <c r="A28" s="269"/>
      <c r="B28" s="261" t="s">
        <v>81</v>
      </c>
      <c r="C28" s="261" t="s">
        <v>94</v>
      </c>
      <c r="D28" s="147" t="s">
        <v>69</v>
      </c>
      <c r="E28" s="148">
        <v>3</v>
      </c>
      <c r="F28" s="149">
        <v>3</v>
      </c>
      <c r="G28" s="150">
        <v>0.13200000000000001</v>
      </c>
      <c r="H28" s="149">
        <v>3</v>
      </c>
      <c r="I28" s="149">
        <v>2</v>
      </c>
      <c r="J28" s="151" t="s">
        <v>78</v>
      </c>
      <c r="K28" s="151" t="s">
        <v>78</v>
      </c>
      <c r="L28" s="152">
        <v>2</v>
      </c>
      <c r="M28" s="134"/>
    </row>
    <row r="29" spans="1:13">
      <c r="A29" s="269"/>
      <c r="B29" s="262"/>
      <c r="C29" s="262"/>
      <c r="D29" s="147" t="s">
        <v>70</v>
      </c>
      <c r="E29" s="148">
        <v>47</v>
      </c>
      <c r="F29" s="149">
        <v>44</v>
      </c>
      <c r="G29" s="150">
        <v>4.1940000000000008</v>
      </c>
      <c r="H29" s="149">
        <v>49.000000000000014</v>
      </c>
      <c r="I29" s="149">
        <v>0</v>
      </c>
      <c r="J29" s="151" t="s">
        <v>78</v>
      </c>
      <c r="K29" s="151" t="s">
        <v>78</v>
      </c>
      <c r="L29" s="153" t="s">
        <v>78</v>
      </c>
      <c r="M29" s="134"/>
    </row>
    <row r="30" spans="1:13">
      <c r="A30" s="269"/>
      <c r="B30" s="262"/>
      <c r="C30" s="262"/>
      <c r="D30" s="147" t="s">
        <v>77</v>
      </c>
      <c r="E30" s="148">
        <v>86</v>
      </c>
      <c r="F30" s="149">
        <v>88.999999999999986</v>
      </c>
      <c r="G30" s="150">
        <v>12.982000000000005</v>
      </c>
      <c r="H30" s="149">
        <v>96</v>
      </c>
      <c r="I30" s="149">
        <v>1</v>
      </c>
      <c r="J30" s="151" t="s">
        <v>78</v>
      </c>
      <c r="K30" s="151" t="s">
        <v>78</v>
      </c>
      <c r="L30" s="152">
        <v>1</v>
      </c>
      <c r="M30" s="134"/>
    </row>
    <row r="31" spans="1:13">
      <c r="A31" s="269"/>
      <c r="B31" s="262"/>
      <c r="C31" s="262"/>
      <c r="D31" s="147" t="s">
        <v>95</v>
      </c>
      <c r="E31" s="148">
        <v>100</v>
      </c>
      <c r="F31" s="149">
        <v>175.99999999999997</v>
      </c>
      <c r="G31" s="150">
        <v>31.265000000000001</v>
      </c>
      <c r="H31" s="149">
        <v>200.00000000000006</v>
      </c>
      <c r="I31" s="149">
        <v>13</v>
      </c>
      <c r="J31" s="149">
        <v>4</v>
      </c>
      <c r="K31" s="150">
        <v>1.151</v>
      </c>
      <c r="L31" s="152">
        <v>19</v>
      </c>
      <c r="M31" s="134"/>
    </row>
    <row r="32" spans="1:13">
      <c r="A32" s="269"/>
      <c r="B32" s="262"/>
      <c r="C32" s="262"/>
      <c r="D32" s="147" t="s">
        <v>79</v>
      </c>
      <c r="E32" s="148">
        <v>46</v>
      </c>
      <c r="F32" s="149">
        <v>162.00000000000003</v>
      </c>
      <c r="G32" s="150">
        <v>36.218000000000018</v>
      </c>
      <c r="H32" s="149">
        <v>145</v>
      </c>
      <c r="I32" s="149">
        <v>14</v>
      </c>
      <c r="J32" s="149">
        <v>40</v>
      </c>
      <c r="K32" s="150">
        <v>8.141</v>
      </c>
      <c r="L32" s="152">
        <v>49</v>
      </c>
      <c r="M32" s="134"/>
    </row>
    <row r="33" spans="1:15">
      <c r="A33" s="269"/>
      <c r="B33" s="262"/>
      <c r="C33" s="262"/>
      <c r="D33" s="147" t="s">
        <v>96</v>
      </c>
      <c r="E33" s="148">
        <v>4</v>
      </c>
      <c r="F33" s="149">
        <v>29</v>
      </c>
      <c r="G33" s="150">
        <v>8.4570000000000007</v>
      </c>
      <c r="H33" s="149">
        <v>22</v>
      </c>
      <c r="I33" s="149">
        <v>2</v>
      </c>
      <c r="J33" s="149">
        <v>1</v>
      </c>
      <c r="K33" s="150">
        <v>0.43099999999999999</v>
      </c>
      <c r="L33" s="152">
        <v>15</v>
      </c>
      <c r="M33" s="134"/>
    </row>
    <row r="34" spans="1:15">
      <c r="A34" s="269"/>
      <c r="B34" s="261" t="s">
        <v>82</v>
      </c>
      <c r="C34" s="261" t="s">
        <v>94</v>
      </c>
      <c r="D34" s="147" t="s">
        <v>70</v>
      </c>
      <c r="E34" s="148">
        <v>6</v>
      </c>
      <c r="F34" s="149">
        <v>6</v>
      </c>
      <c r="G34" s="150">
        <v>0.60399999999999998</v>
      </c>
      <c r="H34" s="149">
        <v>6.9999999999999991</v>
      </c>
      <c r="I34" s="149">
        <v>1</v>
      </c>
      <c r="J34" s="151" t="s">
        <v>78</v>
      </c>
      <c r="K34" s="151" t="s">
        <v>78</v>
      </c>
      <c r="L34" s="152">
        <v>2</v>
      </c>
      <c r="M34" s="134"/>
    </row>
    <row r="35" spans="1:15">
      <c r="A35" s="269"/>
      <c r="B35" s="262"/>
      <c r="C35" s="262"/>
      <c r="D35" s="147" t="s">
        <v>77</v>
      </c>
      <c r="E35" s="148">
        <v>20</v>
      </c>
      <c r="F35" s="149">
        <v>22</v>
      </c>
      <c r="G35" s="150">
        <v>3.1309999999999998</v>
      </c>
      <c r="H35" s="149">
        <v>22</v>
      </c>
      <c r="I35" s="149">
        <v>1</v>
      </c>
      <c r="J35" s="151" t="s">
        <v>78</v>
      </c>
      <c r="K35" s="151" t="s">
        <v>78</v>
      </c>
      <c r="L35" s="152">
        <v>1</v>
      </c>
      <c r="M35" s="134"/>
    </row>
    <row r="36" spans="1:15">
      <c r="A36" s="269"/>
      <c r="B36" s="262"/>
      <c r="C36" s="262"/>
      <c r="D36" s="147" t="s">
        <v>95</v>
      </c>
      <c r="E36" s="148">
        <v>24</v>
      </c>
      <c r="F36" s="149">
        <v>43.999999999999993</v>
      </c>
      <c r="G36" s="150">
        <v>7.1429999999999989</v>
      </c>
      <c r="H36" s="149">
        <v>47</v>
      </c>
      <c r="I36" s="149">
        <v>1</v>
      </c>
      <c r="J36" s="151" t="s">
        <v>78</v>
      </c>
      <c r="K36" s="151" t="s">
        <v>78</v>
      </c>
      <c r="L36" s="152">
        <v>1</v>
      </c>
      <c r="M36" s="134"/>
    </row>
    <row r="37" spans="1:15">
      <c r="A37" s="269"/>
      <c r="B37" s="262"/>
      <c r="C37" s="262"/>
      <c r="D37" s="147" t="s">
        <v>79</v>
      </c>
      <c r="E37" s="148">
        <v>14</v>
      </c>
      <c r="F37" s="149">
        <v>82.999999999999986</v>
      </c>
      <c r="G37" s="150">
        <v>12.941999999999998</v>
      </c>
      <c r="H37" s="149">
        <v>50.999999999999986</v>
      </c>
      <c r="I37" s="149">
        <v>1</v>
      </c>
      <c r="J37" s="151" t="s">
        <v>78</v>
      </c>
      <c r="K37" s="151" t="s">
        <v>78</v>
      </c>
      <c r="L37" s="152">
        <v>4</v>
      </c>
      <c r="M37" s="134"/>
    </row>
    <row r="38" spans="1:15">
      <c r="A38" s="269"/>
      <c r="B38" s="261" t="s">
        <v>83</v>
      </c>
      <c r="C38" s="261" t="s">
        <v>94</v>
      </c>
      <c r="D38" s="147" t="s">
        <v>70</v>
      </c>
      <c r="E38" s="148">
        <v>5</v>
      </c>
      <c r="F38" s="149">
        <v>5</v>
      </c>
      <c r="G38" s="150">
        <v>0.39400000000000002</v>
      </c>
      <c r="H38" s="149">
        <v>5</v>
      </c>
      <c r="I38" s="149">
        <v>0</v>
      </c>
      <c r="J38" s="151" t="s">
        <v>78</v>
      </c>
      <c r="K38" s="151" t="s">
        <v>78</v>
      </c>
      <c r="L38" s="153" t="s">
        <v>78</v>
      </c>
      <c r="M38" s="134"/>
    </row>
    <row r="39" spans="1:15">
      <c r="A39" s="269"/>
      <c r="B39" s="262"/>
      <c r="C39" s="262"/>
      <c r="D39" s="147" t="s">
        <v>77</v>
      </c>
      <c r="E39" s="148">
        <v>13</v>
      </c>
      <c r="F39" s="149">
        <v>16.000000000000004</v>
      </c>
      <c r="G39" s="150">
        <v>1.9270000000000003</v>
      </c>
      <c r="H39" s="149">
        <v>16.000000000000004</v>
      </c>
      <c r="I39" s="149">
        <v>1</v>
      </c>
      <c r="J39" s="151" t="s">
        <v>78</v>
      </c>
      <c r="K39" s="151" t="s">
        <v>78</v>
      </c>
      <c r="L39" s="152">
        <v>1</v>
      </c>
      <c r="M39" s="134"/>
    </row>
    <row r="40" spans="1:15">
      <c r="A40" s="269"/>
      <c r="B40" s="262"/>
      <c r="C40" s="262"/>
      <c r="D40" s="147" t="s">
        <v>95</v>
      </c>
      <c r="E40" s="148">
        <v>14</v>
      </c>
      <c r="F40" s="149">
        <v>34</v>
      </c>
      <c r="G40" s="150">
        <v>4.2510000000000003</v>
      </c>
      <c r="H40" s="149">
        <v>30.000000000000007</v>
      </c>
      <c r="I40" s="149">
        <v>1</v>
      </c>
      <c r="J40" s="151" t="s">
        <v>78</v>
      </c>
      <c r="K40" s="151" t="s">
        <v>78</v>
      </c>
      <c r="L40" s="152">
        <v>2</v>
      </c>
      <c r="M40" s="134"/>
    </row>
    <row r="41" spans="1:15">
      <c r="A41" s="269"/>
      <c r="B41" s="262"/>
      <c r="C41" s="262"/>
      <c r="D41" s="147" t="s">
        <v>79</v>
      </c>
      <c r="E41" s="148">
        <v>1</v>
      </c>
      <c r="F41" s="149">
        <v>3</v>
      </c>
      <c r="G41" s="150">
        <v>0.58399999999999996</v>
      </c>
      <c r="H41" s="149">
        <v>3</v>
      </c>
      <c r="I41" s="149">
        <v>0</v>
      </c>
      <c r="J41" s="151" t="s">
        <v>78</v>
      </c>
      <c r="K41" s="151" t="s">
        <v>78</v>
      </c>
      <c r="L41" s="153" t="s">
        <v>78</v>
      </c>
      <c r="M41" s="134"/>
    </row>
    <row r="42" spans="1:15">
      <c r="A42" s="269"/>
      <c r="B42" s="262"/>
      <c r="C42" s="262"/>
      <c r="D42" s="147" t="s">
        <v>96</v>
      </c>
      <c r="E42" s="148">
        <v>0</v>
      </c>
      <c r="F42" s="151" t="s">
        <v>78</v>
      </c>
      <c r="G42" s="151" t="s">
        <v>78</v>
      </c>
      <c r="H42" s="151" t="s">
        <v>78</v>
      </c>
      <c r="I42" s="149">
        <v>1</v>
      </c>
      <c r="J42" s="149">
        <v>4</v>
      </c>
      <c r="K42" s="150">
        <v>0.249</v>
      </c>
      <c r="L42" s="152">
        <v>4</v>
      </c>
      <c r="M42" s="134"/>
    </row>
    <row r="43" spans="1:15">
      <c r="A43" s="269"/>
      <c r="B43" s="261" t="s">
        <v>84</v>
      </c>
      <c r="C43" s="261" t="s">
        <v>94</v>
      </c>
      <c r="D43" s="147" t="s">
        <v>70</v>
      </c>
      <c r="E43" s="148">
        <v>5</v>
      </c>
      <c r="F43" s="149">
        <v>5</v>
      </c>
      <c r="G43" s="160">
        <v>0.43999999999999995</v>
      </c>
      <c r="H43" s="161">
        <v>5</v>
      </c>
      <c r="I43" s="161">
        <v>0</v>
      </c>
      <c r="J43" s="162" t="s">
        <v>78</v>
      </c>
      <c r="K43" s="162" t="s">
        <v>78</v>
      </c>
      <c r="L43" s="163" t="s">
        <v>78</v>
      </c>
      <c r="M43" s="164">
        <f>H43/E43</f>
        <v>1</v>
      </c>
      <c r="N43">
        <v>0</v>
      </c>
    </row>
    <row r="44" spans="1:15">
      <c r="A44" s="269"/>
      <c r="B44" s="262"/>
      <c r="C44" s="262"/>
      <c r="D44" s="147" t="s">
        <v>77</v>
      </c>
      <c r="E44" s="148">
        <v>11</v>
      </c>
      <c r="F44" s="149">
        <v>21</v>
      </c>
      <c r="G44" s="160">
        <v>3.6399999999999997</v>
      </c>
      <c r="H44" s="161">
        <v>19</v>
      </c>
      <c r="I44" s="161">
        <v>1</v>
      </c>
      <c r="J44" s="162" t="s">
        <v>78</v>
      </c>
      <c r="K44" s="162" t="s">
        <v>78</v>
      </c>
      <c r="L44" s="165">
        <v>1</v>
      </c>
      <c r="M44" s="164">
        <f>H44/E44</f>
        <v>1.7272727272727273</v>
      </c>
      <c r="N44">
        <f t="shared" ref="N44:N47" si="1">L44/I44</f>
        <v>1</v>
      </c>
      <c r="O44">
        <v>0</v>
      </c>
    </row>
    <row r="45" spans="1:15">
      <c r="A45" s="269"/>
      <c r="B45" s="262"/>
      <c r="C45" s="262"/>
      <c r="D45" s="147" t="s">
        <v>95</v>
      </c>
      <c r="E45" s="148">
        <v>47</v>
      </c>
      <c r="F45" s="149">
        <v>72</v>
      </c>
      <c r="G45" s="160">
        <v>13.270999999999999</v>
      </c>
      <c r="H45" s="161">
        <v>88.999999999999986</v>
      </c>
      <c r="I45" s="161">
        <v>2</v>
      </c>
      <c r="J45" s="162" t="s">
        <v>78</v>
      </c>
      <c r="K45" s="162" t="s">
        <v>78</v>
      </c>
      <c r="L45" s="165">
        <v>2</v>
      </c>
      <c r="M45" s="164">
        <f t="shared" ref="M45:M47" si="2">H45/E45</f>
        <v>1.8936170212765955</v>
      </c>
      <c r="N45">
        <f t="shared" si="1"/>
        <v>1</v>
      </c>
    </row>
    <row r="46" spans="1:15">
      <c r="A46" s="269"/>
      <c r="B46" s="262"/>
      <c r="C46" s="262"/>
      <c r="D46" s="147" t="s">
        <v>79</v>
      </c>
      <c r="E46" s="148">
        <v>79</v>
      </c>
      <c r="F46" s="149">
        <v>130</v>
      </c>
      <c r="G46" s="160">
        <v>54.239000000000011</v>
      </c>
      <c r="H46" s="161">
        <v>243.00000000000011</v>
      </c>
      <c r="I46" s="161">
        <v>8</v>
      </c>
      <c r="J46" s="161">
        <v>3</v>
      </c>
      <c r="K46" s="160">
        <v>0.443</v>
      </c>
      <c r="L46" s="165">
        <v>20</v>
      </c>
      <c r="M46" s="164">
        <f t="shared" si="2"/>
        <v>3.0759493670886089</v>
      </c>
      <c r="N46">
        <f t="shared" si="1"/>
        <v>2.5</v>
      </c>
    </row>
    <row r="47" spans="1:15">
      <c r="A47" s="269"/>
      <c r="B47" s="262"/>
      <c r="C47" s="262"/>
      <c r="D47" s="147" t="s">
        <v>96</v>
      </c>
      <c r="E47" s="148">
        <v>29</v>
      </c>
      <c r="F47" s="149">
        <v>359</v>
      </c>
      <c r="G47" s="160">
        <v>73.062000000000012</v>
      </c>
      <c r="H47" s="161">
        <v>191</v>
      </c>
      <c r="I47" s="161">
        <v>8</v>
      </c>
      <c r="J47" s="162" t="s">
        <v>78</v>
      </c>
      <c r="K47" s="160">
        <v>14.313000000000001</v>
      </c>
      <c r="L47" s="165">
        <v>55</v>
      </c>
      <c r="M47" s="164">
        <f t="shared" si="2"/>
        <v>6.5862068965517242</v>
      </c>
      <c r="N47">
        <f t="shared" si="1"/>
        <v>6.875</v>
      </c>
    </row>
    <row r="48" spans="1:15">
      <c r="A48" s="269"/>
      <c r="B48" s="261" t="s">
        <v>85</v>
      </c>
      <c r="C48" s="261" t="s">
        <v>94</v>
      </c>
      <c r="D48" s="147" t="s">
        <v>69</v>
      </c>
      <c r="E48" s="148">
        <v>1</v>
      </c>
      <c r="F48" s="151" t="s">
        <v>78</v>
      </c>
      <c r="G48" s="151" t="s">
        <v>78</v>
      </c>
      <c r="H48" s="151" t="s">
        <v>78</v>
      </c>
      <c r="I48" s="149">
        <v>0</v>
      </c>
      <c r="J48" s="151" t="s">
        <v>78</v>
      </c>
      <c r="K48" s="151" t="s">
        <v>78</v>
      </c>
      <c r="L48" s="153" t="s">
        <v>78</v>
      </c>
      <c r="M48" s="134"/>
    </row>
    <row r="49" spans="1:13">
      <c r="A49" s="269"/>
      <c r="B49" s="262"/>
      <c r="C49" s="262"/>
      <c r="D49" s="147" t="s">
        <v>70</v>
      </c>
      <c r="E49" s="148">
        <v>3</v>
      </c>
      <c r="F49" s="149">
        <v>2</v>
      </c>
      <c r="G49" s="150">
        <v>0.20100000000000001</v>
      </c>
      <c r="H49" s="149">
        <v>3</v>
      </c>
      <c r="I49" s="149">
        <v>0</v>
      </c>
      <c r="J49" s="151" t="s">
        <v>78</v>
      </c>
      <c r="K49" s="151" t="s">
        <v>78</v>
      </c>
      <c r="L49" s="153" t="s">
        <v>78</v>
      </c>
      <c r="M49" s="134"/>
    </row>
    <row r="50" spans="1:13">
      <c r="A50" s="269"/>
      <c r="B50" s="262"/>
      <c r="C50" s="262"/>
      <c r="D50" s="147" t="s">
        <v>77</v>
      </c>
      <c r="E50" s="148">
        <v>7</v>
      </c>
      <c r="F50" s="149">
        <v>6</v>
      </c>
      <c r="G50" s="150">
        <v>0.70799999999999996</v>
      </c>
      <c r="H50" s="149">
        <v>6.9999999999999991</v>
      </c>
      <c r="I50" s="149">
        <v>1</v>
      </c>
      <c r="J50" s="151" t="s">
        <v>78</v>
      </c>
      <c r="K50" s="151" t="s">
        <v>78</v>
      </c>
      <c r="L50" s="152">
        <v>1</v>
      </c>
      <c r="M50" s="134"/>
    </row>
    <row r="51" spans="1:13">
      <c r="A51" s="269"/>
      <c r="B51" s="262"/>
      <c r="C51" s="262"/>
      <c r="D51" s="147" t="s">
        <v>95</v>
      </c>
      <c r="E51" s="148">
        <v>25</v>
      </c>
      <c r="F51" s="149">
        <v>29.000000000000014</v>
      </c>
      <c r="G51" s="150">
        <v>5.1760000000000002</v>
      </c>
      <c r="H51" s="149">
        <v>45.999999999999993</v>
      </c>
      <c r="I51" s="149">
        <v>2</v>
      </c>
      <c r="J51" s="151" t="s">
        <v>78</v>
      </c>
      <c r="K51" s="151" t="s">
        <v>78</v>
      </c>
      <c r="L51" s="152">
        <v>4</v>
      </c>
      <c r="M51" s="134"/>
    </row>
    <row r="52" spans="1:13">
      <c r="A52" s="269"/>
      <c r="B52" s="262"/>
      <c r="C52" s="262"/>
      <c r="D52" s="147" t="s">
        <v>79</v>
      </c>
      <c r="E52" s="148">
        <v>11</v>
      </c>
      <c r="F52" s="149">
        <v>29.999999999999996</v>
      </c>
      <c r="G52" s="150">
        <v>6.4409999999999981</v>
      </c>
      <c r="H52" s="149">
        <v>27.999999999999993</v>
      </c>
      <c r="I52" s="149">
        <v>0</v>
      </c>
      <c r="J52" s="151" t="s">
        <v>78</v>
      </c>
      <c r="K52" s="151" t="s">
        <v>78</v>
      </c>
      <c r="L52" s="153" t="s">
        <v>78</v>
      </c>
      <c r="M52" s="134"/>
    </row>
    <row r="53" spans="1:13">
      <c r="A53" s="269"/>
      <c r="B53" s="262"/>
      <c r="C53" s="262"/>
      <c r="D53" s="147" t="s">
        <v>96</v>
      </c>
      <c r="E53" s="148">
        <v>2</v>
      </c>
      <c r="F53" s="149">
        <v>22</v>
      </c>
      <c r="G53" s="150">
        <v>2.6710000000000003</v>
      </c>
      <c r="H53" s="149">
        <v>8</v>
      </c>
      <c r="I53" s="149">
        <v>1</v>
      </c>
      <c r="J53" s="151" t="s">
        <v>78</v>
      </c>
      <c r="K53" s="151" t="s">
        <v>78</v>
      </c>
      <c r="L53" s="152">
        <v>2</v>
      </c>
      <c r="M53" s="134"/>
    </row>
    <row r="54" spans="1:13">
      <c r="A54" s="269"/>
      <c r="B54" s="261" t="s">
        <v>86</v>
      </c>
      <c r="C54" s="261" t="s">
        <v>94</v>
      </c>
      <c r="D54" s="147" t="s">
        <v>69</v>
      </c>
      <c r="E54" s="148">
        <v>1</v>
      </c>
      <c r="F54" s="149">
        <v>5</v>
      </c>
      <c r="G54" s="150">
        <v>0.8</v>
      </c>
      <c r="H54" s="149">
        <v>5</v>
      </c>
      <c r="I54" s="149">
        <v>1</v>
      </c>
      <c r="J54" s="151" t="s">
        <v>78</v>
      </c>
      <c r="K54" s="151" t="s">
        <v>78</v>
      </c>
      <c r="L54" s="152">
        <v>1</v>
      </c>
      <c r="M54" s="134"/>
    </row>
    <row r="55" spans="1:13">
      <c r="A55" s="269"/>
      <c r="B55" s="262"/>
      <c r="C55" s="262"/>
      <c r="D55" s="147" t="s">
        <v>70</v>
      </c>
      <c r="E55" s="148">
        <v>1</v>
      </c>
      <c r="F55" s="149">
        <v>1</v>
      </c>
      <c r="G55" s="150">
        <v>0.1</v>
      </c>
      <c r="H55" s="149">
        <v>1</v>
      </c>
      <c r="I55" s="149">
        <v>0</v>
      </c>
      <c r="J55" s="151" t="s">
        <v>78</v>
      </c>
      <c r="K55" s="151" t="s">
        <v>78</v>
      </c>
      <c r="L55" s="153" t="s">
        <v>78</v>
      </c>
      <c r="M55" s="134"/>
    </row>
    <row r="56" spans="1:13">
      <c r="A56" s="269"/>
      <c r="B56" s="262"/>
      <c r="C56" s="262"/>
      <c r="D56" s="147" t="s">
        <v>77</v>
      </c>
      <c r="E56" s="148">
        <v>2</v>
      </c>
      <c r="F56" s="149">
        <v>2</v>
      </c>
      <c r="G56" s="150">
        <v>0.373</v>
      </c>
      <c r="H56" s="149">
        <v>2</v>
      </c>
      <c r="I56" s="149">
        <v>1</v>
      </c>
      <c r="J56" s="151" t="s">
        <v>78</v>
      </c>
      <c r="K56" s="151" t="s">
        <v>78</v>
      </c>
      <c r="L56" s="152">
        <v>1</v>
      </c>
      <c r="M56" s="134"/>
    </row>
    <row r="57" spans="1:13">
      <c r="A57" s="269"/>
      <c r="B57" s="262"/>
      <c r="C57" s="262"/>
      <c r="D57" s="147" t="s">
        <v>95</v>
      </c>
      <c r="E57" s="148">
        <v>11</v>
      </c>
      <c r="F57" s="149">
        <v>20</v>
      </c>
      <c r="G57" s="150">
        <v>3.45</v>
      </c>
      <c r="H57" s="149">
        <v>27</v>
      </c>
      <c r="I57" s="149">
        <v>4</v>
      </c>
      <c r="J57" s="151" t="s">
        <v>78</v>
      </c>
      <c r="K57" s="151" t="s">
        <v>78</v>
      </c>
      <c r="L57" s="152">
        <v>6</v>
      </c>
      <c r="M57" s="134"/>
    </row>
    <row r="58" spans="1:13">
      <c r="A58" s="269"/>
      <c r="B58" s="262"/>
      <c r="C58" s="262"/>
      <c r="D58" s="147" t="s">
        <v>79</v>
      </c>
      <c r="E58" s="148">
        <v>5</v>
      </c>
      <c r="F58" s="149">
        <v>33</v>
      </c>
      <c r="G58" s="150">
        <v>6.3230000000000004</v>
      </c>
      <c r="H58" s="149">
        <v>24</v>
      </c>
      <c r="I58" s="149">
        <v>2</v>
      </c>
      <c r="J58" s="151" t="s">
        <v>78</v>
      </c>
      <c r="K58" s="151" t="s">
        <v>78</v>
      </c>
      <c r="L58" s="152">
        <v>6</v>
      </c>
      <c r="M58" s="134"/>
    </row>
    <row r="59" spans="1:13">
      <c r="A59" s="269"/>
      <c r="B59" s="262"/>
      <c r="C59" s="262"/>
      <c r="D59" s="147" t="s">
        <v>96</v>
      </c>
      <c r="E59" s="148">
        <v>1</v>
      </c>
      <c r="F59" s="149">
        <v>20</v>
      </c>
      <c r="G59" s="150">
        <v>2.52</v>
      </c>
      <c r="H59" s="149">
        <v>6</v>
      </c>
      <c r="I59" s="149">
        <v>0</v>
      </c>
      <c r="J59" s="151" t="s">
        <v>78</v>
      </c>
      <c r="K59" s="151" t="s">
        <v>78</v>
      </c>
      <c r="L59" s="153" t="s">
        <v>78</v>
      </c>
      <c r="M59" s="134"/>
    </row>
    <row r="60" spans="1:13">
      <c r="A60" s="269"/>
      <c r="B60" s="261" t="s">
        <v>87</v>
      </c>
      <c r="C60" s="261" t="s">
        <v>94</v>
      </c>
      <c r="D60" s="147" t="s">
        <v>69</v>
      </c>
      <c r="E60" s="148">
        <v>0</v>
      </c>
      <c r="F60" s="151" t="s">
        <v>78</v>
      </c>
      <c r="G60" s="151" t="s">
        <v>78</v>
      </c>
      <c r="H60" s="151" t="s">
        <v>78</v>
      </c>
      <c r="I60" s="149">
        <v>1</v>
      </c>
      <c r="J60" s="151" t="s">
        <v>78</v>
      </c>
      <c r="K60" s="151" t="s">
        <v>78</v>
      </c>
      <c r="L60" s="153" t="s">
        <v>78</v>
      </c>
      <c r="M60" s="134"/>
    </row>
    <row r="61" spans="1:13">
      <c r="A61" s="269"/>
      <c r="B61" s="262"/>
      <c r="C61" s="262"/>
      <c r="D61" s="147" t="s">
        <v>70</v>
      </c>
      <c r="E61" s="148">
        <v>8</v>
      </c>
      <c r="F61" s="149">
        <v>7</v>
      </c>
      <c r="G61" s="150">
        <v>0.72500000000000009</v>
      </c>
      <c r="H61" s="149">
        <v>7</v>
      </c>
      <c r="I61" s="149">
        <v>1</v>
      </c>
      <c r="J61" s="151" t="s">
        <v>78</v>
      </c>
      <c r="K61" s="151" t="s">
        <v>78</v>
      </c>
      <c r="L61" s="153" t="s">
        <v>78</v>
      </c>
      <c r="M61" s="134"/>
    </row>
    <row r="62" spans="1:13">
      <c r="A62" s="269"/>
      <c r="B62" s="262"/>
      <c r="C62" s="262"/>
      <c r="D62" s="147" t="s">
        <v>77</v>
      </c>
      <c r="E62" s="148">
        <v>15</v>
      </c>
      <c r="F62" s="149">
        <v>15</v>
      </c>
      <c r="G62" s="150">
        <v>2.2530000000000001</v>
      </c>
      <c r="H62" s="149">
        <v>15</v>
      </c>
      <c r="I62" s="149">
        <v>0</v>
      </c>
      <c r="J62" s="151" t="s">
        <v>78</v>
      </c>
      <c r="K62" s="151" t="s">
        <v>78</v>
      </c>
      <c r="L62" s="153" t="s">
        <v>78</v>
      </c>
      <c r="M62" s="134"/>
    </row>
    <row r="63" spans="1:13">
      <c r="A63" s="269"/>
      <c r="B63" s="262"/>
      <c r="C63" s="262"/>
      <c r="D63" s="147" t="s">
        <v>95</v>
      </c>
      <c r="E63" s="148">
        <v>39</v>
      </c>
      <c r="F63" s="149">
        <v>77.999999999999986</v>
      </c>
      <c r="G63" s="150">
        <v>11.945000000000002</v>
      </c>
      <c r="H63" s="149">
        <v>61.000000000000014</v>
      </c>
      <c r="I63" s="149">
        <v>4</v>
      </c>
      <c r="J63" s="151" t="s">
        <v>78</v>
      </c>
      <c r="K63" s="151" t="s">
        <v>78</v>
      </c>
      <c r="L63" s="153" t="s">
        <v>78</v>
      </c>
      <c r="M63" s="134"/>
    </row>
    <row r="64" spans="1:13">
      <c r="A64" s="269"/>
      <c r="B64" s="262"/>
      <c r="C64" s="262"/>
      <c r="D64" s="147" t="s">
        <v>79</v>
      </c>
      <c r="E64" s="148">
        <v>15</v>
      </c>
      <c r="F64" s="149">
        <v>58.999999999999986</v>
      </c>
      <c r="G64" s="150">
        <v>8.9550000000000001</v>
      </c>
      <c r="H64" s="149">
        <v>35</v>
      </c>
      <c r="I64" s="149">
        <v>7</v>
      </c>
      <c r="J64" s="149">
        <v>10</v>
      </c>
      <c r="K64" s="150">
        <v>1.4180000000000001</v>
      </c>
      <c r="L64" s="152">
        <v>5</v>
      </c>
      <c r="M64" s="134"/>
    </row>
    <row r="65" spans="1:13">
      <c r="A65" s="269"/>
      <c r="B65" s="262"/>
      <c r="C65" s="262"/>
      <c r="D65" s="147" t="s">
        <v>96</v>
      </c>
      <c r="E65" s="148">
        <v>0</v>
      </c>
      <c r="F65" s="151" t="s">
        <v>78</v>
      </c>
      <c r="G65" s="151" t="s">
        <v>78</v>
      </c>
      <c r="H65" s="151" t="s">
        <v>78</v>
      </c>
      <c r="I65" s="149">
        <v>2</v>
      </c>
      <c r="J65" s="149">
        <v>3</v>
      </c>
      <c r="K65" s="150">
        <v>0.50800000000000001</v>
      </c>
      <c r="L65" s="152">
        <v>3</v>
      </c>
      <c r="M65" s="134"/>
    </row>
    <row r="66" spans="1:13">
      <c r="A66" s="269"/>
      <c r="B66" s="261" t="s">
        <v>88</v>
      </c>
      <c r="C66" s="261" t="s">
        <v>94</v>
      </c>
      <c r="D66" s="147" t="s">
        <v>69</v>
      </c>
      <c r="E66" s="148">
        <v>6</v>
      </c>
      <c r="F66" s="149">
        <v>6</v>
      </c>
      <c r="G66" s="150">
        <v>0.31999999999999995</v>
      </c>
      <c r="H66" s="149">
        <v>6</v>
      </c>
      <c r="I66" s="149">
        <v>0</v>
      </c>
      <c r="J66" s="151" t="s">
        <v>78</v>
      </c>
      <c r="K66" s="151" t="s">
        <v>78</v>
      </c>
      <c r="L66" s="153" t="s">
        <v>78</v>
      </c>
      <c r="M66" s="134"/>
    </row>
    <row r="67" spans="1:13">
      <c r="A67" s="269"/>
      <c r="B67" s="262"/>
      <c r="C67" s="262"/>
      <c r="D67" s="147" t="s">
        <v>70</v>
      </c>
      <c r="E67" s="148">
        <v>29</v>
      </c>
      <c r="F67" s="149">
        <v>29</v>
      </c>
      <c r="G67" s="150">
        <v>2.6349999999999998</v>
      </c>
      <c r="H67" s="149">
        <v>29</v>
      </c>
      <c r="I67" s="149">
        <v>1</v>
      </c>
      <c r="J67" s="151" t="s">
        <v>78</v>
      </c>
      <c r="K67" s="151" t="s">
        <v>78</v>
      </c>
      <c r="L67" s="152">
        <v>1</v>
      </c>
      <c r="M67" s="134"/>
    </row>
    <row r="68" spans="1:13">
      <c r="A68" s="269"/>
      <c r="B68" s="262"/>
      <c r="C68" s="262"/>
      <c r="D68" s="147" t="s">
        <v>77</v>
      </c>
      <c r="E68" s="148">
        <v>51</v>
      </c>
      <c r="F68" s="149">
        <v>55.000000000000007</v>
      </c>
      <c r="G68" s="150">
        <v>7.8059999999999974</v>
      </c>
      <c r="H68" s="149">
        <v>55.000000000000007</v>
      </c>
      <c r="I68" s="149">
        <v>1</v>
      </c>
      <c r="J68" s="151" t="s">
        <v>78</v>
      </c>
      <c r="K68" s="151" t="s">
        <v>78</v>
      </c>
      <c r="L68" s="152">
        <v>1</v>
      </c>
      <c r="M68" s="134"/>
    </row>
    <row r="69" spans="1:13">
      <c r="A69" s="269"/>
      <c r="B69" s="262"/>
      <c r="C69" s="262"/>
      <c r="D69" s="147" t="s">
        <v>95</v>
      </c>
      <c r="E69" s="148">
        <v>41</v>
      </c>
      <c r="F69" s="149">
        <v>74</v>
      </c>
      <c r="G69" s="150">
        <v>12.482000000000003</v>
      </c>
      <c r="H69" s="149">
        <v>80.999999999999986</v>
      </c>
      <c r="I69" s="149">
        <v>4</v>
      </c>
      <c r="J69" s="151" t="s">
        <v>78</v>
      </c>
      <c r="K69" s="151" t="s">
        <v>78</v>
      </c>
      <c r="L69" s="152">
        <v>4</v>
      </c>
      <c r="M69" s="134"/>
    </row>
    <row r="70" spans="1:13">
      <c r="A70" s="269"/>
      <c r="B70" s="262"/>
      <c r="C70" s="262"/>
      <c r="D70" s="147" t="s">
        <v>79</v>
      </c>
      <c r="E70" s="148">
        <v>34</v>
      </c>
      <c r="F70" s="149">
        <v>103</v>
      </c>
      <c r="G70" s="150">
        <v>25.338999999999995</v>
      </c>
      <c r="H70" s="149">
        <v>105.99999999999999</v>
      </c>
      <c r="I70" s="149">
        <v>2</v>
      </c>
      <c r="J70" s="151" t="s">
        <v>78</v>
      </c>
      <c r="K70" s="151" t="s">
        <v>78</v>
      </c>
      <c r="L70" s="152">
        <v>3</v>
      </c>
      <c r="M70" s="134"/>
    </row>
    <row r="71" spans="1:13">
      <c r="A71" s="269"/>
      <c r="B71" s="262"/>
      <c r="C71" s="262"/>
      <c r="D71" s="147" t="s">
        <v>96</v>
      </c>
      <c r="E71" s="148">
        <v>4</v>
      </c>
      <c r="F71" s="149">
        <v>58</v>
      </c>
      <c r="G71" s="150">
        <v>14.972</v>
      </c>
      <c r="H71" s="149">
        <v>29</v>
      </c>
      <c r="I71" s="149">
        <v>2</v>
      </c>
      <c r="J71" s="151" t="s">
        <v>78</v>
      </c>
      <c r="K71" s="151" t="s">
        <v>78</v>
      </c>
      <c r="L71" s="152">
        <v>5</v>
      </c>
      <c r="M71" s="134"/>
    </row>
    <row r="72" spans="1:13">
      <c r="A72" s="269"/>
      <c r="B72" s="261" t="s">
        <v>89</v>
      </c>
      <c r="C72" s="261" t="s">
        <v>94</v>
      </c>
      <c r="D72" s="147" t="s">
        <v>95</v>
      </c>
      <c r="E72" s="148">
        <v>4</v>
      </c>
      <c r="F72" s="149">
        <v>9</v>
      </c>
      <c r="G72" s="150">
        <v>1.341</v>
      </c>
      <c r="H72" s="149">
        <v>9</v>
      </c>
      <c r="I72" s="149">
        <v>0</v>
      </c>
      <c r="J72" s="151" t="s">
        <v>78</v>
      </c>
      <c r="K72" s="151" t="s">
        <v>78</v>
      </c>
      <c r="L72" s="153" t="s">
        <v>78</v>
      </c>
      <c r="M72" s="134"/>
    </row>
    <row r="73" spans="1:13">
      <c r="A73" s="269"/>
      <c r="B73" s="262"/>
      <c r="C73" s="262"/>
      <c r="D73" s="147" t="s">
        <v>96</v>
      </c>
      <c r="E73" s="148">
        <v>1</v>
      </c>
      <c r="F73" s="149">
        <v>12</v>
      </c>
      <c r="G73" s="150">
        <v>2.58</v>
      </c>
      <c r="H73" s="149">
        <v>6</v>
      </c>
      <c r="I73" s="149">
        <v>0</v>
      </c>
      <c r="J73" s="151" t="s">
        <v>78</v>
      </c>
      <c r="K73" s="151" t="s">
        <v>78</v>
      </c>
      <c r="L73" s="153" t="s">
        <v>78</v>
      </c>
      <c r="M73" s="134"/>
    </row>
    <row r="74" spans="1:13">
      <c r="A74" s="269"/>
      <c r="B74" s="261" t="s">
        <v>90</v>
      </c>
      <c r="C74" s="261" t="s">
        <v>94</v>
      </c>
      <c r="D74" s="147" t="s">
        <v>70</v>
      </c>
      <c r="E74" s="148">
        <v>1</v>
      </c>
      <c r="F74" s="149">
        <v>1</v>
      </c>
      <c r="G74" s="150">
        <v>0.09</v>
      </c>
      <c r="H74" s="149">
        <v>1</v>
      </c>
      <c r="I74" s="149">
        <v>0</v>
      </c>
      <c r="J74" s="151" t="s">
        <v>78</v>
      </c>
      <c r="K74" s="151" t="s">
        <v>78</v>
      </c>
      <c r="L74" s="153" t="s">
        <v>78</v>
      </c>
      <c r="M74" s="134"/>
    </row>
    <row r="75" spans="1:13">
      <c r="A75" s="269"/>
      <c r="B75" s="262"/>
      <c r="C75" s="262"/>
      <c r="D75" s="147" t="s">
        <v>77</v>
      </c>
      <c r="E75" s="148">
        <v>2</v>
      </c>
      <c r="F75" s="149">
        <v>3</v>
      </c>
      <c r="G75" s="150">
        <v>0.373</v>
      </c>
      <c r="H75" s="149">
        <v>3</v>
      </c>
      <c r="I75" s="149">
        <v>0</v>
      </c>
      <c r="J75" s="151" t="s">
        <v>78</v>
      </c>
      <c r="K75" s="151" t="s">
        <v>78</v>
      </c>
      <c r="L75" s="153" t="s">
        <v>78</v>
      </c>
      <c r="M75" s="134"/>
    </row>
    <row r="76" spans="1:13">
      <c r="A76" s="269"/>
      <c r="B76" s="262"/>
      <c r="C76" s="262"/>
      <c r="D76" s="147" t="s">
        <v>95</v>
      </c>
      <c r="E76" s="148">
        <v>6</v>
      </c>
      <c r="F76" s="149">
        <v>14</v>
      </c>
      <c r="G76" s="150">
        <v>1.83</v>
      </c>
      <c r="H76" s="149">
        <v>12</v>
      </c>
      <c r="I76" s="149">
        <v>0</v>
      </c>
      <c r="J76" s="151" t="s">
        <v>78</v>
      </c>
      <c r="K76" s="151" t="s">
        <v>78</v>
      </c>
      <c r="L76" s="153" t="s">
        <v>78</v>
      </c>
      <c r="M76" s="134"/>
    </row>
    <row r="77" spans="1:13">
      <c r="A77" s="269"/>
      <c r="B77" s="262"/>
      <c r="C77" s="262"/>
      <c r="D77" s="147" t="s">
        <v>79</v>
      </c>
      <c r="E77" s="148">
        <v>21</v>
      </c>
      <c r="F77" s="149">
        <v>258</v>
      </c>
      <c r="G77" s="150">
        <v>19.084999999999997</v>
      </c>
      <c r="H77" s="149">
        <v>144</v>
      </c>
      <c r="I77" s="149">
        <v>1</v>
      </c>
      <c r="J77" s="151" t="s">
        <v>78</v>
      </c>
      <c r="K77" s="151" t="s">
        <v>78</v>
      </c>
      <c r="L77" s="152">
        <v>3</v>
      </c>
      <c r="M77" s="134"/>
    </row>
    <row r="78" spans="1:13">
      <c r="A78" s="269"/>
      <c r="B78" s="262"/>
      <c r="C78" s="262"/>
      <c r="D78" s="147" t="s">
        <v>96</v>
      </c>
      <c r="E78" s="148">
        <v>10</v>
      </c>
      <c r="F78" s="149">
        <v>263</v>
      </c>
      <c r="G78" s="150">
        <v>37.392000000000003</v>
      </c>
      <c r="H78" s="149">
        <v>87.999999999999986</v>
      </c>
      <c r="I78" s="149">
        <v>0</v>
      </c>
      <c r="J78" s="151" t="s">
        <v>78</v>
      </c>
      <c r="K78" s="151" t="s">
        <v>78</v>
      </c>
      <c r="L78" s="153" t="s">
        <v>78</v>
      </c>
      <c r="M78" s="134"/>
    </row>
    <row r="79" spans="1:13" ht="13.5" thickBot="1">
      <c r="A79" s="269"/>
      <c r="B79" s="263" t="s">
        <v>91</v>
      </c>
      <c r="C79" s="263" t="s">
        <v>94</v>
      </c>
      <c r="D79" s="147" t="s">
        <v>77</v>
      </c>
      <c r="E79" s="148">
        <v>1</v>
      </c>
      <c r="F79" s="149">
        <v>1</v>
      </c>
      <c r="G79" s="150">
        <v>0.16</v>
      </c>
      <c r="H79" s="149">
        <v>1</v>
      </c>
      <c r="I79" s="149">
        <v>0</v>
      </c>
      <c r="J79" s="151" t="s">
        <v>78</v>
      </c>
      <c r="K79" s="151" t="s">
        <v>78</v>
      </c>
      <c r="L79" s="153" t="s">
        <v>78</v>
      </c>
      <c r="M79" s="134"/>
    </row>
    <row r="80" spans="1:13">
      <c r="A80" s="269"/>
      <c r="B80" s="262"/>
      <c r="C80" s="262"/>
      <c r="D80" s="147" t="s">
        <v>95</v>
      </c>
      <c r="E80" s="148">
        <v>4</v>
      </c>
      <c r="F80" s="149">
        <v>7</v>
      </c>
      <c r="G80" s="150">
        <v>1.2170000000000001</v>
      </c>
      <c r="H80" s="149">
        <v>7</v>
      </c>
      <c r="I80" s="149">
        <v>0</v>
      </c>
      <c r="J80" s="151" t="s">
        <v>78</v>
      </c>
      <c r="K80" s="151" t="s">
        <v>78</v>
      </c>
      <c r="L80" s="153" t="s">
        <v>78</v>
      </c>
      <c r="M80" s="134"/>
    </row>
    <row r="81" spans="1:13" ht="13.5" thickBot="1">
      <c r="A81" s="271"/>
      <c r="B81" s="264"/>
      <c r="C81" s="264"/>
      <c r="D81" s="154" t="s">
        <v>79</v>
      </c>
      <c r="E81" s="155">
        <v>2</v>
      </c>
      <c r="F81" s="156">
        <v>7</v>
      </c>
      <c r="G81" s="157">
        <v>1.7229999999999999</v>
      </c>
      <c r="H81" s="156">
        <v>7</v>
      </c>
      <c r="I81" s="156">
        <v>0</v>
      </c>
      <c r="J81" s="158" t="s">
        <v>78</v>
      </c>
      <c r="K81" s="158" t="s">
        <v>78</v>
      </c>
      <c r="L81" s="159" t="s">
        <v>78</v>
      </c>
      <c r="M81" s="134"/>
    </row>
  </sheetData>
  <mergeCells count="36">
    <mergeCell ref="A6:A81"/>
    <mergeCell ref="B6:B11"/>
    <mergeCell ref="C6:C11"/>
    <mergeCell ref="B12:B17"/>
    <mergeCell ref="C12:C17"/>
    <mergeCell ref="B18:B22"/>
    <mergeCell ref="C18:C22"/>
    <mergeCell ref="B23:B27"/>
    <mergeCell ref="C23:C27"/>
    <mergeCell ref="B28:B33"/>
    <mergeCell ref="C28:C33"/>
    <mergeCell ref="B34:B37"/>
    <mergeCell ref="C34:C37"/>
    <mergeCell ref="B38:B42"/>
    <mergeCell ref="C38:C42"/>
    <mergeCell ref="B43:B47"/>
    <mergeCell ref="A1:L1"/>
    <mergeCell ref="A2:D5"/>
    <mergeCell ref="E2:L2"/>
    <mergeCell ref="E3:H3"/>
    <mergeCell ref="I3:L3"/>
    <mergeCell ref="C43:C47"/>
    <mergeCell ref="B48:B53"/>
    <mergeCell ref="C48:C53"/>
    <mergeCell ref="B54:B59"/>
    <mergeCell ref="C54:C59"/>
    <mergeCell ref="B60:B65"/>
    <mergeCell ref="C60:C65"/>
    <mergeCell ref="B79:B81"/>
    <mergeCell ref="C79:C81"/>
    <mergeCell ref="B66:B71"/>
    <mergeCell ref="C66:C71"/>
    <mergeCell ref="B72:B73"/>
    <mergeCell ref="C72:C73"/>
    <mergeCell ref="B74:B78"/>
    <mergeCell ref="C74:C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Sheet2</vt:lpstr>
      <vt:lpstr>Sheet3</vt:lpstr>
      <vt:lpstr>Sheet4</vt:lpstr>
      <vt:lpstr>Sheet5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malkhatib</cp:lastModifiedBy>
  <cp:lastPrinted>2017-11-16T06:20:59Z</cp:lastPrinted>
  <dcterms:created xsi:type="dcterms:W3CDTF">2011-08-15T06:15:30Z</dcterms:created>
  <dcterms:modified xsi:type="dcterms:W3CDTF">2017-11-16T06:22:22Z</dcterms:modified>
</cp:coreProperties>
</file>