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ثالث 2018\التقرير\"/>
    </mc:Choice>
  </mc:AlternateContent>
  <bookViews>
    <workbookView xWindow="0" yWindow="0" windowWidth="19200" windowHeight="1099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Sheet1!$A$1:$O$96</definedName>
    <definedName name="_xlnm.Print_Titles" localSheetId="0">Sheet1!$33:$41</definedName>
  </definedNames>
  <calcPr calcId="152511"/>
</workbook>
</file>

<file path=xl/calcChain.xml><?xml version="1.0" encoding="utf-8"?>
<calcChain xmlns="http://schemas.openxmlformats.org/spreadsheetml/2006/main">
  <c r="G12" i="1" l="1"/>
  <c r="H13" i="1"/>
  <c r="F11" i="1"/>
  <c r="G11" i="1"/>
  <c r="F12" i="1"/>
  <c r="H12" i="1"/>
  <c r="F13" i="1"/>
  <c r="G13" i="1"/>
  <c r="N11" i="1" l="1"/>
  <c r="C11" i="1"/>
  <c r="E11" i="1"/>
  <c r="H11" i="1"/>
  <c r="I11" i="1"/>
  <c r="K11" i="1"/>
  <c r="M11" i="1"/>
  <c r="B12" i="1"/>
  <c r="C12" i="1"/>
  <c r="D12" i="1"/>
  <c r="E12" i="1"/>
  <c r="I12" i="1"/>
  <c r="J12" i="1"/>
  <c r="K12" i="1"/>
  <c r="L12" i="1"/>
  <c r="M12" i="1"/>
  <c r="N12" i="1"/>
  <c r="I13" i="1"/>
  <c r="J13" i="1"/>
  <c r="K13" i="1"/>
  <c r="L13" i="1"/>
  <c r="M13" i="1"/>
  <c r="N13" i="1"/>
  <c r="B11" i="1"/>
  <c r="D11" i="1"/>
  <c r="J11" i="1"/>
  <c r="L11" i="1"/>
</calcChain>
</file>

<file path=xl/sharedStrings.xml><?xml version="1.0" encoding="utf-8"?>
<sst xmlns="http://schemas.openxmlformats.org/spreadsheetml/2006/main" count="806" uniqueCount="118">
  <si>
    <t>الوحدات السكنية المرخصة</t>
  </si>
  <si>
    <t>عدد الرخص الصادرة</t>
  </si>
  <si>
    <t>المجموع</t>
  </si>
  <si>
    <t>Total</t>
  </si>
  <si>
    <t>عدد</t>
  </si>
  <si>
    <t>مبنى سكني</t>
  </si>
  <si>
    <t>مبنى غير سكني</t>
  </si>
  <si>
    <t>Boundary walls</t>
  </si>
  <si>
    <t>وحدات جديدة</t>
  </si>
  <si>
    <t xml:space="preserve">   Licensed Dwellings   </t>
  </si>
  <si>
    <t>أسوار</t>
  </si>
  <si>
    <t>No.</t>
  </si>
  <si>
    <t xml:space="preserve"> Number of Licenses</t>
  </si>
  <si>
    <t>Existing Dwellings</t>
  </si>
  <si>
    <t>Residential Buildings</t>
  </si>
  <si>
    <t>Non-Res. Buildings</t>
  </si>
  <si>
    <t>New Dwellings</t>
  </si>
  <si>
    <t xml:space="preserve"> وحدات قائمة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</si>
  <si>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</si>
  <si>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</si>
  <si>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</si>
  <si>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</si>
  <si>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</si>
  <si>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</si>
  <si>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</si>
  <si>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Areas</t>
  </si>
  <si>
    <t>New Areas</t>
  </si>
  <si>
    <t>Existing Extensions</t>
  </si>
  <si>
    <t>Existing Buildings</t>
  </si>
  <si>
    <t xml:space="preserve">Additions to Licensed Buildings </t>
  </si>
  <si>
    <t>New Buildings</t>
  </si>
  <si>
    <t>Additions + Existing Parts</t>
  </si>
  <si>
    <t>جنين</t>
  </si>
  <si>
    <t>طولكرم</t>
  </si>
  <si>
    <t>نابلس</t>
  </si>
  <si>
    <t>قلقيلية</t>
  </si>
  <si>
    <t>سلفيت</t>
  </si>
  <si>
    <t>بيت لحم</t>
  </si>
  <si>
    <t>الخليل</t>
  </si>
  <si>
    <t>شمال غزة</t>
  </si>
  <si>
    <t>دير البلح</t>
  </si>
  <si>
    <t>Jenin</t>
  </si>
  <si>
    <t>Tulkarm</t>
  </si>
  <si>
    <t>Nablus</t>
  </si>
  <si>
    <t>Qalqilya</t>
  </si>
  <si>
    <t>Salfit</t>
  </si>
  <si>
    <t>Ramallah &amp; Al-Bireh</t>
  </si>
  <si>
    <t>Bethlehem</t>
  </si>
  <si>
    <t>Hebron</t>
  </si>
  <si>
    <t>North Gaza</t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</si>
  <si>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</si>
  <si>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غزة</t>
  </si>
  <si>
    <t>Gaza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</si>
  <si>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</si>
  <si>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</si>
  <si>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>رام الله والبيرة</t>
  </si>
  <si>
    <t>أريحا والاغوار</t>
  </si>
  <si>
    <t>Jericho &amp; Al Aghwar</t>
  </si>
  <si>
    <t>الضفة الغربية</t>
  </si>
  <si>
    <t>قطاع غزة</t>
  </si>
  <si>
    <t>West Bank</t>
  </si>
  <si>
    <t>Gaza Strip</t>
  </si>
  <si>
    <t>فلسطين</t>
  </si>
  <si>
    <t>Palestine</t>
  </si>
  <si>
    <t>Deir Al-Balah</t>
  </si>
  <si>
    <t>المنطقة/ المحافظة</t>
  </si>
  <si>
    <t>Region/ Governorate</t>
  </si>
  <si>
    <t xml:space="preserve"> جدول 2</t>
  </si>
  <si>
    <t xml:space="preserve"> </t>
  </si>
  <si>
    <t>ESR</t>
  </si>
  <si>
    <t>liscenced area (1000 m2)</t>
  </si>
  <si>
    <t xml:space="preserve">construction status </t>
  </si>
  <si>
    <t>EQ11</t>
  </si>
  <si>
    <t>1.00</t>
  </si>
  <si>
    <t>2.00</t>
  </si>
  <si>
    <t>1</t>
  </si>
  <si>
    <t>2</t>
  </si>
  <si>
    <t>31</t>
  </si>
  <si>
    <t>4</t>
  </si>
  <si>
    <t>5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</si>
  <si>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</si>
  <si>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</si>
  <si>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</si>
  <si>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</si>
  <si>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</si>
  <si>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</si>
  <si>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</si>
  <si>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</si>
  <si>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</si>
  <si>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</si>
  <si>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</si>
  <si>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</si>
  <si>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</si>
  <si>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</si>
  <si>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</si>
  <si>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</si>
  <si>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</si>
  <si>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</si>
  <si>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</si>
  <si>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</si>
  <si>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</si>
  <si>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>(_): لا ينطبق</t>
  </si>
  <si>
    <t>(_): not applicable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</si>
  <si>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)**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</si>
  <si>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)**</t>
    </r>
  </si>
  <si>
    <t>** بالنسبة للأسوار تمثل الطول بالألف متر طولي</t>
  </si>
  <si>
    <t>**For boundary walls it refers to length in (1000 m.r)</t>
  </si>
  <si>
    <t>*Data excluded those parts of Jerusalem which were annexed by Israeli Occupation in 1967.</t>
  </si>
  <si>
    <t>*البيانات لا تشمل ذلك الجزء من محافظة القدس والذي ضمه الاحتلال الإسرائيلي إليه عنوة بعيد احتلاله للضفة الغربية عام 1967.</t>
  </si>
  <si>
    <t>طوباس والاغوار الشمالية</t>
  </si>
  <si>
    <t>Tubas &amp; Northern Valleys</t>
  </si>
  <si>
    <t>القدس*</t>
  </si>
  <si>
    <t>Jerusalem*</t>
  </si>
  <si>
    <t xml:space="preserve">جدول 2: رخص الأبنية الصادرة في فلسطين* حسب استخدام المبنى والمنطقة والمحافظة، الربع الثالث 2018 </t>
  </si>
  <si>
    <t>Table 2: Building Licenses Issued in Palestine* by Utilization, Region and Governorate, Third Quarter of 2018</t>
  </si>
  <si>
    <t xml:space="preserve">جدول 2 (تابع): رخص الأبنية الصادرة في فلسطين حسب استخدام المبنى والمنطقة والمحافظة، الربع الثالث 2018 </t>
  </si>
  <si>
    <t>Table 2 (Cont.): Building Licenses Issued in Palestine by Utilization, Region and Governorate, Third Quarter of 2018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</si>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</sst>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5" x14ac:knownFonts="1">
    <font>
      <sz val="10"/>
      <name val="Arial"/>
      <charset val="178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8.5"/>
      <name val="Arial"/>
      <family val="2"/>
      <scheme val="minor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9"/>
      <color indexed="8"/>
      <name val="Arial Bold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</borders>
  <cellStyleXfs count="22">
    <xf numFmtId="0" fontId="0" fillId="0" borderId="0"/>
    <xf numFmtId="0" fontId="3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2" fillId="0" borderId="0"/>
    <xf numFmtId="0" fontId="22" fillId="0" borderId="0"/>
  </cellStyleXfs>
  <cellXfs count="218">
    <xf numFmtId="0" fontId="0" fillId="0" borderId="0" xfId="0"/>
    <xf numFmtId="0" fontId="4" fillId="0" borderId="0" xfId="0" applyFont="1" applyAlignment="1">
      <alignment horizontal="right" vertical="center"/>
    </xf>
    <xf numFmtId="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vertical="center"/>
    </xf>
    <xf numFmtId="1" fontId="12" fillId="0" borderId="10" xfId="0" applyNumberFormat="1" applyFont="1" applyBorder="1" applyAlignment="1">
      <alignment horizontal="center" vertical="top" wrapText="1"/>
    </xf>
    <xf numFmtId="164" fontId="12" fillId="0" borderId="1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left" vertical="top" indent="1"/>
    </xf>
    <xf numFmtId="0" fontId="6" fillId="0" borderId="1" xfId="0" applyFont="1" applyBorder="1" applyAlignment="1">
      <alignment horizontal="right" vertical="top" indent="2"/>
    </xf>
    <xf numFmtId="1" fontId="6" fillId="0" borderId="1" xfId="0" applyNumberFormat="1" applyFont="1" applyBorder="1" applyAlignment="1">
      <alignment horizontal="right" vertical="top" indent="2"/>
    </xf>
    <xf numFmtId="1" fontId="6" fillId="0" borderId="4" xfId="0" applyNumberFormat="1" applyFont="1" applyBorder="1" applyAlignment="1">
      <alignment horizontal="right" vertical="top" indent="2"/>
    </xf>
    <xf numFmtId="0" fontId="14" fillId="0" borderId="2" xfId="0" applyFont="1" applyBorder="1" applyAlignment="1">
      <alignment horizontal="left" vertical="top" indent="2"/>
    </xf>
    <xf numFmtId="1" fontId="14" fillId="0" borderId="2" xfId="0" applyNumberFormat="1" applyFont="1" applyBorder="1" applyAlignment="1">
      <alignment horizontal="left" vertical="top" indent="2"/>
    </xf>
    <xf numFmtId="0" fontId="10" fillId="0" borderId="6" xfId="0" applyFont="1" applyBorder="1" applyAlignment="1">
      <alignment horizontal="right" vertical="top" indent="1"/>
    </xf>
    <xf numFmtId="0" fontId="19" fillId="0" borderId="1" xfId="0" applyFont="1" applyBorder="1" applyAlignment="1">
      <alignment horizontal="right" vertical="top" indent="2"/>
    </xf>
    <xf numFmtId="1" fontId="19" fillId="0" borderId="1" xfId="0" applyNumberFormat="1" applyFont="1" applyBorder="1" applyAlignment="1">
      <alignment horizontal="right" vertical="top" indent="2"/>
    </xf>
    <xf numFmtId="0" fontId="14" fillId="0" borderId="5" xfId="0" applyFont="1" applyBorder="1" applyAlignment="1">
      <alignment horizontal="left" vertical="top" indent="1"/>
    </xf>
    <xf numFmtId="1" fontId="12" fillId="0" borderId="11" xfId="0" applyNumberFormat="1" applyFont="1" applyBorder="1" applyAlignment="1">
      <alignment horizontal="center" vertical="top" wrapText="1"/>
    </xf>
    <xf numFmtId="164" fontId="12" fillId="0" borderId="11" xfId="0" applyNumberFormat="1" applyFont="1" applyBorder="1" applyAlignment="1">
      <alignment horizontal="center" vertical="top" wrapText="1"/>
    </xf>
    <xf numFmtId="3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12" fillId="0" borderId="2" xfId="0" applyFont="1" applyBorder="1" applyAlignment="1">
      <alignment horizontal="left" vertical="top" indent="2"/>
    </xf>
    <xf numFmtId="1" fontId="12" fillId="0" borderId="2" xfId="0" applyNumberFormat="1" applyFont="1" applyBorder="1" applyAlignment="1">
      <alignment horizontal="left" vertical="top" indent="2"/>
    </xf>
    <xf numFmtId="1" fontId="12" fillId="0" borderId="3" xfId="0" applyNumberFormat="1" applyFont="1" applyBorder="1" applyAlignment="1">
      <alignment horizontal="left" vertical="top" indent="2"/>
    </xf>
    <xf numFmtId="0" fontId="18" fillId="0" borderId="1" xfId="0" applyFont="1" applyBorder="1" applyAlignment="1">
      <alignment horizontal="right" vertical="top" indent="2"/>
    </xf>
    <xf numFmtId="1" fontId="18" fillId="0" borderId="1" xfId="0" applyNumberFormat="1" applyFont="1" applyBorder="1" applyAlignment="1">
      <alignment horizontal="right" vertical="top" indent="2"/>
    </xf>
    <xf numFmtId="1" fontId="14" fillId="0" borderId="2" xfId="0" applyNumberFormat="1" applyFont="1" applyBorder="1" applyAlignment="1">
      <alignment horizontal="left" vertical="top" indent="1"/>
    </xf>
    <xf numFmtId="1" fontId="17" fillId="0" borderId="1" xfId="0" applyNumberFormat="1" applyFont="1" applyBorder="1" applyAlignment="1">
      <alignment horizontal="right" vertical="top" indent="1"/>
    </xf>
    <xf numFmtId="3" fontId="21" fillId="0" borderId="0" xfId="3" applyNumberFormat="1" applyFont="1" applyBorder="1" applyAlignment="1">
      <alignment vertical="top"/>
    </xf>
    <xf numFmtId="3" fontId="21" fillId="0" borderId="0" xfId="3" applyNumberFormat="1" applyFont="1" applyBorder="1" applyAlignment="1">
      <alignment horizontal="right" vertical="top" indent="1"/>
    </xf>
    <xf numFmtId="3" fontId="21" fillId="0" borderId="7" xfId="3" applyNumberFormat="1" applyFont="1" applyBorder="1" applyAlignment="1">
      <alignment horizontal="right" vertical="top" indent="1"/>
    </xf>
    <xf numFmtId="3" fontId="21" fillId="0" borderId="9" xfId="3" applyNumberFormat="1" applyFont="1" applyBorder="1" applyAlignment="1">
      <alignment horizontal="right" vertical="top" indent="1"/>
    </xf>
    <xf numFmtId="3" fontId="20" fillId="0" borderId="1" xfId="3" applyNumberFormat="1" applyFont="1" applyBorder="1" applyAlignment="1">
      <alignment horizontal="right" vertical="top" indent="1"/>
    </xf>
    <xf numFmtId="3" fontId="20" fillId="0" borderId="6" xfId="3" applyNumberFormat="1" applyFont="1" applyBorder="1" applyAlignment="1">
      <alignment horizontal="right" vertical="top" indent="1"/>
    </xf>
    <xf numFmtId="0" fontId="21" fillId="0" borderId="23" xfId="20" applyFont="1" applyBorder="1" applyAlignment="1">
      <alignment horizontal="center" wrapText="1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1" fillId="0" borderId="32" xfId="20" applyFont="1" applyBorder="1" applyAlignment="1">
      <alignment horizontal="center" wrapText="1"/>
    </xf>
    <xf numFmtId="0" fontId="21" fillId="0" borderId="33" xfId="20" applyFont="1" applyBorder="1" applyAlignment="1">
      <alignment horizontal="center" wrapText="1"/>
    </xf>
    <xf numFmtId="0" fontId="21" fillId="0" borderId="34" xfId="20" applyFont="1" applyBorder="1" applyAlignment="1">
      <alignment horizontal="center" wrapText="1"/>
    </xf>
    <xf numFmtId="0" fontId="21" fillId="0" borderId="14" xfId="20" applyFont="1" applyBorder="1" applyAlignment="1">
      <alignment horizontal="left" vertical="top" wrapText="1"/>
    </xf>
    <xf numFmtId="166" fontId="21" fillId="0" borderId="36" xfId="20" applyNumberFormat="1" applyFont="1" applyBorder="1" applyAlignment="1">
      <alignment horizontal="right" vertical="top"/>
    </xf>
    <xf numFmtId="166" fontId="21" fillId="0" borderId="37" xfId="20" applyNumberFormat="1" applyFont="1" applyBorder="1" applyAlignment="1">
      <alignment horizontal="right" vertical="top"/>
    </xf>
    <xf numFmtId="167" fontId="21" fillId="0" borderId="37" xfId="20" applyNumberFormat="1" applyFont="1" applyBorder="1" applyAlignment="1">
      <alignment horizontal="right" vertical="top"/>
    </xf>
    <xf numFmtId="167" fontId="21" fillId="0" borderId="38" xfId="20" applyNumberFormat="1" applyFont="1" applyBorder="1" applyAlignment="1">
      <alignment horizontal="right" vertical="top"/>
    </xf>
    <xf numFmtId="0" fontId="21" fillId="0" borderId="22" xfId="20" applyFont="1" applyBorder="1" applyAlignment="1">
      <alignment horizontal="left" vertical="top" wrapText="1"/>
    </xf>
    <xf numFmtId="166" fontId="21" fillId="0" borderId="39" xfId="20" applyNumberFormat="1" applyFont="1" applyBorder="1" applyAlignment="1">
      <alignment horizontal="right" vertical="top"/>
    </xf>
    <xf numFmtId="166" fontId="21" fillId="0" borderId="40" xfId="20" applyNumberFormat="1" applyFont="1" applyBorder="1" applyAlignment="1">
      <alignment horizontal="right" vertical="top"/>
    </xf>
    <xf numFmtId="167" fontId="21" fillId="0" borderId="40" xfId="20" applyNumberFormat="1" applyFont="1" applyBorder="1" applyAlignment="1">
      <alignment horizontal="right" vertical="top"/>
    </xf>
    <xf numFmtId="167" fontId="21" fillId="0" borderId="41" xfId="20" applyNumberFormat="1" applyFont="1" applyBorder="1" applyAlignment="1">
      <alignment horizontal="right" vertical="top"/>
    </xf>
    <xf numFmtId="0" fontId="21" fillId="0" borderId="40" xfId="20" applyFont="1" applyBorder="1" applyAlignment="1">
      <alignment horizontal="right" vertical="top" wrapText="1"/>
    </xf>
    <xf numFmtId="0" fontId="21" fillId="0" borderId="41" xfId="20" applyFont="1" applyBorder="1" applyAlignment="1">
      <alignment horizontal="right" vertical="top" wrapText="1"/>
    </xf>
    <xf numFmtId="0" fontId="21" fillId="0" borderId="0" xfId="20" applyFont="1" applyBorder="1" applyAlignment="1">
      <alignment horizontal="left" vertical="top" wrapText="1"/>
    </xf>
    <xf numFmtId="0" fontId="21" fillId="0" borderId="30" xfId="20" applyFont="1" applyBorder="1" applyAlignment="1">
      <alignment horizontal="left" vertical="top" wrapText="1"/>
    </xf>
    <xf numFmtId="0" fontId="21" fillId="0" borderId="31" xfId="20" applyFont="1" applyBorder="1" applyAlignment="1">
      <alignment horizontal="left" vertical="top" wrapText="1"/>
    </xf>
    <xf numFmtId="166" fontId="21" fillId="0" borderId="42" xfId="20" applyNumberFormat="1" applyFont="1" applyBorder="1" applyAlignment="1">
      <alignment horizontal="right" vertical="top"/>
    </xf>
    <xf numFmtId="166" fontId="21" fillId="0" borderId="43" xfId="20" applyNumberFormat="1" applyFont="1" applyBorder="1" applyAlignment="1">
      <alignment horizontal="right" vertical="top"/>
    </xf>
    <xf numFmtId="167" fontId="21" fillId="0" borderId="43" xfId="20" applyNumberFormat="1" applyFont="1" applyBorder="1" applyAlignment="1">
      <alignment horizontal="right" vertical="top"/>
    </xf>
    <xf numFmtId="0" fontId="21" fillId="0" borderId="43" xfId="20" applyFont="1" applyBorder="1" applyAlignment="1">
      <alignment horizontal="right" vertical="top" wrapText="1"/>
    </xf>
    <xf numFmtId="0" fontId="21" fillId="0" borderId="44" xfId="20" applyFont="1" applyBorder="1" applyAlignment="1">
      <alignment horizontal="right" vertical="top" wrapText="1"/>
    </xf>
    <xf numFmtId="0" fontId="21" fillId="0" borderId="23" xfId="21" applyFont="1" applyBorder="1" applyAlignment="1">
      <alignment horizontal="center" wrapText="1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1" fillId="0" borderId="32" xfId="21" applyFont="1" applyBorder="1" applyAlignment="1">
      <alignment horizontal="center" wrapText="1"/>
    </xf>
    <xf numFmtId="0" fontId="21" fillId="0" borderId="33" xfId="21" applyFont="1" applyBorder="1" applyAlignment="1">
      <alignment horizontal="center" wrapText="1"/>
    </xf>
    <xf numFmtId="0" fontId="21" fillId="0" borderId="34" xfId="21" applyFont="1" applyBorder="1" applyAlignment="1">
      <alignment horizontal="center" wrapText="1"/>
    </xf>
    <xf numFmtId="0" fontId="21" fillId="0" borderId="14" xfId="21" applyFont="1" applyBorder="1" applyAlignment="1">
      <alignment horizontal="left" vertical="top" wrapText="1"/>
    </xf>
    <xf numFmtId="166" fontId="21" fillId="0" borderId="36" xfId="21" applyNumberFormat="1" applyFont="1" applyBorder="1" applyAlignment="1">
      <alignment horizontal="right" vertical="top"/>
    </xf>
    <xf numFmtId="166" fontId="21" fillId="0" borderId="37" xfId="21" applyNumberFormat="1" applyFont="1" applyBorder="1" applyAlignment="1">
      <alignment horizontal="right" vertical="top"/>
    </xf>
    <xf numFmtId="167" fontId="21" fillId="0" borderId="37" xfId="21" applyNumberFormat="1" applyFont="1" applyBorder="1" applyAlignment="1">
      <alignment horizontal="right" vertical="top"/>
    </xf>
    <xf numFmtId="167" fontId="21" fillId="0" borderId="38" xfId="21" applyNumberFormat="1" applyFont="1" applyBorder="1" applyAlignment="1">
      <alignment horizontal="right" vertical="top"/>
    </xf>
    <xf numFmtId="0" fontId="21" fillId="0" borderId="22" xfId="21" applyFont="1" applyBorder="1" applyAlignment="1">
      <alignment horizontal="left" vertical="top" wrapText="1"/>
    </xf>
    <xf numFmtId="166" fontId="21" fillId="0" borderId="39" xfId="21" applyNumberFormat="1" applyFont="1" applyBorder="1" applyAlignment="1">
      <alignment horizontal="right" vertical="top"/>
    </xf>
    <xf numFmtId="166" fontId="21" fillId="0" borderId="40" xfId="21" applyNumberFormat="1" applyFont="1" applyBorder="1" applyAlignment="1">
      <alignment horizontal="right" vertical="top"/>
    </xf>
    <xf numFmtId="167" fontId="21" fillId="0" borderId="40" xfId="21" applyNumberFormat="1" applyFont="1" applyBorder="1" applyAlignment="1">
      <alignment horizontal="right" vertical="top"/>
    </xf>
    <xf numFmtId="167" fontId="21" fillId="0" borderId="41" xfId="21" applyNumberFormat="1" applyFont="1" applyBorder="1" applyAlignment="1">
      <alignment horizontal="right" vertical="top"/>
    </xf>
    <xf numFmtId="0" fontId="21" fillId="0" borderId="40" xfId="21" applyFont="1" applyBorder="1" applyAlignment="1">
      <alignment horizontal="right" vertical="top" wrapText="1"/>
    </xf>
    <xf numFmtId="0" fontId="21" fillId="0" borderId="41" xfId="21" applyFont="1" applyBorder="1" applyAlignment="1">
      <alignment horizontal="right" vertical="top" wrapText="1"/>
    </xf>
    <xf numFmtId="0" fontId="21" fillId="0" borderId="0" xfId="21" applyFont="1" applyBorder="1" applyAlignment="1">
      <alignment horizontal="left" vertical="top" wrapText="1"/>
    </xf>
    <xf numFmtId="0" fontId="21" fillId="0" borderId="30" xfId="21" applyFont="1" applyBorder="1" applyAlignment="1">
      <alignment horizontal="left" vertical="top" wrapText="1"/>
    </xf>
    <xf numFmtId="0" fontId="21" fillId="0" borderId="31" xfId="21" applyFont="1" applyBorder="1" applyAlignment="1">
      <alignment horizontal="left" vertical="top" wrapText="1"/>
    </xf>
    <xf numFmtId="166" fontId="21" fillId="0" borderId="42" xfId="21" applyNumberFormat="1" applyFont="1" applyBorder="1" applyAlignment="1">
      <alignment horizontal="right" vertical="top"/>
    </xf>
    <xf numFmtId="166" fontId="21" fillId="0" borderId="43" xfId="21" applyNumberFormat="1" applyFont="1" applyBorder="1" applyAlignment="1">
      <alignment horizontal="right" vertical="top"/>
    </xf>
    <xf numFmtId="167" fontId="21" fillId="0" borderId="43" xfId="21" applyNumberFormat="1" applyFont="1" applyBorder="1" applyAlignment="1">
      <alignment horizontal="right" vertical="top"/>
    </xf>
    <xf numFmtId="0" fontId="21" fillId="0" borderId="43" xfId="21" applyFont="1" applyBorder="1" applyAlignment="1">
      <alignment horizontal="right" vertical="top" wrapText="1"/>
    </xf>
    <xf numFmtId="0" fontId="21" fillId="0" borderId="44" xfId="21" applyFont="1" applyBorder="1" applyAlignment="1">
      <alignment horizontal="right" vertical="top" wrapText="1"/>
    </xf>
    <xf numFmtId="165" fontId="21" fillId="0" borderId="0" xfId="3" applyNumberFormat="1" applyFont="1" applyBorder="1" applyAlignment="1">
      <alignment vertical="top"/>
    </xf>
    <xf numFmtId="165" fontId="21" fillId="0" borderId="5" xfId="3" applyNumberFormat="1" applyFont="1" applyBorder="1" applyAlignment="1">
      <alignment horizontal="right" vertical="top" indent="1"/>
    </xf>
    <xf numFmtId="165" fontId="21" fillId="0" borderId="7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horizontal="right" vertical="top" indent="1"/>
    </xf>
    <xf numFmtId="165" fontId="20" fillId="0" borderId="0" xfId="3" applyNumberFormat="1" applyFont="1" applyBorder="1" applyAlignment="1">
      <alignment vertical="top"/>
    </xf>
    <xf numFmtId="3" fontId="20" fillId="0" borderId="7" xfId="3" applyNumberFormat="1" applyFont="1" applyBorder="1" applyAlignment="1">
      <alignment horizontal="right" vertical="top" indent="1"/>
    </xf>
    <xf numFmtId="0" fontId="16" fillId="0" borderId="5" xfId="0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1"/>
    </xf>
    <xf numFmtId="1" fontId="21" fillId="0" borderId="0" xfId="3" applyNumberFormat="1" applyFont="1" applyBorder="1" applyAlignment="1">
      <alignment vertical="top"/>
    </xf>
    <xf numFmtId="167" fontId="21" fillId="0" borderId="7" xfId="3" applyNumberFormat="1" applyFont="1" applyBorder="1" applyAlignment="1">
      <alignment vertical="top"/>
    </xf>
    <xf numFmtId="166" fontId="21" fillId="0" borderId="7" xfId="3" applyNumberFormat="1" applyFont="1" applyBorder="1" applyAlignment="1">
      <alignment vertical="top"/>
    </xf>
    <xf numFmtId="168" fontId="21" fillId="0" borderId="7" xfId="3" applyNumberFormat="1" applyFont="1" applyBorder="1" applyAlignment="1">
      <alignment vertical="top"/>
    </xf>
    <xf numFmtId="167" fontId="20" fillId="0" borderId="7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3" fontId="20" fillId="0" borderId="4" xfId="3" applyNumberFormat="1" applyFont="1" applyBorder="1" applyAlignment="1">
      <alignment horizontal="right" vertical="top" indent="1"/>
    </xf>
    <xf numFmtId="165" fontId="20" fillId="0" borderId="7" xfId="3" applyNumberFormat="1" applyFont="1" applyBorder="1" applyAlignment="1">
      <alignment horizontal="right" vertical="top" indent="1"/>
    </xf>
    <xf numFmtId="165" fontId="20" fillId="0" borderId="5" xfId="19" applyNumberFormat="1" applyFont="1" applyBorder="1" applyAlignment="1">
      <alignment vertical="top"/>
    </xf>
    <xf numFmtId="166" fontId="20" fillId="0" borderId="7" xfId="19" applyNumberFormat="1" applyFont="1" applyBorder="1" applyAlignment="1">
      <alignment vertical="top"/>
    </xf>
    <xf numFmtId="165" fontId="20" fillId="0" borderId="7" xfId="19" applyNumberFormat="1" applyFont="1" applyBorder="1" applyAlignment="1">
      <alignment vertical="top"/>
    </xf>
    <xf numFmtId="167" fontId="21" fillId="0" borderId="5" xfId="3" applyNumberFormat="1" applyFont="1" applyBorder="1" applyAlignment="1">
      <alignment vertical="top"/>
    </xf>
    <xf numFmtId="165" fontId="21" fillId="0" borderId="2" xfId="3" applyNumberFormat="1" applyFont="1" applyBorder="1" applyAlignment="1">
      <alignment vertical="top"/>
    </xf>
    <xf numFmtId="169" fontId="20" fillId="0" borderId="2" xfId="19" applyNumberFormat="1" applyFont="1" applyBorder="1" applyAlignment="1">
      <alignment vertical="top"/>
    </xf>
    <xf numFmtId="3" fontId="20" fillId="0" borderId="0" xfId="3" applyNumberFormat="1" applyFont="1" applyBorder="1" applyAlignment="1">
      <alignment horizontal="right" vertical="top" indent="1"/>
    </xf>
    <xf numFmtId="165" fontId="20" fillId="0" borderId="2" xfId="3" applyNumberFormat="1" applyFont="1" applyBorder="1" applyAlignment="1">
      <alignment horizontal="right" vertical="top" indent="1"/>
    </xf>
    <xf numFmtId="3" fontId="20" fillId="0" borderId="2" xfId="3" applyNumberFormat="1" applyFont="1" applyBorder="1" applyAlignment="1">
      <alignment horizontal="right" vertical="top" indent="1"/>
    </xf>
    <xf numFmtId="165" fontId="21" fillId="0" borderId="2" xfId="3" applyNumberFormat="1" applyFont="1" applyBorder="1" applyAlignment="1">
      <alignment horizontal="right" vertical="top" indent="1"/>
    </xf>
    <xf numFmtId="165" fontId="21" fillId="0" borderId="0" xfId="3" applyNumberFormat="1" applyFont="1" applyBorder="1" applyAlignment="1">
      <alignment horizontal="right" vertical="top" indent="1"/>
    </xf>
    <xf numFmtId="3" fontId="21" fillId="0" borderId="2" xfId="3" applyNumberFormat="1" applyFont="1" applyBorder="1" applyAlignment="1">
      <alignment horizontal="right" vertical="top" indent="1"/>
    </xf>
    <xf numFmtId="3" fontId="21" fillId="0" borderId="3" xfId="3" applyNumberFormat="1" applyFont="1" applyBorder="1" applyAlignment="1">
      <alignment horizontal="right" vertical="top" indent="1"/>
    </xf>
    <xf numFmtId="165" fontId="21" fillId="0" borderId="9" xfId="3" applyNumberFormat="1" applyFont="1" applyBorder="1" applyAlignment="1">
      <alignment horizontal="right" vertical="top" indent="1"/>
    </xf>
    <xf numFmtId="165" fontId="20" fillId="0" borderId="9" xfId="3" applyNumberFormat="1" applyFont="1" applyBorder="1" applyAlignment="1">
      <alignment horizontal="right" vertical="top" indent="1"/>
    </xf>
    <xf numFmtId="164" fontId="6" fillId="0" borderId="10" xfId="0" applyNumberFormat="1" applyFont="1" applyBorder="1" applyAlignment="1">
      <alignment horizontal="center" vertical="top"/>
    </xf>
    <xf numFmtId="3" fontId="12" fillId="0" borderId="11" xfId="0" applyNumberFormat="1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64" fontId="14" fillId="0" borderId="3" xfId="0" applyNumberFormat="1" applyFont="1" applyBorder="1" applyAlignment="1">
      <alignment horizontal="center" vertical="center"/>
    </xf>
    <xf numFmtId="164" fontId="14" fillId="0" borderId="9" xfId="0" applyNumberFormat="1" applyFont="1" applyBorder="1" applyAlignment="1">
      <alignment horizontal="center" vertical="center"/>
    </xf>
    <xf numFmtId="164" fontId="14" fillId="0" borderId="4" xfId="0" applyNumberFormat="1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top" wrapText="1"/>
    </xf>
    <xf numFmtId="3" fontId="6" fillId="0" borderId="11" xfId="0" applyNumberFormat="1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165" fontId="14" fillId="0" borderId="11" xfId="0" applyNumberFormat="1" applyFont="1" applyBorder="1" applyAlignment="1">
      <alignment horizontal="center" vertical="top" wrapText="1"/>
    </xf>
    <xf numFmtId="164" fontId="12" fillId="0" borderId="8" xfId="0" applyNumberFormat="1" applyFont="1" applyBorder="1" applyAlignment="1">
      <alignment horizontal="center" vertical="top"/>
    </xf>
    <xf numFmtId="1" fontId="14" fillId="0" borderId="3" xfId="0" applyNumberFormat="1" applyFont="1" applyBorder="1" applyAlignment="1">
      <alignment horizontal="center" vertical="center"/>
    </xf>
    <xf numFmtId="1" fontId="14" fillId="0" borderId="9" xfId="0" applyNumberFormat="1" applyFont="1" applyBorder="1" applyAlignment="1">
      <alignment horizontal="center" vertical="center"/>
    </xf>
    <xf numFmtId="1" fontId="14" fillId="0" borderId="4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top" readingOrder="2"/>
    </xf>
    <xf numFmtId="0" fontId="12" fillId="0" borderId="0" xfId="0" applyFont="1" applyBorder="1" applyAlignment="1">
      <alignment vertical="top"/>
    </xf>
    <xf numFmtId="2" fontId="12" fillId="0" borderId="0" xfId="0" applyNumberFormat="1" applyFont="1" applyBorder="1" applyAlignment="1">
      <alignment horizontal="left" vertical="top" wrapText="1"/>
    </xf>
    <xf numFmtId="2" fontId="6" fillId="0" borderId="0" xfId="0" applyNumberFormat="1" applyFont="1" applyBorder="1" applyAlignment="1">
      <alignment horizontal="right" vertical="top" readingOrder="2"/>
    </xf>
    <xf numFmtId="3" fontId="10" fillId="0" borderId="10" xfId="0" applyNumberFormat="1" applyFont="1" applyBorder="1" applyAlignment="1">
      <alignment horizontal="center" vertical="top" wrapText="1"/>
    </xf>
    <xf numFmtId="3" fontId="10" fillId="0" borderId="11" xfId="0" applyNumberFormat="1" applyFont="1" applyBorder="1" applyAlignment="1">
      <alignment horizontal="center" vertical="top" wrapText="1"/>
    </xf>
    <xf numFmtId="3" fontId="14" fillId="0" borderId="11" xfId="0" applyNumberFormat="1" applyFont="1" applyBorder="1" applyAlignment="1">
      <alignment horizontal="center" vertical="top" wrapText="1"/>
    </xf>
    <xf numFmtId="165" fontId="6" fillId="0" borderId="10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center" vertical="top" wrapText="1"/>
    </xf>
    <xf numFmtId="165" fontId="10" fillId="0" borderId="10" xfId="0" applyNumberFormat="1" applyFont="1" applyBorder="1" applyAlignment="1">
      <alignment horizontal="center" vertical="top" wrapText="1"/>
    </xf>
    <xf numFmtId="165" fontId="10" fillId="0" borderId="11" xfId="0" applyNumberFormat="1" applyFont="1" applyBorder="1" applyAlignment="1">
      <alignment horizontal="center" vertical="top" wrapText="1"/>
    </xf>
    <xf numFmtId="165" fontId="12" fillId="0" borderId="11" xfId="0" applyNumberFormat="1" applyFont="1" applyBorder="1" applyAlignment="1">
      <alignment horizontal="center" vertical="top" wrapText="1"/>
    </xf>
    <xf numFmtId="1" fontId="10" fillId="0" borderId="5" xfId="0" applyNumberFormat="1" applyFont="1" applyBorder="1" applyAlignment="1">
      <alignment horizontal="center" vertical="center"/>
    </xf>
    <xf numFmtId="1" fontId="10" fillId="0" borderId="7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1" fillId="0" borderId="0" xfId="21" applyFont="1" applyBorder="1" applyAlignment="1">
      <alignment horizontal="left" vertical="top" wrapText="1"/>
    </xf>
    <xf numFmtId="0" fontId="22" fillId="0" borderId="0" xfId="21" applyFont="1" applyBorder="1" applyAlignment="1">
      <alignment horizontal="center" vertical="center"/>
    </xf>
    <xf numFmtId="0" fontId="21" fillId="0" borderId="35" xfId="21" applyFont="1" applyBorder="1" applyAlignment="1">
      <alignment horizontal="left" vertical="top" wrapText="1"/>
    </xf>
    <xf numFmtId="0" fontId="22" fillId="0" borderId="21" xfId="21" applyFont="1" applyBorder="1" applyAlignment="1">
      <alignment horizontal="center" vertical="center"/>
    </xf>
    <xf numFmtId="0" fontId="22" fillId="0" borderId="29" xfId="21" applyFont="1" applyBorder="1" applyAlignment="1">
      <alignment horizontal="center" vertical="center"/>
    </xf>
    <xf numFmtId="0" fontId="21" fillId="0" borderId="13" xfId="21" applyFont="1" applyBorder="1" applyAlignment="1">
      <alignment horizontal="left" vertical="top" wrapText="1"/>
    </xf>
    <xf numFmtId="0" fontId="23" fillId="0" borderId="0" xfId="21" applyFont="1" applyBorder="1" applyAlignment="1">
      <alignment horizontal="center" vertical="center" wrapText="1"/>
    </xf>
    <xf numFmtId="0" fontId="22" fillId="0" borderId="12" xfId="21" applyBorder="1" applyAlignment="1">
      <alignment horizontal="center" vertical="center" wrapText="1"/>
    </xf>
    <xf numFmtId="0" fontId="22" fillId="0" borderId="13" xfId="21" applyFont="1" applyBorder="1" applyAlignment="1">
      <alignment horizontal="center" vertical="center"/>
    </xf>
    <xf numFmtId="0" fontId="22" fillId="0" borderId="14" xfId="21" applyFont="1" applyBorder="1" applyAlignment="1">
      <alignment horizontal="center" vertical="center"/>
    </xf>
    <xf numFmtId="0" fontId="22" fillId="0" borderId="22" xfId="21" applyFont="1" applyBorder="1" applyAlignment="1">
      <alignment horizontal="center" vertical="center"/>
    </xf>
    <xf numFmtId="0" fontId="22" fillId="0" borderId="30" xfId="21" applyFont="1" applyBorder="1" applyAlignment="1">
      <alignment horizontal="center" vertical="center"/>
    </xf>
    <xf numFmtId="0" fontId="22" fillId="0" borderId="31" xfId="21" applyFont="1" applyBorder="1" applyAlignment="1">
      <alignment horizontal="center" vertical="center"/>
    </xf>
    <xf numFmtId="0" fontId="21" fillId="0" borderId="15" xfId="21" applyFont="1" applyBorder="1" applyAlignment="1">
      <alignment horizontal="center" wrapText="1"/>
    </xf>
    <xf numFmtId="0" fontId="22" fillId="0" borderId="16" xfId="21" applyFont="1" applyBorder="1" applyAlignment="1">
      <alignment horizontal="center" vertical="center"/>
    </xf>
    <xf numFmtId="0" fontId="22" fillId="0" borderId="17" xfId="21" applyFont="1" applyBorder="1" applyAlignment="1">
      <alignment horizontal="center" vertical="center"/>
    </xf>
    <xf numFmtId="0" fontId="21" fillId="0" borderId="18" xfId="21" applyFont="1" applyBorder="1" applyAlignment="1">
      <alignment horizontal="center" wrapText="1"/>
    </xf>
    <xf numFmtId="0" fontId="21" fillId="0" borderId="19" xfId="21" applyFont="1" applyBorder="1" applyAlignment="1">
      <alignment horizontal="center" wrapText="1"/>
    </xf>
    <xf numFmtId="0" fontId="22" fillId="0" borderId="20" xfId="21" applyFont="1" applyBorder="1" applyAlignment="1">
      <alignment horizontal="center" vertical="center"/>
    </xf>
    <xf numFmtId="0" fontId="21" fillId="0" borderId="23" xfId="21" applyFont="1" applyBorder="1" applyAlignment="1">
      <alignment horizontal="center" wrapText="1"/>
    </xf>
    <xf numFmtId="0" fontId="22" fillId="0" borderId="24" xfId="21" applyFont="1" applyBorder="1" applyAlignment="1">
      <alignment horizontal="center" vertical="center"/>
    </xf>
    <xf numFmtId="0" fontId="22" fillId="0" borderId="25" xfId="21" applyFont="1" applyBorder="1" applyAlignment="1">
      <alignment horizontal="center" vertical="center"/>
    </xf>
    <xf numFmtId="0" fontId="21" fillId="0" borderId="26" xfId="21" applyFont="1" applyBorder="1" applyAlignment="1">
      <alignment horizontal="center" wrapText="1"/>
    </xf>
    <xf numFmtId="0" fontId="21" fillId="0" borderId="27" xfId="21" applyFont="1" applyBorder="1" applyAlignment="1">
      <alignment horizontal="center" wrapText="1"/>
    </xf>
    <xf numFmtId="0" fontId="22" fillId="0" borderId="28" xfId="21" applyFont="1" applyBorder="1" applyAlignment="1">
      <alignment horizontal="center" vertical="center"/>
    </xf>
    <xf numFmtId="0" fontId="21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1" fillId="0" borderId="35" xfId="20" applyFont="1" applyBorder="1" applyAlignment="1">
      <alignment horizontal="left" vertical="top" wrapText="1"/>
    </xf>
    <xf numFmtId="0" fontId="22" fillId="0" borderId="21" xfId="20" applyFont="1" applyBorder="1" applyAlignment="1">
      <alignment horizontal="center" vertical="center"/>
    </xf>
    <xf numFmtId="0" fontId="22" fillId="0" borderId="29" xfId="20" applyFont="1" applyBorder="1" applyAlignment="1">
      <alignment horizontal="center" vertical="center"/>
    </xf>
    <xf numFmtId="0" fontId="21" fillId="0" borderId="13" xfId="20" applyFont="1" applyBorder="1" applyAlignment="1">
      <alignment horizontal="left" vertical="top" wrapText="1"/>
    </xf>
    <xf numFmtId="0" fontId="23" fillId="0" borderId="0" xfId="20" applyFont="1" applyBorder="1" applyAlignment="1">
      <alignment horizontal="center" vertical="center" wrapText="1"/>
    </xf>
    <xf numFmtId="0" fontId="22" fillId="0" borderId="12" xfId="20" applyBorder="1" applyAlignment="1">
      <alignment horizontal="center" vertical="center" wrapText="1"/>
    </xf>
    <xf numFmtId="0" fontId="22" fillId="0" borderId="13" xfId="20" applyFont="1" applyBorder="1" applyAlignment="1">
      <alignment horizontal="center" vertical="center"/>
    </xf>
    <xf numFmtId="0" fontId="22" fillId="0" borderId="14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1" xfId="20" applyFont="1" applyBorder="1" applyAlignment="1">
      <alignment horizontal="center" vertical="center"/>
    </xf>
    <xf numFmtId="0" fontId="21" fillId="0" borderId="15" xfId="20" applyFont="1" applyBorder="1" applyAlignment="1">
      <alignment horizontal="center" wrapText="1"/>
    </xf>
    <xf numFmtId="0" fontId="22" fillId="0" borderId="16" xfId="20" applyFont="1" applyBorder="1" applyAlignment="1">
      <alignment horizontal="center" vertical="center"/>
    </xf>
    <xf numFmtId="0" fontId="22" fillId="0" borderId="17" xfId="20" applyFont="1" applyBorder="1" applyAlignment="1">
      <alignment horizontal="center" vertical="center"/>
    </xf>
    <xf numFmtId="0" fontId="21" fillId="0" borderId="18" xfId="20" applyFont="1" applyBorder="1" applyAlignment="1">
      <alignment horizontal="center" wrapText="1"/>
    </xf>
    <xf numFmtId="0" fontId="21" fillId="0" borderId="19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1" fillId="0" borderId="23" xfId="20" applyFont="1" applyBorder="1" applyAlignment="1">
      <alignment horizontal="center" wrapText="1"/>
    </xf>
    <xf numFmtId="0" fontId="22" fillId="0" borderId="24" xfId="20" applyFont="1" applyBorder="1" applyAlignment="1">
      <alignment horizontal="center" vertical="center"/>
    </xf>
    <xf numFmtId="0" fontId="22" fillId="0" borderId="25" xfId="20" applyFont="1" applyBorder="1" applyAlignment="1">
      <alignment horizontal="center" vertical="center"/>
    </xf>
    <xf numFmtId="0" fontId="21" fillId="0" borderId="26" xfId="20" applyFont="1" applyBorder="1" applyAlignment="1">
      <alignment horizontal="center" wrapText="1"/>
    </xf>
    <xf numFmtId="0" fontId="21" fillId="0" borderId="27" xfId="20" applyFont="1" applyBorder="1" applyAlignment="1">
      <alignment horizontal="center" wrapText="1"/>
    </xf>
    <xf numFmtId="0" fontId="22" fillId="0" borderId="28" xfId="20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</cellXfs>
  <cellStyles count="22">
    <cellStyle name="Normal" xfId="0" builtinId="0"/>
    <cellStyle name="Normal 2" xfId="1"/>
    <cellStyle name="Normal 3" xfId="2"/>
    <cellStyle name="Normal_Sheet1" xfId="3"/>
    <cellStyle name="Normal_Sheet2_1" xfId="21"/>
    <cellStyle name="Normal_Sheet3" xfId="20"/>
    <cellStyle name="Normal_ورقة1" xfId="19"/>
    <cellStyle name="style1463003169810" xfId="15"/>
    <cellStyle name="style1463003169851" xfId="16"/>
    <cellStyle name="style1463003169890" xfId="17"/>
    <cellStyle name="style1463003169921" xfId="18"/>
    <cellStyle name="style1463003169965" xfId="4"/>
    <cellStyle name="style1463003170012" xfId="5"/>
    <cellStyle name="style1463003170058" xfId="6"/>
    <cellStyle name="style1463003170103" xfId="9"/>
    <cellStyle name="style1463003170216" xfId="7"/>
    <cellStyle name="style1463003170253" xfId="8"/>
    <cellStyle name="style1463003170286" xfId="11"/>
    <cellStyle name="style1463003170321" xfId="10"/>
    <cellStyle name="style1463003170410" xfId="12"/>
    <cellStyle name="style1463003170451" xfId="13"/>
    <cellStyle name="style1463003170490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8"/>
  <sheetViews>
    <sheetView tabSelected="1" view="pageBreakPreview" topLeftCell="A4" zoomScaleSheetLayoutView="100" workbookViewId="0">
      <selection activeCell="Q15" sqref="Q15"/>
    </sheetView>
  </sheetViews>
  <sheetFormatPr defaultRowHeight="12.75" x14ac:dyDescent="0.2"/>
  <cols>
    <col min="1" max="1" width="23" style="3" customWidth="1"/>
    <col min="2" max="2" width="12.5703125" style="4" customWidth="1"/>
    <col min="3" max="3" width="8.42578125" style="5" bestFit="1" customWidth="1"/>
    <col min="4" max="4" width="12.7109375" style="4" customWidth="1"/>
    <col min="5" max="5" width="7" style="5" customWidth="1"/>
    <col min="6" max="6" width="12.28515625" style="22" bestFit="1" customWidth="1"/>
    <col min="7" max="7" width="8.42578125" style="22" customWidth="1"/>
    <col min="8" max="8" width="8.85546875" style="22" customWidth="1"/>
    <col min="9" max="9" width="9.5703125" style="21" customWidth="1"/>
    <col min="10" max="10" width="8.140625" style="21" customWidth="1"/>
    <col min="11" max="11" width="10.140625" style="21" customWidth="1"/>
    <col min="12" max="12" width="10.85546875" style="21" customWidth="1"/>
    <col min="13" max="13" width="8.140625" style="21" customWidth="1"/>
    <col min="14" max="14" width="7.7109375" style="21" customWidth="1"/>
    <col min="15" max="15" width="16.42578125" style="3" customWidth="1"/>
    <col min="16" max="16384" width="9.140625" style="3"/>
  </cols>
  <sheetData>
    <row r="1" spans="1:17" ht="18" customHeight="1" x14ac:dyDescent="0.2">
      <c r="A1" s="163" t="s">
        <v>113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17" ht="18" customHeight="1" x14ac:dyDescent="0.2">
      <c r="A2" s="164" t="s">
        <v>114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</row>
    <row r="3" spans="1:17" ht="5.0999999999999996" customHeight="1" x14ac:dyDescent="0.2">
      <c r="A3" s="166"/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</row>
    <row r="4" spans="1:17" ht="17.25" customHeight="1" x14ac:dyDescent="0.2">
      <c r="A4" s="137" t="s">
        <v>66</v>
      </c>
      <c r="B4" s="122" t="s">
        <v>0</v>
      </c>
      <c r="C4" s="123"/>
      <c r="D4" s="123"/>
      <c r="E4" s="124"/>
      <c r="F4" s="125" t="s">
        <v>103</v>
      </c>
      <c r="G4" s="126"/>
      <c r="H4" s="127"/>
      <c r="I4" s="157" t="s">
        <v>1</v>
      </c>
      <c r="J4" s="158"/>
      <c r="K4" s="158"/>
      <c r="L4" s="158"/>
      <c r="M4" s="158"/>
      <c r="N4" s="159"/>
      <c r="O4" s="132" t="s">
        <v>65</v>
      </c>
    </row>
    <row r="5" spans="1:17" ht="17.25" customHeight="1" x14ac:dyDescent="0.2">
      <c r="A5" s="138"/>
      <c r="B5" s="160" t="s">
        <v>9</v>
      </c>
      <c r="C5" s="161"/>
      <c r="D5" s="161"/>
      <c r="E5" s="162"/>
      <c r="F5" s="129" t="s">
        <v>104</v>
      </c>
      <c r="G5" s="130"/>
      <c r="H5" s="131"/>
      <c r="I5" s="142" t="s">
        <v>12</v>
      </c>
      <c r="J5" s="143"/>
      <c r="K5" s="143"/>
      <c r="L5" s="143"/>
      <c r="M5" s="143"/>
      <c r="N5" s="144"/>
      <c r="O5" s="133"/>
    </row>
    <row r="6" spans="1:17" ht="17.25" customHeight="1" x14ac:dyDescent="0.2">
      <c r="A6" s="138"/>
      <c r="B6" s="120" t="s">
        <v>17</v>
      </c>
      <c r="C6" s="120"/>
      <c r="D6" s="120" t="s">
        <v>8</v>
      </c>
      <c r="E6" s="120"/>
      <c r="F6" s="152" t="s">
        <v>18</v>
      </c>
      <c r="G6" s="152" t="s">
        <v>19</v>
      </c>
      <c r="H6" s="154" t="s">
        <v>2</v>
      </c>
      <c r="I6" s="135" t="s">
        <v>20</v>
      </c>
      <c r="J6" s="135" t="s">
        <v>21</v>
      </c>
      <c r="K6" s="135" t="s">
        <v>22</v>
      </c>
      <c r="L6" s="135" t="s">
        <v>23</v>
      </c>
      <c r="M6" s="135" t="s">
        <v>24</v>
      </c>
      <c r="N6" s="149" t="s">
        <v>2</v>
      </c>
      <c r="O6" s="133"/>
    </row>
    <row r="7" spans="1:17" ht="18" customHeight="1" x14ac:dyDescent="0.2">
      <c r="A7" s="138"/>
      <c r="B7" s="141" t="s">
        <v>13</v>
      </c>
      <c r="C7" s="141"/>
      <c r="D7" s="141" t="s">
        <v>16</v>
      </c>
      <c r="E7" s="141"/>
      <c r="F7" s="153"/>
      <c r="G7" s="153"/>
      <c r="H7" s="155"/>
      <c r="I7" s="136"/>
      <c r="J7" s="136"/>
      <c r="K7" s="136"/>
      <c r="L7" s="136"/>
      <c r="M7" s="136"/>
      <c r="N7" s="150"/>
      <c r="O7" s="133"/>
    </row>
    <row r="8" spans="1:17" ht="17.25" customHeight="1" x14ac:dyDescent="0.2">
      <c r="A8" s="138"/>
      <c r="B8" s="7" t="s">
        <v>53</v>
      </c>
      <c r="C8" s="6" t="s">
        <v>4</v>
      </c>
      <c r="D8" s="7" t="s">
        <v>54</v>
      </c>
      <c r="E8" s="6" t="s">
        <v>4</v>
      </c>
      <c r="F8" s="156" t="s">
        <v>25</v>
      </c>
      <c r="G8" s="156" t="s">
        <v>26</v>
      </c>
      <c r="H8" s="140" t="s">
        <v>3</v>
      </c>
      <c r="I8" s="121" t="s">
        <v>27</v>
      </c>
      <c r="J8" s="121" t="s">
        <v>28</v>
      </c>
      <c r="K8" s="121" t="s">
        <v>31</v>
      </c>
      <c r="L8" s="121" t="s">
        <v>29</v>
      </c>
      <c r="M8" s="121" t="s">
        <v>30</v>
      </c>
      <c r="N8" s="151" t="s">
        <v>3</v>
      </c>
      <c r="O8" s="133"/>
    </row>
    <row r="9" spans="1:17" ht="17.25" customHeight="1" x14ac:dyDescent="0.2">
      <c r="A9" s="138"/>
      <c r="B9" s="20" t="s">
        <v>50</v>
      </c>
      <c r="C9" s="19" t="s">
        <v>11</v>
      </c>
      <c r="D9" s="20" t="s">
        <v>50</v>
      </c>
      <c r="E9" s="19" t="s">
        <v>11</v>
      </c>
      <c r="F9" s="156"/>
      <c r="G9" s="156"/>
      <c r="H9" s="140"/>
      <c r="I9" s="121"/>
      <c r="J9" s="121"/>
      <c r="K9" s="121"/>
      <c r="L9" s="121"/>
      <c r="M9" s="121"/>
      <c r="N9" s="151"/>
      <c r="O9" s="133"/>
    </row>
    <row r="10" spans="1:17" s="1" customFormat="1" ht="19.5" customHeight="1" x14ac:dyDescent="0.2">
      <c r="A10" s="94" t="s">
        <v>63</v>
      </c>
      <c r="B10" s="108"/>
      <c r="C10" s="98"/>
      <c r="D10" s="99"/>
      <c r="E10" s="98"/>
      <c r="F10" s="97"/>
      <c r="G10" s="97"/>
      <c r="H10" s="100"/>
      <c r="I10" s="98"/>
      <c r="J10" s="98"/>
      <c r="K10" s="98"/>
      <c r="L10" s="98"/>
      <c r="M10" s="32"/>
      <c r="N10" s="35"/>
      <c r="O10" s="15" t="s">
        <v>62</v>
      </c>
    </row>
    <row r="11" spans="1:17" s="1" customFormat="1" ht="19.5" customHeight="1" x14ac:dyDescent="0.2">
      <c r="A11" s="13" t="s">
        <v>14</v>
      </c>
      <c r="B11" s="112">
        <f t="shared" ref="B11:M11" si="0">B15+B80</f>
        <v>192.8</v>
      </c>
      <c r="C11" s="111">
        <f t="shared" si="0"/>
        <v>1257</v>
      </c>
      <c r="D11" s="91">
        <f t="shared" si="0"/>
        <v>624.5</v>
      </c>
      <c r="E11" s="111">
        <f t="shared" si="0"/>
        <v>3912</v>
      </c>
      <c r="F11" s="91">
        <f t="shared" si="0"/>
        <v>215.4</v>
      </c>
      <c r="G11" s="91">
        <f t="shared" si="0"/>
        <v>801.19999999999993</v>
      </c>
      <c r="H11" s="91">
        <f t="shared" si="0"/>
        <v>1016.5999999999999</v>
      </c>
      <c r="I11" s="111">
        <f t="shared" si="0"/>
        <v>28</v>
      </c>
      <c r="J11" s="111">
        <f t="shared" si="0"/>
        <v>630</v>
      </c>
      <c r="K11" s="111">
        <f t="shared" si="0"/>
        <v>18</v>
      </c>
      <c r="L11" s="111">
        <f t="shared" si="0"/>
        <v>220</v>
      </c>
      <c r="M11" s="111">
        <f t="shared" si="0"/>
        <v>1392</v>
      </c>
      <c r="N11" s="34">
        <f>N15+N80</f>
        <v>2288</v>
      </c>
      <c r="O11" s="16" t="s">
        <v>5</v>
      </c>
    </row>
    <row r="12" spans="1:17" s="1" customFormat="1" ht="19.5" customHeight="1" x14ac:dyDescent="0.2">
      <c r="A12" s="13" t="s">
        <v>15</v>
      </c>
      <c r="B12" s="112">
        <f t="shared" ref="B12:N12" si="1">B16+B81</f>
        <v>0</v>
      </c>
      <c r="C12" s="111">
        <f t="shared" si="1"/>
        <v>0</v>
      </c>
      <c r="D12" s="91">
        <f t="shared" si="1"/>
        <v>6.4999999999999991</v>
      </c>
      <c r="E12" s="111">
        <f t="shared" si="1"/>
        <v>53.000000000000007</v>
      </c>
      <c r="F12" s="91">
        <f t="shared" si="1"/>
        <v>22.599999999999998</v>
      </c>
      <c r="G12" s="91">
        <f t="shared" si="1"/>
        <v>172.9</v>
      </c>
      <c r="H12" s="91">
        <f t="shared" si="1"/>
        <v>195.5</v>
      </c>
      <c r="I12" s="111">
        <f t="shared" si="1"/>
        <v>13</v>
      </c>
      <c r="J12" s="111">
        <f t="shared" si="1"/>
        <v>37</v>
      </c>
      <c r="K12" s="111">
        <f t="shared" si="1"/>
        <v>0</v>
      </c>
      <c r="L12" s="111">
        <f t="shared" si="1"/>
        <v>56</v>
      </c>
      <c r="M12" s="111">
        <f t="shared" si="1"/>
        <v>140</v>
      </c>
      <c r="N12" s="34">
        <f t="shared" si="1"/>
        <v>246</v>
      </c>
      <c r="O12" s="16" t="s">
        <v>6</v>
      </c>
    </row>
    <row r="13" spans="1:17" s="1" customFormat="1" ht="19.5" customHeight="1" x14ac:dyDescent="0.2">
      <c r="A13" s="14" t="s">
        <v>7</v>
      </c>
      <c r="B13" s="113" t="s">
        <v>117</v>
      </c>
      <c r="C13" s="111" t="s">
        <v>117</v>
      </c>
      <c r="D13" s="111" t="s">
        <v>117</v>
      </c>
      <c r="E13" s="111" t="s">
        <v>117</v>
      </c>
      <c r="F13" s="91">
        <f t="shared" ref="F13:H13" si="2">F17+F82</f>
        <v>1.5000000000000002</v>
      </c>
      <c r="G13" s="91">
        <f t="shared" si="2"/>
        <v>6.5</v>
      </c>
      <c r="H13" s="91">
        <f t="shared" si="2"/>
        <v>7.9999999999999991</v>
      </c>
      <c r="I13" s="111">
        <f t="shared" ref="I13:N13" si="3">I17+I82</f>
        <v>6</v>
      </c>
      <c r="J13" s="111">
        <f t="shared" si="3"/>
        <v>8</v>
      </c>
      <c r="K13" s="111">
        <f t="shared" si="3"/>
        <v>0</v>
      </c>
      <c r="L13" s="111">
        <f t="shared" si="3"/>
        <v>0</v>
      </c>
      <c r="M13" s="111">
        <f t="shared" si="3"/>
        <v>65</v>
      </c>
      <c r="N13" s="34">
        <f t="shared" si="3"/>
        <v>79</v>
      </c>
      <c r="O13" s="17" t="s">
        <v>10</v>
      </c>
    </row>
    <row r="14" spans="1:17" s="1" customFormat="1" ht="19.5" customHeight="1" x14ac:dyDescent="0.2">
      <c r="A14" s="95" t="s">
        <v>60</v>
      </c>
      <c r="B14" s="109"/>
      <c r="C14" s="96"/>
      <c r="D14" s="88"/>
      <c r="E14" s="96"/>
      <c r="F14" s="88"/>
      <c r="G14" s="88"/>
      <c r="H14" s="92"/>
      <c r="I14" s="96"/>
      <c r="J14" s="96"/>
      <c r="K14" s="96"/>
      <c r="L14" s="96"/>
      <c r="M14" s="31"/>
      <c r="N14" s="34"/>
      <c r="O14" s="8" t="s">
        <v>58</v>
      </c>
    </row>
    <row r="15" spans="1:17" s="1" customFormat="1" ht="19.5" customHeight="1" x14ac:dyDescent="0.2">
      <c r="A15" s="13" t="s">
        <v>14</v>
      </c>
      <c r="B15" s="112">
        <v>192.8</v>
      </c>
      <c r="C15" s="111">
        <v>1257</v>
      </c>
      <c r="D15" s="91">
        <v>542</v>
      </c>
      <c r="E15" s="111">
        <v>3457</v>
      </c>
      <c r="F15" s="91">
        <v>215.4</v>
      </c>
      <c r="G15" s="91">
        <v>705.4</v>
      </c>
      <c r="H15" s="91">
        <v>920.8</v>
      </c>
      <c r="I15" s="111">
        <v>28</v>
      </c>
      <c r="J15" s="111">
        <v>630</v>
      </c>
      <c r="K15" s="111">
        <v>18</v>
      </c>
      <c r="L15" s="111">
        <v>215</v>
      </c>
      <c r="M15" s="111">
        <v>1360</v>
      </c>
      <c r="N15" s="34">
        <v>2251</v>
      </c>
      <c r="O15" s="16" t="s">
        <v>5</v>
      </c>
      <c r="Q15" s="217"/>
    </row>
    <row r="16" spans="1:17" s="1" customFormat="1" ht="19.5" customHeight="1" x14ac:dyDescent="0.2">
      <c r="A16" s="13" t="s">
        <v>15</v>
      </c>
      <c r="B16" s="112">
        <v>0</v>
      </c>
      <c r="C16" s="111">
        <v>0</v>
      </c>
      <c r="D16" s="91">
        <v>6.4999999999999991</v>
      </c>
      <c r="E16" s="111">
        <v>53.000000000000007</v>
      </c>
      <c r="F16" s="91">
        <v>22.599999999999998</v>
      </c>
      <c r="G16" s="91">
        <v>171.8</v>
      </c>
      <c r="H16" s="91">
        <v>194.4</v>
      </c>
      <c r="I16" s="111">
        <v>13</v>
      </c>
      <c r="J16" s="111">
        <v>37</v>
      </c>
      <c r="K16" s="111">
        <v>0</v>
      </c>
      <c r="L16" s="111">
        <v>54</v>
      </c>
      <c r="M16" s="111">
        <v>138</v>
      </c>
      <c r="N16" s="34">
        <v>242</v>
      </c>
      <c r="O16" s="16" t="s">
        <v>6</v>
      </c>
    </row>
    <row r="17" spans="1:15" s="1" customFormat="1" ht="19.5" customHeight="1" x14ac:dyDescent="0.2">
      <c r="A17" s="14" t="s">
        <v>7</v>
      </c>
      <c r="B17" s="113" t="s">
        <v>117</v>
      </c>
      <c r="C17" s="111" t="s">
        <v>117</v>
      </c>
      <c r="D17" s="111" t="s">
        <v>117</v>
      </c>
      <c r="E17" s="111" t="s">
        <v>117</v>
      </c>
      <c r="F17" s="91">
        <v>1.5000000000000002</v>
      </c>
      <c r="G17" s="91">
        <v>6.5</v>
      </c>
      <c r="H17" s="91">
        <v>7.9999999999999991</v>
      </c>
      <c r="I17" s="111">
        <v>6</v>
      </c>
      <c r="J17" s="111">
        <v>8</v>
      </c>
      <c r="K17" s="111">
        <v>0</v>
      </c>
      <c r="L17" s="111">
        <v>0</v>
      </c>
      <c r="M17" s="111">
        <v>65</v>
      </c>
      <c r="N17" s="34">
        <v>79</v>
      </c>
      <c r="O17" s="17" t="s">
        <v>10</v>
      </c>
    </row>
    <row r="18" spans="1:15" s="1" customFormat="1" ht="19.5" customHeight="1" x14ac:dyDescent="0.2">
      <c r="A18" s="9" t="s">
        <v>41</v>
      </c>
      <c r="B18" s="110"/>
      <c r="C18" s="30"/>
      <c r="D18" s="101"/>
      <c r="E18" s="30"/>
      <c r="F18" s="101"/>
      <c r="G18" s="101"/>
      <c r="H18" s="102"/>
      <c r="I18" s="30"/>
      <c r="J18" s="30"/>
      <c r="K18" s="30"/>
      <c r="L18" s="30"/>
      <c r="M18" s="31"/>
      <c r="N18" s="34"/>
      <c r="O18" s="8" t="s">
        <v>32</v>
      </c>
    </row>
    <row r="19" spans="1:15" s="1" customFormat="1" ht="19.5" customHeight="1" x14ac:dyDescent="0.2">
      <c r="A19" s="23" t="s">
        <v>14</v>
      </c>
      <c r="B19" s="114">
        <v>40.1</v>
      </c>
      <c r="C19" s="31">
        <v>261.00000000000006</v>
      </c>
      <c r="D19" s="115">
        <v>64.099999999999994</v>
      </c>
      <c r="E19" s="31">
        <v>393.00000000000006</v>
      </c>
      <c r="F19" s="115">
        <v>42</v>
      </c>
      <c r="G19" s="115">
        <v>71</v>
      </c>
      <c r="H19" s="91">
        <v>113</v>
      </c>
      <c r="I19" s="31">
        <v>0</v>
      </c>
      <c r="J19" s="31">
        <v>137</v>
      </c>
      <c r="K19" s="31">
        <v>11</v>
      </c>
      <c r="L19" s="31">
        <v>31</v>
      </c>
      <c r="M19" s="31">
        <v>181</v>
      </c>
      <c r="N19" s="34">
        <v>360</v>
      </c>
      <c r="O19" s="10" t="s">
        <v>5</v>
      </c>
    </row>
    <row r="20" spans="1:15" s="1" customFormat="1" ht="19.5" customHeight="1" x14ac:dyDescent="0.2">
      <c r="A20" s="23" t="s">
        <v>15</v>
      </c>
      <c r="B20" s="114">
        <v>0</v>
      </c>
      <c r="C20" s="31">
        <v>0</v>
      </c>
      <c r="D20" s="115">
        <v>0.5</v>
      </c>
      <c r="E20" s="31">
        <v>4</v>
      </c>
      <c r="F20" s="115">
        <v>0.2</v>
      </c>
      <c r="G20" s="115">
        <v>27.3</v>
      </c>
      <c r="H20" s="91">
        <v>27.5</v>
      </c>
      <c r="I20" s="31">
        <v>0</v>
      </c>
      <c r="J20" s="31">
        <v>1</v>
      </c>
      <c r="K20" s="31">
        <v>0</v>
      </c>
      <c r="L20" s="31">
        <v>2</v>
      </c>
      <c r="M20" s="31">
        <v>19</v>
      </c>
      <c r="N20" s="34">
        <v>22</v>
      </c>
      <c r="O20" s="10" t="s">
        <v>6</v>
      </c>
    </row>
    <row r="21" spans="1:15" s="1" customFormat="1" ht="19.5" customHeight="1" x14ac:dyDescent="0.2">
      <c r="A21" s="24" t="s">
        <v>7</v>
      </c>
      <c r="B21" s="116" t="s">
        <v>117</v>
      </c>
      <c r="C21" s="31" t="s">
        <v>117</v>
      </c>
      <c r="D21" s="31" t="s">
        <v>117</v>
      </c>
      <c r="E21" s="31" t="s">
        <v>117</v>
      </c>
      <c r="F21" s="115">
        <v>0</v>
      </c>
      <c r="G21" s="115">
        <v>0.5</v>
      </c>
      <c r="H21" s="91">
        <v>0.5</v>
      </c>
      <c r="I21" s="31">
        <v>0</v>
      </c>
      <c r="J21" s="31">
        <v>0</v>
      </c>
      <c r="K21" s="31">
        <v>0</v>
      </c>
      <c r="L21" s="31">
        <v>0</v>
      </c>
      <c r="M21" s="31">
        <v>6</v>
      </c>
      <c r="N21" s="34">
        <v>6</v>
      </c>
      <c r="O21" s="11" t="s">
        <v>10</v>
      </c>
    </row>
    <row r="22" spans="1:15" s="1" customFormat="1" ht="19.5" customHeight="1" x14ac:dyDescent="0.2">
      <c r="A22" s="9" t="s">
        <v>110</v>
      </c>
      <c r="B22" s="114"/>
      <c r="C22" s="31"/>
      <c r="D22" s="115"/>
      <c r="E22" s="31"/>
      <c r="F22" s="115"/>
      <c r="G22" s="115"/>
      <c r="H22" s="91"/>
      <c r="I22" s="31"/>
      <c r="J22" s="31"/>
      <c r="K22" s="31"/>
      <c r="L22" s="31"/>
      <c r="M22" s="31"/>
      <c r="N22" s="34"/>
      <c r="O22" s="8" t="s">
        <v>109</v>
      </c>
    </row>
    <row r="23" spans="1:15" s="1" customFormat="1" ht="19.5" customHeight="1" x14ac:dyDescent="0.2">
      <c r="A23" s="23" t="s">
        <v>14</v>
      </c>
      <c r="B23" s="114">
        <v>3.3</v>
      </c>
      <c r="C23" s="31">
        <v>24</v>
      </c>
      <c r="D23" s="115">
        <v>9.9</v>
      </c>
      <c r="E23" s="31">
        <v>82.000000000000014</v>
      </c>
      <c r="F23" s="115">
        <v>3.9</v>
      </c>
      <c r="G23" s="115">
        <v>13.4</v>
      </c>
      <c r="H23" s="91">
        <v>17.3</v>
      </c>
      <c r="I23" s="31">
        <v>4</v>
      </c>
      <c r="J23" s="31">
        <v>12</v>
      </c>
      <c r="K23" s="31">
        <v>0</v>
      </c>
      <c r="L23" s="31">
        <v>5</v>
      </c>
      <c r="M23" s="31">
        <v>58</v>
      </c>
      <c r="N23" s="34">
        <v>79</v>
      </c>
      <c r="O23" s="10" t="s">
        <v>5</v>
      </c>
    </row>
    <row r="24" spans="1:15" s="1" customFormat="1" ht="19.5" customHeight="1" x14ac:dyDescent="0.2">
      <c r="A24" s="23" t="s">
        <v>15</v>
      </c>
      <c r="B24" s="114">
        <v>0</v>
      </c>
      <c r="C24" s="31">
        <v>0</v>
      </c>
      <c r="D24" s="115">
        <v>0.3</v>
      </c>
      <c r="E24" s="31">
        <v>2</v>
      </c>
      <c r="F24" s="115">
        <v>0.1</v>
      </c>
      <c r="G24" s="115">
        <v>1.3</v>
      </c>
      <c r="H24" s="91">
        <v>1.4000000000000001</v>
      </c>
      <c r="I24" s="31">
        <v>0</v>
      </c>
      <c r="J24" s="31">
        <v>1</v>
      </c>
      <c r="K24" s="31">
        <v>0</v>
      </c>
      <c r="L24" s="31">
        <v>0</v>
      </c>
      <c r="M24" s="31">
        <v>4</v>
      </c>
      <c r="N24" s="34">
        <v>5</v>
      </c>
      <c r="O24" s="10" t="s">
        <v>6</v>
      </c>
    </row>
    <row r="25" spans="1:15" s="2" customFormat="1" ht="19.5" customHeight="1" x14ac:dyDescent="0.2">
      <c r="A25" s="24" t="s">
        <v>7</v>
      </c>
      <c r="B25" s="116" t="s">
        <v>117</v>
      </c>
      <c r="C25" s="31" t="s">
        <v>117</v>
      </c>
      <c r="D25" s="31" t="s">
        <v>117</v>
      </c>
      <c r="E25" s="31" t="s">
        <v>117</v>
      </c>
      <c r="F25" s="115">
        <v>0.4</v>
      </c>
      <c r="G25" s="115">
        <v>0.2</v>
      </c>
      <c r="H25" s="91">
        <v>0.60000000000000009</v>
      </c>
      <c r="I25" s="31">
        <v>1</v>
      </c>
      <c r="J25" s="31">
        <v>1</v>
      </c>
      <c r="K25" s="31">
        <v>0</v>
      </c>
      <c r="L25" s="31">
        <v>0</v>
      </c>
      <c r="M25" s="31">
        <v>3</v>
      </c>
      <c r="N25" s="34">
        <v>5</v>
      </c>
      <c r="O25" s="11" t="s">
        <v>10</v>
      </c>
    </row>
    <row r="26" spans="1:15" s="2" customFormat="1" ht="19.5" customHeight="1" x14ac:dyDescent="0.2">
      <c r="A26" s="9" t="s">
        <v>42</v>
      </c>
      <c r="B26" s="114"/>
      <c r="C26" s="31"/>
      <c r="D26" s="115"/>
      <c r="E26" s="31"/>
      <c r="F26" s="115"/>
      <c r="G26" s="115"/>
      <c r="H26" s="91"/>
      <c r="I26" s="31"/>
      <c r="J26" s="31"/>
      <c r="K26" s="31"/>
      <c r="L26" s="31"/>
      <c r="M26" s="31"/>
      <c r="N26" s="34"/>
      <c r="O26" s="8" t="s">
        <v>33</v>
      </c>
    </row>
    <row r="27" spans="1:15" s="2" customFormat="1" ht="19.5" customHeight="1" x14ac:dyDescent="0.2">
      <c r="A27" s="23" t="s">
        <v>14</v>
      </c>
      <c r="B27" s="114">
        <v>6.6</v>
      </c>
      <c r="C27" s="31">
        <v>45.999999999999993</v>
      </c>
      <c r="D27" s="115">
        <v>40</v>
      </c>
      <c r="E27" s="31">
        <v>290.99999999999994</v>
      </c>
      <c r="F27" s="115">
        <v>7.7</v>
      </c>
      <c r="G27" s="115">
        <v>51.1</v>
      </c>
      <c r="H27" s="91">
        <v>58.800000000000004</v>
      </c>
      <c r="I27" s="31">
        <v>1</v>
      </c>
      <c r="J27" s="31">
        <v>25</v>
      </c>
      <c r="K27" s="31">
        <v>0</v>
      </c>
      <c r="L27" s="31">
        <v>4</v>
      </c>
      <c r="M27" s="31">
        <v>161</v>
      </c>
      <c r="N27" s="34">
        <v>191</v>
      </c>
      <c r="O27" s="10" t="s">
        <v>5</v>
      </c>
    </row>
    <row r="28" spans="1:15" s="2" customFormat="1" ht="19.5" customHeight="1" x14ac:dyDescent="0.2">
      <c r="A28" s="23" t="s">
        <v>15</v>
      </c>
      <c r="B28" s="114">
        <v>0</v>
      </c>
      <c r="C28" s="31">
        <v>0</v>
      </c>
      <c r="D28" s="115">
        <v>0.2</v>
      </c>
      <c r="E28" s="31">
        <v>2</v>
      </c>
      <c r="F28" s="115">
        <v>0.1</v>
      </c>
      <c r="G28" s="115">
        <v>0.9</v>
      </c>
      <c r="H28" s="91">
        <v>1</v>
      </c>
      <c r="I28" s="31">
        <v>0</v>
      </c>
      <c r="J28" s="31">
        <v>1</v>
      </c>
      <c r="K28" s="31">
        <v>0</v>
      </c>
      <c r="L28" s="31">
        <v>1</v>
      </c>
      <c r="M28" s="31">
        <v>3</v>
      </c>
      <c r="N28" s="34">
        <v>5</v>
      </c>
      <c r="O28" s="10" t="s">
        <v>6</v>
      </c>
    </row>
    <row r="29" spans="1:15" s="2" customFormat="1" ht="19.5" customHeight="1" x14ac:dyDescent="0.2">
      <c r="A29" s="25" t="s">
        <v>7</v>
      </c>
      <c r="B29" s="117" t="s">
        <v>117</v>
      </c>
      <c r="C29" s="33" t="s">
        <v>117</v>
      </c>
      <c r="D29" s="33" t="s">
        <v>117</v>
      </c>
      <c r="E29" s="33" t="s">
        <v>117</v>
      </c>
      <c r="F29" s="118">
        <v>0</v>
      </c>
      <c r="G29" s="118">
        <v>1</v>
      </c>
      <c r="H29" s="119">
        <v>1</v>
      </c>
      <c r="I29" s="33">
        <v>0</v>
      </c>
      <c r="J29" s="33">
        <v>0</v>
      </c>
      <c r="K29" s="33">
        <v>0</v>
      </c>
      <c r="L29" s="33">
        <v>0</v>
      </c>
      <c r="M29" s="33">
        <v>8</v>
      </c>
      <c r="N29" s="103">
        <v>8</v>
      </c>
      <c r="O29" s="12" t="s">
        <v>10</v>
      </c>
    </row>
    <row r="30" spans="1:15" ht="16.5" customHeight="1" x14ac:dyDescent="0.2">
      <c r="A30" s="147" t="s">
        <v>107</v>
      </c>
      <c r="B30" s="147"/>
      <c r="C30" s="147"/>
      <c r="D30" s="147"/>
      <c r="E30" s="147"/>
      <c r="F30" s="147"/>
      <c r="G30" s="147"/>
      <c r="H30" s="148" t="s">
        <v>108</v>
      </c>
      <c r="I30" s="148"/>
      <c r="J30" s="148"/>
      <c r="K30" s="148"/>
      <c r="L30" s="148"/>
      <c r="M30" s="148"/>
      <c r="N30" s="148"/>
      <c r="O30" s="148"/>
    </row>
    <row r="31" spans="1:15" ht="16.5" customHeight="1" x14ac:dyDescent="0.2">
      <c r="A31" s="146" t="s">
        <v>106</v>
      </c>
      <c r="B31" s="146"/>
      <c r="C31" s="146"/>
      <c r="D31" s="146"/>
      <c r="E31" s="146"/>
      <c r="F31" s="146"/>
      <c r="G31" s="146"/>
      <c r="H31" s="146"/>
      <c r="I31" s="145" t="s">
        <v>105</v>
      </c>
      <c r="J31" s="145"/>
      <c r="K31" s="145"/>
      <c r="L31" s="145"/>
      <c r="M31" s="145"/>
      <c r="N31" s="145"/>
      <c r="O31" s="145"/>
    </row>
    <row r="32" spans="1:15" ht="17.25" customHeight="1" x14ac:dyDescent="0.2">
      <c r="A32" s="146" t="s">
        <v>102</v>
      </c>
      <c r="B32" s="146"/>
      <c r="C32" s="146"/>
      <c r="D32" s="146"/>
      <c r="E32" s="146"/>
      <c r="F32" s="146"/>
      <c r="G32" s="146"/>
      <c r="H32" s="146"/>
      <c r="I32" s="145" t="s">
        <v>101</v>
      </c>
      <c r="J32" s="145"/>
      <c r="K32" s="145"/>
      <c r="L32" s="145"/>
      <c r="M32" s="145"/>
      <c r="N32" s="145"/>
      <c r="O32" s="145"/>
    </row>
    <row r="33" spans="1:15" ht="18" customHeight="1" x14ac:dyDescent="0.2">
      <c r="A33" s="165" t="s">
        <v>115</v>
      </c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</row>
    <row r="34" spans="1:15" ht="18" customHeight="1" x14ac:dyDescent="0.2">
      <c r="A34" s="164" t="s">
        <v>116</v>
      </c>
      <c r="B34" s="164"/>
      <c r="C34" s="164"/>
      <c r="D34" s="164"/>
      <c r="E34" s="164"/>
      <c r="F34" s="164"/>
      <c r="G34" s="164"/>
      <c r="H34" s="164"/>
      <c r="I34" s="164"/>
      <c r="J34" s="164"/>
      <c r="K34" s="164"/>
      <c r="L34" s="164"/>
      <c r="M34" s="164"/>
      <c r="N34" s="164"/>
      <c r="O34" s="164"/>
    </row>
    <row r="35" spans="1:15" ht="5.0999999999999996" customHeight="1" x14ac:dyDescent="0.2">
      <c r="A35" s="128"/>
      <c r="B35" s="128"/>
      <c r="C35" s="128"/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</row>
    <row r="36" spans="1:15" ht="17.25" customHeight="1" x14ac:dyDescent="0.2">
      <c r="A36" s="137" t="s">
        <v>66</v>
      </c>
      <c r="B36" s="122" t="s">
        <v>0</v>
      </c>
      <c r="C36" s="123"/>
      <c r="D36" s="123"/>
      <c r="E36" s="124"/>
      <c r="F36" s="125" t="s">
        <v>103</v>
      </c>
      <c r="G36" s="126"/>
      <c r="H36" s="127"/>
      <c r="I36" s="157" t="s">
        <v>1</v>
      </c>
      <c r="J36" s="158"/>
      <c r="K36" s="158"/>
      <c r="L36" s="158"/>
      <c r="M36" s="158"/>
      <c r="N36" s="159"/>
      <c r="O36" s="132" t="s">
        <v>65</v>
      </c>
    </row>
    <row r="37" spans="1:15" ht="17.25" customHeight="1" x14ac:dyDescent="0.2">
      <c r="A37" s="138"/>
      <c r="B37" s="160" t="s">
        <v>9</v>
      </c>
      <c r="C37" s="161"/>
      <c r="D37" s="161"/>
      <c r="E37" s="162"/>
      <c r="F37" s="129" t="s">
        <v>104</v>
      </c>
      <c r="G37" s="130"/>
      <c r="H37" s="131"/>
      <c r="I37" s="142" t="s">
        <v>12</v>
      </c>
      <c r="J37" s="143"/>
      <c r="K37" s="143"/>
      <c r="L37" s="143"/>
      <c r="M37" s="143"/>
      <c r="N37" s="144"/>
      <c r="O37" s="133"/>
    </row>
    <row r="38" spans="1:15" ht="17.25" customHeight="1" x14ac:dyDescent="0.2">
      <c r="A38" s="138"/>
      <c r="B38" s="120" t="s">
        <v>17</v>
      </c>
      <c r="C38" s="120"/>
      <c r="D38" s="120" t="s">
        <v>8</v>
      </c>
      <c r="E38" s="120"/>
      <c r="F38" s="152" t="s">
        <v>18</v>
      </c>
      <c r="G38" s="152" t="s">
        <v>19</v>
      </c>
      <c r="H38" s="154" t="s">
        <v>2</v>
      </c>
      <c r="I38" s="135" t="s">
        <v>20</v>
      </c>
      <c r="J38" s="135" t="s">
        <v>21</v>
      </c>
      <c r="K38" s="135" t="s">
        <v>22</v>
      </c>
      <c r="L38" s="135" t="s">
        <v>23</v>
      </c>
      <c r="M38" s="135" t="s">
        <v>24</v>
      </c>
      <c r="N38" s="149" t="s">
        <v>2</v>
      </c>
      <c r="O38" s="133"/>
    </row>
    <row r="39" spans="1:15" ht="17.25" customHeight="1" x14ac:dyDescent="0.2">
      <c r="A39" s="138"/>
      <c r="B39" s="141" t="s">
        <v>13</v>
      </c>
      <c r="C39" s="141"/>
      <c r="D39" s="141" t="s">
        <v>16</v>
      </c>
      <c r="E39" s="141"/>
      <c r="F39" s="153"/>
      <c r="G39" s="153"/>
      <c r="H39" s="155"/>
      <c r="I39" s="136"/>
      <c r="J39" s="136"/>
      <c r="K39" s="136"/>
      <c r="L39" s="136"/>
      <c r="M39" s="136"/>
      <c r="N39" s="150"/>
      <c r="O39" s="133"/>
    </row>
    <row r="40" spans="1:15" ht="17.25" customHeight="1" x14ac:dyDescent="0.2">
      <c r="A40" s="138"/>
      <c r="B40" s="7" t="s">
        <v>53</v>
      </c>
      <c r="C40" s="6" t="s">
        <v>4</v>
      </c>
      <c r="D40" s="7" t="s">
        <v>54</v>
      </c>
      <c r="E40" s="6" t="s">
        <v>4</v>
      </c>
      <c r="F40" s="156" t="s">
        <v>25</v>
      </c>
      <c r="G40" s="156" t="s">
        <v>26</v>
      </c>
      <c r="H40" s="140" t="s">
        <v>3</v>
      </c>
      <c r="I40" s="121" t="s">
        <v>27</v>
      </c>
      <c r="J40" s="121" t="s">
        <v>28</v>
      </c>
      <c r="K40" s="121" t="s">
        <v>31</v>
      </c>
      <c r="L40" s="121" t="s">
        <v>29</v>
      </c>
      <c r="M40" s="121" t="s">
        <v>30</v>
      </c>
      <c r="N40" s="151" t="s">
        <v>3</v>
      </c>
      <c r="O40" s="133"/>
    </row>
    <row r="41" spans="1:15" ht="17.25" customHeight="1" x14ac:dyDescent="0.2">
      <c r="A41" s="139"/>
      <c r="B41" s="20" t="s">
        <v>50</v>
      </c>
      <c r="C41" s="19" t="s">
        <v>11</v>
      </c>
      <c r="D41" s="20" t="s">
        <v>50</v>
      </c>
      <c r="E41" s="19" t="s">
        <v>11</v>
      </c>
      <c r="F41" s="156"/>
      <c r="G41" s="156"/>
      <c r="H41" s="140"/>
      <c r="I41" s="121"/>
      <c r="J41" s="121"/>
      <c r="K41" s="121"/>
      <c r="L41" s="121"/>
      <c r="M41" s="121"/>
      <c r="N41" s="151"/>
      <c r="O41" s="134"/>
    </row>
    <row r="42" spans="1:15" s="1" customFormat="1" ht="17.25" customHeight="1" x14ac:dyDescent="0.2">
      <c r="A42" s="9" t="s">
        <v>43</v>
      </c>
      <c r="B42" s="89"/>
      <c r="C42" s="32"/>
      <c r="D42" s="90"/>
      <c r="E42" s="32"/>
      <c r="F42" s="90"/>
      <c r="G42" s="90"/>
      <c r="H42" s="104"/>
      <c r="I42" s="32"/>
      <c r="J42" s="32"/>
      <c r="K42" s="32"/>
      <c r="L42" s="32"/>
      <c r="M42" s="32"/>
      <c r="N42" s="35"/>
      <c r="O42" s="8" t="s">
        <v>34</v>
      </c>
    </row>
    <row r="43" spans="1:15" s="1" customFormat="1" ht="17.25" customHeight="1" x14ac:dyDescent="0.2">
      <c r="A43" s="23" t="s">
        <v>14</v>
      </c>
      <c r="B43" s="114">
        <v>11.1</v>
      </c>
      <c r="C43" s="31">
        <v>83.999999999999986</v>
      </c>
      <c r="D43" s="115">
        <v>75.599999999999994</v>
      </c>
      <c r="E43" s="31">
        <v>568.00000000000011</v>
      </c>
      <c r="F43" s="115">
        <v>16.2</v>
      </c>
      <c r="G43" s="115">
        <v>117.1</v>
      </c>
      <c r="H43" s="91">
        <v>133.29999999999998</v>
      </c>
      <c r="I43" s="31">
        <v>16</v>
      </c>
      <c r="J43" s="31">
        <v>59</v>
      </c>
      <c r="K43" s="31">
        <v>0</v>
      </c>
      <c r="L43" s="31">
        <v>104</v>
      </c>
      <c r="M43" s="31">
        <v>275</v>
      </c>
      <c r="N43" s="34">
        <v>454</v>
      </c>
      <c r="O43" s="10" t="s">
        <v>5</v>
      </c>
    </row>
    <row r="44" spans="1:15" s="1" customFormat="1" ht="17.25" customHeight="1" x14ac:dyDescent="0.2">
      <c r="A44" s="23" t="s">
        <v>15</v>
      </c>
      <c r="B44" s="114">
        <v>0</v>
      </c>
      <c r="C44" s="31">
        <v>0</v>
      </c>
      <c r="D44" s="115">
        <v>2.9</v>
      </c>
      <c r="E44" s="31">
        <v>23.000000000000007</v>
      </c>
      <c r="F44" s="115">
        <v>0.6</v>
      </c>
      <c r="G44" s="115">
        <v>36</v>
      </c>
      <c r="H44" s="91">
        <v>36.6</v>
      </c>
      <c r="I44" s="31">
        <v>11</v>
      </c>
      <c r="J44" s="31">
        <v>3</v>
      </c>
      <c r="K44" s="31">
        <v>0</v>
      </c>
      <c r="L44" s="31">
        <v>39</v>
      </c>
      <c r="M44" s="31">
        <v>40</v>
      </c>
      <c r="N44" s="34">
        <v>93</v>
      </c>
      <c r="O44" s="10" t="s">
        <v>6</v>
      </c>
    </row>
    <row r="45" spans="1:15" s="2" customFormat="1" ht="17.25" customHeight="1" x14ac:dyDescent="0.2">
      <c r="A45" s="24" t="s">
        <v>7</v>
      </c>
      <c r="B45" s="116" t="s">
        <v>117</v>
      </c>
      <c r="C45" s="31" t="s">
        <v>117</v>
      </c>
      <c r="D45" s="31" t="s">
        <v>117</v>
      </c>
      <c r="E45" s="31" t="s">
        <v>117</v>
      </c>
      <c r="F45" s="115">
        <v>0</v>
      </c>
      <c r="G45" s="115">
        <v>1.4</v>
      </c>
      <c r="H45" s="91">
        <v>1.4</v>
      </c>
      <c r="I45" s="31">
        <v>0</v>
      </c>
      <c r="J45" s="31">
        <v>0</v>
      </c>
      <c r="K45" s="31">
        <v>0</v>
      </c>
      <c r="L45" s="31">
        <v>0</v>
      </c>
      <c r="M45" s="31">
        <v>20</v>
      </c>
      <c r="N45" s="34">
        <v>20</v>
      </c>
      <c r="O45" s="11" t="s">
        <v>10</v>
      </c>
    </row>
    <row r="46" spans="1:15" ht="17.25" customHeight="1" x14ac:dyDescent="0.2">
      <c r="A46" s="9" t="s">
        <v>44</v>
      </c>
      <c r="B46" s="114"/>
      <c r="C46" s="31"/>
      <c r="D46" s="115"/>
      <c r="E46" s="31"/>
      <c r="F46" s="115"/>
      <c r="G46" s="115"/>
      <c r="H46" s="91"/>
      <c r="I46" s="31"/>
      <c r="J46" s="31"/>
      <c r="K46" s="31"/>
      <c r="L46" s="31"/>
      <c r="M46" s="31"/>
      <c r="N46" s="34"/>
      <c r="O46" s="8" t="s">
        <v>35</v>
      </c>
    </row>
    <row r="47" spans="1:15" ht="17.25" customHeight="1" x14ac:dyDescent="0.2">
      <c r="A47" s="23" t="s">
        <v>14</v>
      </c>
      <c r="B47" s="114">
        <v>2.5</v>
      </c>
      <c r="C47" s="31">
        <v>20.000000000000004</v>
      </c>
      <c r="D47" s="115">
        <v>38</v>
      </c>
      <c r="E47" s="31">
        <v>256.00000000000011</v>
      </c>
      <c r="F47" s="115">
        <v>2.8</v>
      </c>
      <c r="G47" s="115">
        <v>39.9</v>
      </c>
      <c r="H47" s="91">
        <v>42.699999999999996</v>
      </c>
      <c r="I47" s="31">
        <v>0</v>
      </c>
      <c r="J47" s="31">
        <v>9</v>
      </c>
      <c r="K47" s="31">
        <v>7</v>
      </c>
      <c r="L47" s="31">
        <v>28</v>
      </c>
      <c r="M47" s="31">
        <v>88</v>
      </c>
      <c r="N47" s="34">
        <v>132</v>
      </c>
      <c r="O47" s="26" t="s">
        <v>5</v>
      </c>
    </row>
    <row r="48" spans="1:15" ht="17.25" customHeight="1" x14ac:dyDescent="0.2">
      <c r="A48" s="23" t="s">
        <v>15</v>
      </c>
      <c r="B48" s="114">
        <v>0</v>
      </c>
      <c r="C48" s="31">
        <v>0</v>
      </c>
      <c r="D48" s="115">
        <v>0</v>
      </c>
      <c r="E48" s="31">
        <v>0</v>
      </c>
      <c r="F48" s="115">
        <v>0.1</v>
      </c>
      <c r="G48" s="115">
        <v>3.8</v>
      </c>
      <c r="H48" s="91">
        <v>3.9</v>
      </c>
      <c r="I48" s="31">
        <v>0</v>
      </c>
      <c r="J48" s="31">
        <v>0</v>
      </c>
      <c r="K48" s="31">
        <v>0</v>
      </c>
      <c r="L48" s="31">
        <v>2</v>
      </c>
      <c r="M48" s="31">
        <v>4</v>
      </c>
      <c r="N48" s="34">
        <v>6</v>
      </c>
      <c r="O48" s="26" t="s">
        <v>6</v>
      </c>
    </row>
    <row r="49" spans="1:15" ht="17.25" customHeight="1" x14ac:dyDescent="0.2">
      <c r="A49" s="24" t="s">
        <v>7</v>
      </c>
      <c r="B49" s="116" t="s">
        <v>117</v>
      </c>
      <c r="C49" s="31" t="s">
        <v>117</v>
      </c>
      <c r="D49" s="31" t="s">
        <v>117</v>
      </c>
      <c r="E49" s="31" t="s">
        <v>117</v>
      </c>
      <c r="F49" s="115">
        <v>0</v>
      </c>
      <c r="G49" s="115">
        <v>0.2</v>
      </c>
      <c r="H49" s="91">
        <v>0.2</v>
      </c>
      <c r="I49" s="31">
        <v>0</v>
      </c>
      <c r="J49" s="31">
        <v>0</v>
      </c>
      <c r="K49" s="31">
        <v>0</v>
      </c>
      <c r="L49" s="31">
        <v>0</v>
      </c>
      <c r="M49" s="31">
        <v>1</v>
      </c>
      <c r="N49" s="34">
        <v>1</v>
      </c>
      <c r="O49" s="27" t="s">
        <v>10</v>
      </c>
    </row>
    <row r="50" spans="1:15" ht="17.25" customHeight="1" x14ac:dyDescent="0.2">
      <c r="A50" s="9" t="s">
        <v>45</v>
      </c>
      <c r="B50" s="114"/>
      <c r="C50" s="31"/>
      <c r="D50" s="115"/>
      <c r="E50" s="31"/>
      <c r="F50" s="115"/>
      <c r="G50" s="115"/>
      <c r="H50" s="91"/>
      <c r="I50" s="31"/>
      <c r="J50" s="31"/>
      <c r="K50" s="31"/>
      <c r="L50" s="31"/>
      <c r="M50" s="31"/>
      <c r="N50" s="34"/>
      <c r="O50" s="8" t="s">
        <v>36</v>
      </c>
    </row>
    <row r="51" spans="1:15" ht="17.25" customHeight="1" x14ac:dyDescent="0.2">
      <c r="A51" s="23" t="s">
        <v>14</v>
      </c>
      <c r="B51" s="114">
        <v>4.9000000000000004</v>
      </c>
      <c r="C51" s="31">
        <v>36</v>
      </c>
      <c r="D51" s="115">
        <v>10.3</v>
      </c>
      <c r="E51" s="31">
        <v>75.999999999999986</v>
      </c>
      <c r="F51" s="115">
        <v>5.2</v>
      </c>
      <c r="G51" s="115">
        <v>12.4</v>
      </c>
      <c r="H51" s="91">
        <v>17.600000000000001</v>
      </c>
      <c r="I51" s="31">
        <v>1</v>
      </c>
      <c r="J51" s="31">
        <v>18</v>
      </c>
      <c r="K51" s="31">
        <v>0</v>
      </c>
      <c r="L51" s="31">
        <v>1</v>
      </c>
      <c r="M51" s="31">
        <v>38</v>
      </c>
      <c r="N51" s="34">
        <v>58</v>
      </c>
      <c r="O51" s="10" t="s">
        <v>5</v>
      </c>
    </row>
    <row r="52" spans="1:15" ht="17.25" customHeight="1" x14ac:dyDescent="0.2">
      <c r="A52" s="23" t="s">
        <v>15</v>
      </c>
      <c r="B52" s="114">
        <v>0</v>
      </c>
      <c r="C52" s="31">
        <v>0</v>
      </c>
      <c r="D52" s="115">
        <v>0.2</v>
      </c>
      <c r="E52" s="31">
        <v>1</v>
      </c>
      <c r="F52" s="115">
        <v>1.5</v>
      </c>
      <c r="G52" s="115">
        <v>6.9</v>
      </c>
      <c r="H52" s="91">
        <v>8.4</v>
      </c>
      <c r="I52" s="31">
        <v>0</v>
      </c>
      <c r="J52" s="31">
        <v>2</v>
      </c>
      <c r="K52" s="31">
        <v>0</v>
      </c>
      <c r="L52" s="31">
        <v>0</v>
      </c>
      <c r="M52" s="31">
        <v>5</v>
      </c>
      <c r="N52" s="34">
        <v>7</v>
      </c>
      <c r="O52" s="10" t="s">
        <v>6</v>
      </c>
    </row>
    <row r="53" spans="1:15" ht="17.25" customHeight="1" x14ac:dyDescent="0.2">
      <c r="A53" s="24" t="s">
        <v>7</v>
      </c>
      <c r="B53" s="116" t="s">
        <v>117</v>
      </c>
      <c r="C53" s="31" t="s">
        <v>117</v>
      </c>
      <c r="D53" s="31" t="s">
        <v>117</v>
      </c>
      <c r="E53" s="31" t="s">
        <v>117</v>
      </c>
      <c r="F53" s="115">
        <v>0</v>
      </c>
      <c r="G53" s="115">
        <v>0</v>
      </c>
      <c r="H53" s="9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4">
        <v>0</v>
      </c>
      <c r="O53" s="11" t="s">
        <v>10</v>
      </c>
    </row>
    <row r="54" spans="1:15" ht="17.25" customHeight="1" x14ac:dyDescent="0.2">
      <c r="A54" s="9" t="s">
        <v>46</v>
      </c>
      <c r="B54" s="114"/>
      <c r="C54" s="31"/>
      <c r="D54" s="115"/>
      <c r="E54" s="31"/>
      <c r="F54" s="115"/>
      <c r="G54" s="115"/>
      <c r="H54" s="91"/>
      <c r="I54" s="31"/>
      <c r="J54" s="31"/>
      <c r="K54" s="31"/>
      <c r="L54" s="31"/>
      <c r="M54" s="31"/>
      <c r="N54" s="34"/>
      <c r="O54" s="8" t="s">
        <v>55</v>
      </c>
    </row>
    <row r="55" spans="1:15" ht="17.25" customHeight="1" x14ac:dyDescent="0.2">
      <c r="A55" s="23" t="s">
        <v>14</v>
      </c>
      <c r="B55" s="114">
        <v>1.2</v>
      </c>
      <c r="C55" s="31">
        <v>9</v>
      </c>
      <c r="D55" s="115">
        <v>124</v>
      </c>
      <c r="E55" s="31">
        <v>679.00000000000011</v>
      </c>
      <c r="F55" s="115">
        <v>1.3</v>
      </c>
      <c r="G55" s="115">
        <v>180</v>
      </c>
      <c r="H55" s="91">
        <v>181.3</v>
      </c>
      <c r="I55" s="31">
        <v>0</v>
      </c>
      <c r="J55" s="31">
        <v>6</v>
      </c>
      <c r="K55" s="31">
        <v>0</v>
      </c>
      <c r="L55" s="31">
        <v>38</v>
      </c>
      <c r="M55" s="31">
        <v>157</v>
      </c>
      <c r="N55" s="34">
        <v>201</v>
      </c>
      <c r="O55" s="10" t="s">
        <v>5</v>
      </c>
    </row>
    <row r="56" spans="1:15" ht="17.25" customHeight="1" x14ac:dyDescent="0.2">
      <c r="A56" s="23" t="s">
        <v>15</v>
      </c>
      <c r="B56" s="114">
        <v>0</v>
      </c>
      <c r="C56" s="31">
        <v>0</v>
      </c>
      <c r="D56" s="115">
        <v>0.6</v>
      </c>
      <c r="E56" s="31">
        <v>4.0000000000000018</v>
      </c>
      <c r="F56" s="115">
        <v>0.7</v>
      </c>
      <c r="G56" s="115">
        <v>60.1</v>
      </c>
      <c r="H56" s="91">
        <v>60.8</v>
      </c>
      <c r="I56" s="31">
        <v>0</v>
      </c>
      <c r="J56" s="31">
        <v>3</v>
      </c>
      <c r="K56" s="31">
        <v>0</v>
      </c>
      <c r="L56" s="31">
        <v>9</v>
      </c>
      <c r="M56" s="31">
        <v>27</v>
      </c>
      <c r="N56" s="34">
        <v>39</v>
      </c>
      <c r="O56" s="10" t="s">
        <v>6</v>
      </c>
    </row>
    <row r="57" spans="1:15" ht="17.25" customHeight="1" x14ac:dyDescent="0.2">
      <c r="A57" s="25" t="s">
        <v>7</v>
      </c>
      <c r="B57" s="117" t="s">
        <v>117</v>
      </c>
      <c r="C57" s="33" t="s">
        <v>117</v>
      </c>
      <c r="D57" s="33" t="s">
        <v>117</v>
      </c>
      <c r="E57" s="33" t="s">
        <v>117</v>
      </c>
      <c r="F57" s="118">
        <v>0</v>
      </c>
      <c r="G57" s="118">
        <v>0.6</v>
      </c>
      <c r="H57" s="119">
        <v>0.6</v>
      </c>
      <c r="I57" s="33">
        <v>0</v>
      </c>
      <c r="J57" s="33">
        <v>0</v>
      </c>
      <c r="K57" s="33">
        <v>0</v>
      </c>
      <c r="L57" s="33">
        <v>0</v>
      </c>
      <c r="M57" s="33">
        <v>6</v>
      </c>
      <c r="N57" s="103">
        <v>6</v>
      </c>
      <c r="O57" s="12" t="s">
        <v>10</v>
      </c>
    </row>
    <row r="58" spans="1:15" ht="17.25" customHeight="1" x14ac:dyDescent="0.2">
      <c r="A58" s="146" t="s">
        <v>106</v>
      </c>
      <c r="B58" s="146"/>
      <c r="C58" s="146"/>
      <c r="D58" s="146"/>
      <c r="E58" s="146"/>
      <c r="F58" s="146"/>
      <c r="G58" s="146"/>
      <c r="H58" s="146"/>
      <c r="I58" s="145" t="s">
        <v>105</v>
      </c>
      <c r="J58" s="145"/>
      <c r="K58" s="145"/>
      <c r="L58" s="145"/>
      <c r="M58" s="145"/>
      <c r="N58" s="145"/>
      <c r="O58" s="145"/>
    </row>
    <row r="59" spans="1:15" ht="17.25" customHeight="1" x14ac:dyDescent="0.2">
      <c r="A59" s="146" t="s">
        <v>102</v>
      </c>
      <c r="B59" s="146"/>
      <c r="C59" s="146"/>
      <c r="D59" s="146"/>
      <c r="E59" s="146"/>
      <c r="F59" s="146"/>
      <c r="G59" s="146"/>
      <c r="H59" s="146"/>
      <c r="I59" s="145" t="s">
        <v>101</v>
      </c>
      <c r="J59" s="145"/>
      <c r="K59" s="145"/>
      <c r="L59" s="145"/>
      <c r="M59" s="145"/>
      <c r="N59" s="145"/>
      <c r="O59" s="145"/>
    </row>
    <row r="60" spans="1:15" ht="19.5" customHeight="1" x14ac:dyDescent="0.2">
      <c r="A60" s="18" t="s">
        <v>57</v>
      </c>
      <c r="B60" s="89"/>
      <c r="C60" s="32"/>
      <c r="D60" s="90"/>
      <c r="E60" s="32"/>
      <c r="F60" s="90"/>
      <c r="G60" s="90"/>
      <c r="H60" s="104"/>
      <c r="I60" s="32"/>
      <c r="J60" s="32"/>
      <c r="K60" s="32"/>
      <c r="L60" s="32"/>
      <c r="M60" s="32"/>
      <c r="N60" s="35"/>
      <c r="O60" s="15" t="s">
        <v>56</v>
      </c>
    </row>
    <row r="61" spans="1:15" ht="19.5" customHeight="1" x14ac:dyDescent="0.2">
      <c r="A61" s="23" t="s">
        <v>14</v>
      </c>
      <c r="B61" s="114">
        <v>3.1</v>
      </c>
      <c r="C61" s="31">
        <v>26.000000000000007</v>
      </c>
      <c r="D61" s="115">
        <v>18.100000000000001</v>
      </c>
      <c r="E61" s="31">
        <v>115</v>
      </c>
      <c r="F61" s="115">
        <v>4.7</v>
      </c>
      <c r="G61" s="115">
        <v>25.3</v>
      </c>
      <c r="H61" s="91">
        <v>30</v>
      </c>
      <c r="I61" s="31">
        <v>5</v>
      </c>
      <c r="J61" s="31">
        <v>16</v>
      </c>
      <c r="K61" s="31">
        <v>0</v>
      </c>
      <c r="L61" s="31">
        <v>1</v>
      </c>
      <c r="M61" s="31">
        <v>59</v>
      </c>
      <c r="N61" s="34">
        <v>81</v>
      </c>
      <c r="O61" s="10" t="s">
        <v>5</v>
      </c>
    </row>
    <row r="62" spans="1:15" ht="19.5" customHeight="1" x14ac:dyDescent="0.2">
      <c r="A62" s="23" t="s">
        <v>15</v>
      </c>
      <c r="B62" s="114">
        <v>0</v>
      </c>
      <c r="C62" s="31">
        <v>0</v>
      </c>
      <c r="D62" s="115">
        <v>0</v>
      </c>
      <c r="E62" s="31">
        <v>0</v>
      </c>
      <c r="F62" s="115">
        <v>5.6</v>
      </c>
      <c r="G62" s="115">
        <v>2.6</v>
      </c>
      <c r="H62" s="91">
        <v>8.1999999999999993</v>
      </c>
      <c r="I62" s="31">
        <v>0</v>
      </c>
      <c r="J62" s="31">
        <v>5</v>
      </c>
      <c r="K62" s="31">
        <v>0</v>
      </c>
      <c r="L62" s="31">
        <v>0</v>
      </c>
      <c r="M62" s="31">
        <v>1</v>
      </c>
      <c r="N62" s="34">
        <v>6</v>
      </c>
      <c r="O62" s="10" t="s">
        <v>6</v>
      </c>
    </row>
    <row r="63" spans="1:15" ht="19.5" customHeight="1" x14ac:dyDescent="0.2">
      <c r="A63" s="24" t="s">
        <v>7</v>
      </c>
      <c r="B63" s="114" t="s">
        <v>117</v>
      </c>
      <c r="C63" s="31" t="s">
        <v>117</v>
      </c>
      <c r="D63" s="115" t="s">
        <v>117</v>
      </c>
      <c r="E63" s="31" t="s">
        <v>117</v>
      </c>
      <c r="F63" s="115">
        <v>0.7</v>
      </c>
      <c r="G63" s="115">
        <v>1.9</v>
      </c>
      <c r="H63" s="91">
        <v>2.5999999999999996</v>
      </c>
      <c r="I63" s="31">
        <v>0</v>
      </c>
      <c r="J63" s="31">
        <v>6</v>
      </c>
      <c r="K63" s="31">
        <v>0</v>
      </c>
      <c r="L63" s="31">
        <v>0</v>
      </c>
      <c r="M63" s="31">
        <v>15</v>
      </c>
      <c r="N63" s="34">
        <v>21</v>
      </c>
      <c r="O63" s="26" t="s">
        <v>10</v>
      </c>
    </row>
    <row r="64" spans="1:15" ht="19.5" customHeight="1" x14ac:dyDescent="0.2">
      <c r="A64" s="9" t="s">
        <v>112</v>
      </c>
      <c r="B64" s="114"/>
      <c r="C64" s="31"/>
      <c r="D64" s="115"/>
      <c r="E64" s="31"/>
      <c r="F64" s="115"/>
      <c r="G64" s="115"/>
      <c r="H64" s="91"/>
      <c r="I64" s="31"/>
      <c r="J64" s="31"/>
      <c r="K64" s="31"/>
      <c r="L64" s="31"/>
      <c r="M64" s="31"/>
      <c r="N64" s="34"/>
      <c r="O64" s="8" t="s">
        <v>111</v>
      </c>
    </row>
    <row r="65" spans="1:15" ht="19.5" customHeight="1" x14ac:dyDescent="0.2">
      <c r="A65" s="23" t="s">
        <v>14</v>
      </c>
      <c r="B65" s="114">
        <v>2.9</v>
      </c>
      <c r="C65" s="31">
        <v>17</v>
      </c>
      <c r="D65" s="115">
        <v>23.7</v>
      </c>
      <c r="E65" s="31">
        <v>133</v>
      </c>
      <c r="F65" s="115">
        <v>2.9</v>
      </c>
      <c r="G65" s="115">
        <v>27.5</v>
      </c>
      <c r="H65" s="91">
        <v>30.4</v>
      </c>
      <c r="I65" s="31">
        <v>0</v>
      </c>
      <c r="J65" s="31">
        <v>4</v>
      </c>
      <c r="K65" s="31">
        <v>0</v>
      </c>
      <c r="L65" s="31">
        <v>1</v>
      </c>
      <c r="M65" s="31">
        <v>35</v>
      </c>
      <c r="N65" s="34">
        <v>40</v>
      </c>
      <c r="O65" s="10" t="s">
        <v>5</v>
      </c>
    </row>
    <row r="66" spans="1:15" ht="19.5" customHeight="1" x14ac:dyDescent="0.2">
      <c r="A66" s="23" t="s">
        <v>15</v>
      </c>
      <c r="B66" s="114">
        <v>0</v>
      </c>
      <c r="C66" s="31">
        <v>0</v>
      </c>
      <c r="D66" s="115">
        <v>0</v>
      </c>
      <c r="E66" s="31">
        <v>0</v>
      </c>
      <c r="F66" s="115">
        <v>0</v>
      </c>
      <c r="G66" s="115">
        <v>4.4000000000000004</v>
      </c>
      <c r="H66" s="91">
        <v>4.4000000000000004</v>
      </c>
      <c r="I66" s="31">
        <v>0</v>
      </c>
      <c r="J66" s="31">
        <v>0</v>
      </c>
      <c r="K66" s="31">
        <v>0</v>
      </c>
      <c r="L66" s="31">
        <v>1</v>
      </c>
      <c r="M66" s="31">
        <v>4</v>
      </c>
      <c r="N66" s="34">
        <v>5</v>
      </c>
      <c r="O66" s="10" t="s">
        <v>6</v>
      </c>
    </row>
    <row r="67" spans="1:15" ht="19.5" customHeight="1" x14ac:dyDescent="0.2">
      <c r="A67" s="24" t="s">
        <v>7</v>
      </c>
      <c r="B67" s="116" t="s">
        <v>117</v>
      </c>
      <c r="C67" s="31" t="s">
        <v>117</v>
      </c>
      <c r="D67" s="31" t="s">
        <v>117</v>
      </c>
      <c r="E67" s="31" t="s">
        <v>117</v>
      </c>
      <c r="F67" s="115">
        <v>0</v>
      </c>
      <c r="G67" s="115">
        <v>0</v>
      </c>
      <c r="H67" s="9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4">
        <v>0</v>
      </c>
      <c r="O67" s="26" t="s">
        <v>10</v>
      </c>
    </row>
    <row r="68" spans="1:15" ht="19.5" customHeight="1" x14ac:dyDescent="0.2">
      <c r="A68" s="9" t="s">
        <v>47</v>
      </c>
      <c r="B68" s="114"/>
      <c r="C68" s="31"/>
      <c r="D68" s="115"/>
      <c r="E68" s="31"/>
      <c r="F68" s="115"/>
      <c r="G68" s="115"/>
      <c r="H68" s="91"/>
      <c r="I68" s="31"/>
      <c r="J68" s="31"/>
      <c r="K68" s="31"/>
      <c r="L68" s="31"/>
      <c r="M68" s="31"/>
      <c r="N68" s="34"/>
      <c r="O68" s="8" t="s">
        <v>37</v>
      </c>
    </row>
    <row r="69" spans="1:15" ht="19.5" customHeight="1" x14ac:dyDescent="0.2">
      <c r="A69" s="23" t="s">
        <v>14</v>
      </c>
      <c r="B69" s="114">
        <v>11.9</v>
      </c>
      <c r="C69" s="31">
        <v>73</v>
      </c>
      <c r="D69" s="115">
        <v>51.9</v>
      </c>
      <c r="E69" s="31">
        <v>304.99999999999989</v>
      </c>
      <c r="F69" s="115">
        <v>14.3</v>
      </c>
      <c r="G69" s="115">
        <v>60.8</v>
      </c>
      <c r="H69" s="91">
        <v>75.099999999999994</v>
      </c>
      <c r="I69" s="31">
        <v>0</v>
      </c>
      <c r="J69" s="31">
        <v>18</v>
      </c>
      <c r="K69" s="31">
        <v>0</v>
      </c>
      <c r="L69" s="31">
        <v>1</v>
      </c>
      <c r="M69" s="31">
        <v>100</v>
      </c>
      <c r="N69" s="34">
        <v>119</v>
      </c>
      <c r="O69" s="10" t="s">
        <v>5</v>
      </c>
    </row>
    <row r="70" spans="1:15" ht="19.5" customHeight="1" x14ac:dyDescent="0.2">
      <c r="A70" s="23" t="s">
        <v>15</v>
      </c>
      <c r="B70" s="114">
        <v>0</v>
      </c>
      <c r="C70" s="31">
        <v>0</v>
      </c>
      <c r="D70" s="115">
        <v>0.3</v>
      </c>
      <c r="E70" s="31">
        <v>2</v>
      </c>
      <c r="F70" s="115">
        <v>0.1</v>
      </c>
      <c r="G70" s="115">
        <v>13</v>
      </c>
      <c r="H70" s="91">
        <v>13.1</v>
      </c>
      <c r="I70" s="31">
        <v>2</v>
      </c>
      <c r="J70" s="31">
        <v>2</v>
      </c>
      <c r="K70" s="31">
        <v>0</v>
      </c>
      <c r="L70" s="31">
        <v>0</v>
      </c>
      <c r="M70" s="31">
        <v>15</v>
      </c>
      <c r="N70" s="34">
        <v>19</v>
      </c>
      <c r="O70" s="10" t="s">
        <v>6</v>
      </c>
    </row>
    <row r="71" spans="1:15" ht="19.5" customHeight="1" x14ac:dyDescent="0.2">
      <c r="A71" s="24" t="s">
        <v>7</v>
      </c>
      <c r="B71" s="116" t="s">
        <v>117</v>
      </c>
      <c r="C71" s="31" t="s">
        <v>117</v>
      </c>
      <c r="D71" s="31" t="s">
        <v>117</v>
      </c>
      <c r="E71" s="31" t="s">
        <v>117</v>
      </c>
      <c r="F71" s="115">
        <v>0.3</v>
      </c>
      <c r="G71" s="115">
        <v>0</v>
      </c>
      <c r="H71" s="91">
        <v>0.3</v>
      </c>
      <c r="I71" s="31">
        <v>5</v>
      </c>
      <c r="J71" s="31">
        <v>0</v>
      </c>
      <c r="K71" s="31">
        <v>0</v>
      </c>
      <c r="L71" s="31">
        <v>0</v>
      </c>
      <c r="M71" s="31">
        <v>0</v>
      </c>
      <c r="N71" s="34">
        <v>5</v>
      </c>
      <c r="O71" s="11" t="s">
        <v>10</v>
      </c>
    </row>
    <row r="72" spans="1:15" ht="19.5" customHeight="1" x14ac:dyDescent="0.2">
      <c r="A72" s="9" t="s">
        <v>48</v>
      </c>
      <c r="B72" s="114"/>
      <c r="C72" s="31"/>
      <c r="D72" s="115"/>
      <c r="E72" s="31"/>
      <c r="F72" s="115"/>
      <c r="G72" s="115"/>
      <c r="H72" s="91"/>
      <c r="I72" s="31"/>
      <c r="J72" s="31"/>
      <c r="K72" s="31"/>
      <c r="L72" s="31"/>
      <c r="M72" s="31"/>
      <c r="N72" s="34"/>
      <c r="O72" s="8" t="s">
        <v>38</v>
      </c>
    </row>
    <row r="73" spans="1:15" ht="19.5" customHeight="1" x14ac:dyDescent="0.2">
      <c r="A73" s="23" t="s">
        <v>14</v>
      </c>
      <c r="B73" s="114">
        <v>105.2</v>
      </c>
      <c r="C73" s="31">
        <v>661.00000000000011</v>
      </c>
      <c r="D73" s="115">
        <v>86.4</v>
      </c>
      <c r="E73" s="31">
        <v>559</v>
      </c>
      <c r="F73" s="115">
        <v>114.4</v>
      </c>
      <c r="G73" s="115">
        <v>106.9</v>
      </c>
      <c r="H73" s="91">
        <v>221.3</v>
      </c>
      <c r="I73" s="31">
        <v>1</v>
      </c>
      <c r="J73" s="31">
        <v>326</v>
      </c>
      <c r="K73" s="31">
        <v>0</v>
      </c>
      <c r="L73" s="31">
        <v>1</v>
      </c>
      <c r="M73" s="31">
        <v>208</v>
      </c>
      <c r="N73" s="34">
        <v>536</v>
      </c>
      <c r="O73" s="10" t="s">
        <v>5</v>
      </c>
    </row>
    <row r="74" spans="1:15" ht="19.5" customHeight="1" x14ac:dyDescent="0.2">
      <c r="A74" s="23" t="s">
        <v>15</v>
      </c>
      <c r="B74" s="114">
        <v>0</v>
      </c>
      <c r="C74" s="31">
        <v>0</v>
      </c>
      <c r="D74" s="115">
        <v>1.5</v>
      </c>
      <c r="E74" s="31">
        <v>15</v>
      </c>
      <c r="F74" s="115">
        <v>13.6</v>
      </c>
      <c r="G74" s="115">
        <v>15.5</v>
      </c>
      <c r="H74" s="91">
        <v>29.1</v>
      </c>
      <c r="I74" s="31">
        <v>0</v>
      </c>
      <c r="J74" s="31">
        <v>19</v>
      </c>
      <c r="K74" s="31">
        <v>0</v>
      </c>
      <c r="L74" s="31">
        <v>0</v>
      </c>
      <c r="M74" s="31">
        <v>16</v>
      </c>
      <c r="N74" s="34">
        <v>35</v>
      </c>
      <c r="O74" s="10" t="s">
        <v>6</v>
      </c>
    </row>
    <row r="75" spans="1:15" ht="19.5" customHeight="1" x14ac:dyDescent="0.2">
      <c r="A75" s="25" t="s">
        <v>7</v>
      </c>
      <c r="B75" s="117" t="s">
        <v>117</v>
      </c>
      <c r="C75" s="33" t="s">
        <v>117</v>
      </c>
      <c r="D75" s="33" t="s">
        <v>117</v>
      </c>
      <c r="E75" s="33" t="s">
        <v>117</v>
      </c>
      <c r="F75" s="118">
        <v>0.1</v>
      </c>
      <c r="G75" s="118">
        <v>0.7</v>
      </c>
      <c r="H75" s="119">
        <v>0.79999999999999993</v>
      </c>
      <c r="I75" s="33">
        <v>0</v>
      </c>
      <c r="J75" s="33">
        <v>1</v>
      </c>
      <c r="K75" s="33">
        <v>0</v>
      </c>
      <c r="L75" s="33">
        <v>0</v>
      </c>
      <c r="M75" s="33">
        <v>6</v>
      </c>
      <c r="N75" s="103">
        <v>7</v>
      </c>
      <c r="O75" s="12" t="s">
        <v>10</v>
      </c>
    </row>
    <row r="76" spans="1:15" ht="15.75" customHeight="1" x14ac:dyDescent="0.2">
      <c r="A76" s="147" t="s">
        <v>107</v>
      </c>
      <c r="B76" s="147"/>
      <c r="C76" s="147"/>
      <c r="D76" s="147"/>
      <c r="E76" s="147"/>
      <c r="F76" s="147"/>
      <c r="G76" s="147"/>
      <c r="H76" s="148" t="s">
        <v>108</v>
      </c>
      <c r="I76" s="148"/>
      <c r="J76" s="148"/>
      <c r="K76" s="148"/>
      <c r="L76" s="148"/>
      <c r="M76" s="148"/>
      <c r="N76" s="148"/>
      <c r="O76" s="148"/>
    </row>
    <row r="77" spans="1:15" ht="17.25" customHeight="1" x14ac:dyDescent="0.2">
      <c r="A77" s="146" t="s">
        <v>106</v>
      </c>
      <c r="B77" s="146"/>
      <c r="C77" s="146"/>
      <c r="D77" s="146"/>
      <c r="E77" s="146"/>
      <c r="F77" s="146"/>
      <c r="G77" s="146"/>
      <c r="H77" s="146"/>
      <c r="I77" s="145" t="s">
        <v>105</v>
      </c>
      <c r="J77" s="145"/>
      <c r="K77" s="145"/>
      <c r="L77" s="145"/>
      <c r="M77" s="145"/>
      <c r="N77" s="145"/>
      <c r="O77" s="145"/>
    </row>
    <row r="78" spans="1:15" ht="17.25" customHeight="1" x14ac:dyDescent="0.2">
      <c r="A78" s="146" t="s">
        <v>102</v>
      </c>
      <c r="B78" s="146"/>
      <c r="C78" s="146"/>
      <c r="D78" s="146"/>
      <c r="E78" s="146"/>
      <c r="F78" s="146"/>
      <c r="G78" s="146"/>
      <c r="H78" s="146"/>
      <c r="I78" s="145" t="s">
        <v>101</v>
      </c>
      <c r="J78" s="145"/>
      <c r="K78" s="145"/>
      <c r="L78" s="145"/>
      <c r="M78" s="145"/>
      <c r="N78" s="145"/>
      <c r="O78" s="145"/>
    </row>
    <row r="79" spans="1:15" s="1" customFormat="1" ht="19.5" customHeight="1" x14ac:dyDescent="0.2">
      <c r="A79" s="18" t="s">
        <v>61</v>
      </c>
      <c r="B79" s="105"/>
      <c r="C79" s="106"/>
      <c r="D79" s="107"/>
      <c r="E79" s="106"/>
      <c r="F79" s="107"/>
      <c r="G79" s="107"/>
      <c r="H79" s="107"/>
      <c r="I79" s="106"/>
      <c r="J79" s="106"/>
      <c r="K79" s="106"/>
      <c r="L79" s="106"/>
      <c r="M79" s="93"/>
      <c r="N79" s="35"/>
      <c r="O79" s="15" t="s">
        <v>59</v>
      </c>
    </row>
    <row r="80" spans="1:15" s="1" customFormat="1" ht="19.5" customHeight="1" x14ac:dyDescent="0.2">
      <c r="A80" s="13" t="s">
        <v>14</v>
      </c>
      <c r="B80" s="112">
        <v>0</v>
      </c>
      <c r="C80" s="111">
        <v>0</v>
      </c>
      <c r="D80" s="91">
        <v>82.5</v>
      </c>
      <c r="E80" s="111">
        <v>455</v>
      </c>
      <c r="F80" s="91">
        <v>0</v>
      </c>
      <c r="G80" s="91">
        <v>95.8</v>
      </c>
      <c r="H80" s="91">
        <v>95.8</v>
      </c>
      <c r="I80" s="111">
        <v>0</v>
      </c>
      <c r="J80" s="111">
        <v>0</v>
      </c>
      <c r="K80" s="111">
        <v>0</v>
      </c>
      <c r="L80" s="111">
        <v>5</v>
      </c>
      <c r="M80" s="111">
        <v>32</v>
      </c>
      <c r="N80" s="34">
        <v>37</v>
      </c>
      <c r="O80" s="16" t="s">
        <v>5</v>
      </c>
    </row>
    <row r="81" spans="1:15" s="1" customFormat="1" ht="19.5" customHeight="1" x14ac:dyDescent="0.2">
      <c r="A81" s="13" t="s">
        <v>15</v>
      </c>
      <c r="B81" s="112">
        <v>0</v>
      </c>
      <c r="C81" s="111">
        <v>0</v>
      </c>
      <c r="D81" s="91">
        <v>0</v>
      </c>
      <c r="E81" s="111">
        <v>0</v>
      </c>
      <c r="F81" s="91">
        <v>0</v>
      </c>
      <c r="G81" s="91">
        <v>1.1000000000000001</v>
      </c>
      <c r="H81" s="91">
        <v>1.1000000000000001</v>
      </c>
      <c r="I81" s="111">
        <v>0</v>
      </c>
      <c r="J81" s="111">
        <v>0</v>
      </c>
      <c r="K81" s="111">
        <v>0</v>
      </c>
      <c r="L81" s="111">
        <v>2</v>
      </c>
      <c r="M81" s="111">
        <v>2</v>
      </c>
      <c r="N81" s="34">
        <v>4</v>
      </c>
      <c r="O81" s="16" t="s">
        <v>6</v>
      </c>
    </row>
    <row r="82" spans="1:15" s="1" customFormat="1" ht="19.5" customHeight="1" x14ac:dyDescent="0.2">
      <c r="A82" s="14" t="s">
        <v>7</v>
      </c>
      <c r="B82" s="113" t="s">
        <v>117</v>
      </c>
      <c r="C82" s="111" t="s">
        <v>117</v>
      </c>
      <c r="D82" s="111" t="s">
        <v>117</v>
      </c>
      <c r="E82" s="111" t="s">
        <v>117</v>
      </c>
      <c r="F82" s="91">
        <v>0</v>
      </c>
      <c r="G82" s="91">
        <v>0</v>
      </c>
      <c r="H82" s="91">
        <v>0</v>
      </c>
      <c r="I82" s="111">
        <v>0</v>
      </c>
      <c r="J82" s="111">
        <v>0</v>
      </c>
      <c r="K82" s="111">
        <v>0</v>
      </c>
      <c r="L82" s="111">
        <v>0</v>
      </c>
      <c r="M82" s="111">
        <v>0</v>
      </c>
      <c r="N82" s="34">
        <v>0</v>
      </c>
      <c r="O82" s="17" t="s">
        <v>10</v>
      </c>
    </row>
    <row r="83" spans="1:15" ht="19.5" customHeight="1" x14ac:dyDescent="0.2">
      <c r="A83" s="9" t="s">
        <v>49</v>
      </c>
      <c r="B83" s="114"/>
      <c r="C83" s="31"/>
      <c r="D83" s="115"/>
      <c r="E83" s="31"/>
      <c r="F83" s="115"/>
      <c r="G83" s="115"/>
      <c r="H83" s="91"/>
      <c r="I83" s="31"/>
      <c r="J83" s="31"/>
      <c r="K83" s="31"/>
      <c r="L83" s="31"/>
      <c r="M83" s="31"/>
      <c r="N83" s="34"/>
      <c r="O83" s="8" t="s">
        <v>39</v>
      </c>
    </row>
    <row r="84" spans="1:15" ht="19.5" customHeight="1" x14ac:dyDescent="0.2">
      <c r="A84" s="23" t="s">
        <v>14</v>
      </c>
      <c r="B84" s="114">
        <v>0</v>
      </c>
      <c r="C84" s="31">
        <v>0</v>
      </c>
      <c r="D84" s="115">
        <v>0.1</v>
      </c>
      <c r="E84" s="31">
        <v>1</v>
      </c>
      <c r="F84" s="115">
        <v>0</v>
      </c>
      <c r="G84" s="115">
        <v>0.1</v>
      </c>
      <c r="H84" s="91">
        <v>0.1</v>
      </c>
      <c r="I84" s="31">
        <v>0</v>
      </c>
      <c r="J84" s="31">
        <v>0</v>
      </c>
      <c r="K84" s="31">
        <v>0</v>
      </c>
      <c r="L84" s="31">
        <v>0</v>
      </c>
      <c r="M84" s="31">
        <v>1</v>
      </c>
      <c r="N84" s="34">
        <v>1</v>
      </c>
      <c r="O84" s="10" t="s">
        <v>5</v>
      </c>
    </row>
    <row r="85" spans="1:15" ht="19.5" customHeight="1" x14ac:dyDescent="0.2">
      <c r="A85" s="23" t="s">
        <v>15</v>
      </c>
      <c r="B85" s="114">
        <v>0</v>
      </c>
      <c r="C85" s="31">
        <v>0</v>
      </c>
      <c r="D85" s="115">
        <v>0</v>
      </c>
      <c r="E85" s="31">
        <v>0</v>
      </c>
      <c r="F85" s="115">
        <v>0</v>
      </c>
      <c r="G85" s="115">
        <v>0</v>
      </c>
      <c r="H85" s="9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4">
        <v>0</v>
      </c>
      <c r="O85" s="10" t="s">
        <v>6</v>
      </c>
    </row>
    <row r="86" spans="1:15" ht="19.5" customHeight="1" x14ac:dyDescent="0.2">
      <c r="A86" s="23" t="s">
        <v>7</v>
      </c>
      <c r="B86" s="116" t="s">
        <v>117</v>
      </c>
      <c r="C86" s="31" t="s">
        <v>117</v>
      </c>
      <c r="D86" s="31" t="s">
        <v>117</v>
      </c>
      <c r="E86" s="31" t="s">
        <v>117</v>
      </c>
      <c r="F86" s="115">
        <v>0</v>
      </c>
      <c r="G86" s="115">
        <v>0</v>
      </c>
      <c r="H86" s="9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4">
        <v>0</v>
      </c>
      <c r="O86" s="10" t="s">
        <v>10</v>
      </c>
    </row>
    <row r="87" spans="1:15" ht="19.5" customHeight="1" x14ac:dyDescent="0.2">
      <c r="A87" s="28" t="s">
        <v>52</v>
      </c>
      <c r="B87" s="114"/>
      <c r="C87" s="31"/>
      <c r="D87" s="115"/>
      <c r="E87" s="31"/>
      <c r="F87" s="115"/>
      <c r="G87" s="115"/>
      <c r="H87" s="91"/>
      <c r="I87" s="31"/>
      <c r="J87" s="31"/>
      <c r="K87" s="31"/>
      <c r="L87" s="31"/>
      <c r="M87" s="31"/>
      <c r="N87" s="34"/>
      <c r="O87" s="29" t="s">
        <v>51</v>
      </c>
    </row>
    <row r="88" spans="1:15" ht="19.5" customHeight="1" x14ac:dyDescent="0.2">
      <c r="A88" s="23" t="s">
        <v>14</v>
      </c>
      <c r="B88" s="114">
        <v>0</v>
      </c>
      <c r="C88" s="31">
        <v>0</v>
      </c>
      <c r="D88" s="115">
        <v>80.7</v>
      </c>
      <c r="E88" s="31">
        <v>444</v>
      </c>
      <c r="F88" s="115">
        <v>0</v>
      </c>
      <c r="G88" s="115">
        <v>93.9</v>
      </c>
      <c r="H88" s="91">
        <v>93.9</v>
      </c>
      <c r="I88" s="31">
        <v>0</v>
      </c>
      <c r="J88" s="31">
        <v>0</v>
      </c>
      <c r="K88" s="31">
        <v>0</v>
      </c>
      <c r="L88" s="31">
        <v>4</v>
      </c>
      <c r="M88" s="31">
        <v>26</v>
      </c>
      <c r="N88" s="34">
        <v>30</v>
      </c>
      <c r="O88" s="10" t="s">
        <v>5</v>
      </c>
    </row>
    <row r="89" spans="1:15" ht="19.5" customHeight="1" x14ac:dyDescent="0.2">
      <c r="A89" s="23" t="s">
        <v>15</v>
      </c>
      <c r="B89" s="114">
        <v>0</v>
      </c>
      <c r="C89" s="31">
        <v>0</v>
      </c>
      <c r="D89" s="115">
        <v>0</v>
      </c>
      <c r="E89" s="31">
        <v>0</v>
      </c>
      <c r="F89" s="115">
        <v>0</v>
      </c>
      <c r="G89" s="115">
        <v>1.1000000000000001</v>
      </c>
      <c r="H89" s="91">
        <v>1.1000000000000001</v>
      </c>
      <c r="I89" s="31">
        <v>0</v>
      </c>
      <c r="J89" s="31">
        <v>0</v>
      </c>
      <c r="K89" s="31">
        <v>0</v>
      </c>
      <c r="L89" s="31">
        <v>2</v>
      </c>
      <c r="M89" s="31">
        <v>2</v>
      </c>
      <c r="N89" s="34">
        <v>4</v>
      </c>
      <c r="O89" s="10" t="s">
        <v>6</v>
      </c>
    </row>
    <row r="90" spans="1:15" ht="19.5" customHeight="1" x14ac:dyDescent="0.2">
      <c r="A90" s="24" t="s">
        <v>7</v>
      </c>
      <c r="B90" s="116" t="s">
        <v>117</v>
      </c>
      <c r="C90" s="31" t="s">
        <v>117</v>
      </c>
      <c r="D90" s="31" t="s">
        <v>117</v>
      </c>
      <c r="E90" s="31" t="s">
        <v>117</v>
      </c>
      <c r="F90" s="115">
        <v>0</v>
      </c>
      <c r="G90" s="115">
        <v>0</v>
      </c>
      <c r="H90" s="9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4">
        <v>0</v>
      </c>
      <c r="O90" s="11" t="s">
        <v>10</v>
      </c>
    </row>
    <row r="91" spans="1:15" ht="19.5" customHeight="1" x14ac:dyDescent="0.2">
      <c r="A91" s="9" t="s">
        <v>64</v>
      </c>
      <c r="B91" s="114"/>
      <c r="C91" s="31"/>
      <c r="D91" s="115"/>
      <c r="E91" s="31"/>
      <c r="F91" s="115"/>
      <c r="G91" s="115"/>
      <c r="H91" s="91"/>
      <c r="I91" s="31"/>
      <c r="J91" s="31"/>
      <c r="K91" s="31"/>
      <c r="L91" s="31"/>
      <c r="M91" s="31"/>
      <c r="N91" s="34"/>
      <c r="O91" s="8" t="s">
        <v>40</v>
      </c>
    </row>
    <row r="92" spans="1:15" ht="19.5" customHeight="1" x14ac:dyDescent="0.2">
      <c r="A92" s="23" t="s">
        <v>14</v>
      </c>
      <c r="B92" s="114">
        <v>0</v>
      </c>
      <c r="C92" s="31">
        <v>0</v>
      </c>
      <c r="D92" s="115">
        <v>1.7</v>
      </c>
      <c r="E92" s="31">
        <v>10</v>
      </c>
      <c r="F92" s="115">
        <v>0</v>
      </c>
      <c r="G92" s="115">
        <v>1.8</v>
      </c>
      <c r="H92" s="91">
        <v>1.8</v>
      </c>
      <c r="I92" s="31">
        <v>0</v>
      </c>
      <c r="J92" s="31">
        <v>0</v>
      </c>
      <c r="K92" s="31">
        <v>0</v>
      </c>
      <c r="L92" s="31">
        <v>1</v>
      </c>
      <c r="M92" s="31">
        <v>5</v>
      </c>
      <c r="N92" s="34">
        <v>6</v>
      </c>
      <c r="O92" s="10" t="s">
        <v>5</v>
      </c>
    </row>
    <row r="93" spans="1:15" ht="19.5" customHeight="1" x14ac:dyDescent="0.2">
      <c r="A93" s="23" t="s">
        <v>15</v>
      </c>
      <c r="B93" s="114">
        <v>0</v>
      </c>
      <c r="C93" s="31">
        <v>0</v>
      </c>
      <c r="D93" s="115">
        <v>0</v>
      </c>
      <c r="E93" s="31">
        <v>0</v>
      </c>
      <c r="F93" s="115">
        <v>0</v>
      </c>
      <c r="G93" s="115">
        <v>0</v>
      </c>
      <c r="H93" s="9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4">
        <v>0</v>
      </c>
      <c r="O93" s="10" t="s">
        <v>6</v>
      </c>
    </row>
    <row r="94" spans="1:15" ht="19.5" customHeight="1" x14ac:dyDescent="0.2">
      <c r="A94" s="25" t="s">
        <v>7</v>
      </c>
      <c r="B94" s="117" t="s">
        <v>117</v>
      </c>
      <c r="C94" s="33" t="s">
        <v>117</v>
      </c>
      <c r="D94" s="33" t="s">
        <v>117</v>
      </c>
      <c r="E94" s="33" t="s">
        <v>117</v>
      </c>
      <c r="F94" s="118">
        <v>0</v>
      </c>
      <c r="G94" s="118">
        <v>0</v>
      </c>
      <c r="H94" s="119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103">
        <v>0</v>
      </c>
      <c r="O94" s="12" t="s">
        <v>10</v>
      </c>
    </row>
    <row r="95" spans="1:15" ht="19.5" customHeight="1" x14ac:dyDescent="0.2">
      <c r="A95" s="146" t="s">
        <v>106</v>
      </c>
      <c r="B95" s="146"/>
      <c r="C95" s="146"/>
      <c r="D95" s="146"/>
      <c r="E95" s="146"/>
      <c r="F95" s="146"/>
      <c r="G95" s="146"/>
      <c r="H95" s="146"/>
      <c r="I95" s="145" t="s">
        <v>105</v>
      </c>
      <c r="J95" s="145"/>
      <c r="K95" s="145"/>
      <c r="L95" s="145"/>
      <c r="M95" s="145"/>
      <c r="N95" s="145"/>
      <c r="O95" s="145"/>
    </row>
    <row r="96" spans="1:15" ht="17.25" customHeight="1" x14ac:dyDescent="0.2">
      <c r="A96" s="146" t="s">
        <v>102</v>
      </c>
      <c r="B96" s="146"/>
      <c r="C96" s="146"/>
      <c r="D96" s="146"/>
      <c r="E96" s="146"/>
      <c r="F96" s="146"/>
      <c r="G96" s="146"/>
      <c r="H96" s="146"/>
      <c r="I96" s="145" t="s">
        <v>101</v>
      </c>
      <c r="J96" s="145"/>
      <c r="K96" s="145"/>
      <c r="L96" s="145"/>
      <c r="M96" s="145"/>
      <c r="N96" s="145"/>
      <c r="O96" s="145"/>
    </row>
    <row r="98" spans="2:14" x14ac:dyDescent="0.2">
      <c r="B98" s="22"/>
      <c r="C98" s="22"/>
      <c r="D98" s="22"/>
      <c r="E98" s="22"/>
      <c r="I98" s="22"/>
      <c r="J98" s="22"/>
      <c r="K98" s="22"/>
      <c r="L98" s="22"/>
      <c r="M98" s="22"/>
      <c r="N98" s="22"/>
    </row>
  </sheetData>
  <mergeCells count="86">
    <mergeCell ref="A1:O1"/>
    <mergeCell ref="A2:O2"/>
    <mergeCell ref="A4:A9"/>
    <mergeCell ref="A33:O33"/>
    <mergeCell ref="A34:O34"/>
    <mergeCell ref="I32:O32"/>
    <mergeCell ref="I4:N4"/>
    <mergeCell ref="I5:N5"/>
    <mergeCell ref="F4:H4"/>
    <mergeCell ref="F5:H5"/>
    <mergeCell ref="B4:E4"/>
    <mergeCell ref="B5:E5"/>
    <mergeCell ref="A3:O3"/>
    <mergeCell ref="D7:E7"/>
    <mergeCell ref="J6:J7"/>
    <mergeCell ref="L8:L9"/>
    <mergeCell ref="F38:F39"/>
    <mergeCell ref="B37:E37"/>
    <mergeCell ref="I96:O96"/>
    <mergeCell ref="A78:H78"/>
    <mergeCell ref="I78:O78"/>
    <mergeCell ref="I59:O59"/>
    <mergeCell ref="A59:H59"/>
    <mergeCell ref="A96:H96"/>
    <mergeCell ref="A95:H95"/>
    <mergeCell ref="I95:O95"/>
    <mergeCell ref="A77:H77"/>
    <mergeCell ref="I77:O77"/>
    <mergeCell ref="A76:G76"/>
    <mergeCell ref="H76:O76"/>
    <mergeCell ref="I58:O58"/>
    <mergeCell ref="M40:M41"/>
    <mergeCell ref="L6:L7"/>
    <mergeCell ref="B7:C7"/>
    <mergeCell ref="B6:C6"/>
    <mergeCell ref="A58:H58"/>
    <mergeCell ref="F6:F7"/>
    <mergeCell ref="G6:G7"/>
    <mergeCell ref="H6:H7"/>
    <mergeCell ref="G8:G9"/>
    <mergeCell ref="F8:F9"/>
    <mergeCell ref="H8:H9"/>
    <mergeCell ref="F40:F41"/>
    <mergeCell ref="G38:G39"/>
    <mergeCell ref="H38:H39"/>
    <mergeCell ref="G40:G41"/>
    <mergeCell ref="B39:C39"/>
    <mergeCell ref="I36:N36"/>
    <mergeCell ref="N8:N9"/>
    <mergeCell ref="N40:N41"/>
    <mergeCell ref="N38:N39"/>
    <mergeCell ref="J38:J39"/>
    <mergeCell ref="L40:L41"/>
    <mergeCell ref="M38:M39"/>
    <mergeCell ref="B38:C38"/>
    <mergeCell ref="I37:N37"/>
    <mergeCell ref="K8:K9"/>
    <mergeCell ref="I31:O31"/>
    <mergeCell ref="A32:H32"/>
    <mergeCell ref="A31:H31"/>
    <mergeCell ref="A30:G30"/>
    <mergeCell ref="H30:O30"/>
    <mergeCell ref="J8:J9"/>
    <mergeCell ref="I8:I9"/>
    <mergeCell ref="O4:O9"/>
    <mergeCell ref="D6:E6"/>
    <mergeCell ref="K6:K7"/>
    <mergeCell ref="I6:I7"/>
    <mergeCell ref="M6:M7"/>
    <mergeCell ref="N6:N7"/>
    <mergeCell ref="D38:E38"/>
    <mergeCell ref="M8:M9"/>
    <mergeCell ref="B36:E36"/>
    <mergeCell ref="F36:H36"/>
    <mergeCell ref="A35:O35"/>
    <mergeCell ref="F37:H37"/>
    <mergeCell ref="O36:O41"/>
    <mergeCell ref="I38:I39"/>
    <mergeCell ref="K38:K39"/>
    <mergeCell ref="L38:L39"/>
    <mergeCell ref="A36:A41"/>
    <mergeCell ref="H40:H41"/>
    <mergeCell ref="I40:I41"/>
    <mergeCell ref="J40:J41"/>
    <mergeCell ref="K40:K41"/>
    <mergeCell ref="D39:E3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5" firstPageNumber="32" fitToWidth="0" fitToHeight="0" orientation="landscape" useFirstPageNumber="1" r:id="rId1"/>
  <headerFooter alignWithMargins="0">
    <oddHeader>&amp;L&amp;8PCBS: Building Licenses Statistics, Third Quarter, 2018&amp;R&amp;1ج      &amp;8PCBS: إحصاءات رخص الابنية, الربع الثالث, 2018</oddHeader>
    <oddFooter>&amp;C&amp;"Times New Roman,Regular"&amp;P</oddFooter>
  </headerFooter>
  <rowBreaks count="3" manualBreakCount="3">
    <brk id="32" max="14" man="1"/>
    <brk id="59" max="14" man="1"/>
    <brk id="7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13" workbookViewId="0">
      <selection activeCell="S39" sqref="S39"/>
    </sheetView>
  </sheetViews>
  <sheetFormatPr defaultRowHeight="12.75" x14ac:dyDescent="0.2"/>
  <sheetData>
    <row r="1" spans="1:19" ht="13.5" thickBot="1" x14ac:dyDescent="0.25">
      <c r="A1" s="173" t="s">
        <v>67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</row>
    <row r="2" spans="1:19" ht="13.5" thickBot="1" x14ac:dyDescent="0.25">
      <c r="A2" s="174" t="s">
        <v>68</v>
      </c>
      <c r="B2" s="175"/>
      <c r="C2" s="175"/>
      <c r="D2" s="176"/>
      <c r="E2" s="180" t="s">
        <v>69</v>
      </c>
      <c r="F2" s="181"/>
      <c r="G2" s="181"/>
      <c r="H2" s="181"/>
      <c r="I2" s="181"/>
      <c r="J2" s="182"/>
      <c r="K2" s="183" t="s">
        <v>70</v>
      </c>
      <c r="L2" s="181"/>
      <c r="M2" s="182"/>
      <c r="N2" s="184" t="s">
        <v>71</v>
      </c>
      <c r="O2" s="181"/>
      <c r="P2" s="181"/>
      <c r="Q2" s="181"/>
      <c r="R2" s="181"/>
      <c r="S2" s="185"/>
    </row>
    <row r="3" spans="1:19" x14ac:dyDescent="0.2">
      <c r="A3" s="170"/>
      <c r="B3" s="168"/>
      <c r="C3" s="168"/>
      <c r="D3" s="177"/>
      <c r="E3" s="186" t="s">
        <v>72</v>
      </c>
      <c r="F3" s="187"/>
      <c r="G3" s="187"/>
      <c r="H3" s="187"/>
      <c r="I3" s="187"/>
      <c r="J3" s="188"/>
      <c r="K3" s="189" t="s">
        <v>71</v>
      </c>
      <c r="L3" s="187"/>
      <c r="M3" s="188"/>
      <c r="N3" s="189" t="s">
        <v>3</v>
      </c>
      <c r="O3" s="188"/>
      <c r="P3" s="189" t="s">
        <v>73</v>
      </c>
      <c r="Q3" s="188"/>
      <c r="R3" s="190" t="s">
        <v>74</v>
      </c>
      <c r="S3" s="191"/>
    </row>
    <row r="4" spans="1:19" ht="48" x14ac:dyDescent="0.2">
      <c r="A4" s="170"/>
      <c r="B4" s="168"/>
      <c r="C4" s="168"/>
      <c r="D4" s="177"/>
      <c r="E4" s="62" t="s">
        <v>3</v>
      </c>
      <c r="F4" s="63" t="s">
        <v>75</v>
      </c>
      <c r="G4" s="63" t="s">
        <v>76</v>
      </c>
      <c r="H4" s="63" t="s">
        <v>77</v>
      </c>
      <c r="I4" s="63" t="s">
        <v>78</v>
      </c>
      <c r="J4" s="63" t="s">
        <v>79</v>
      </c>
      <c r="K4" s="63" t="s">
        <v>3</v>
      </c>
      <c r="L4" s="63" t="s">
        <v>73</v>
      </c>
      <c r="M4" s="63" t="s">
        <v>74</v>
      </c>
      <c r="N4" s="63" t="s">
        <v>80</v>
      </c>
      <c r="O4" s="63" t="s">
        <v>81</v>
      </c>
      <c r="P4" s="63" t="s">
        <v>80</v>
      </c>
      <c r="Q4" s="63" t="s">
        <v>81</v>
      </c>
      <c r="R4" s="63" t="s">
        <v>80</v>
      </c>
      <c r="S4" s="64" t="s">
        <v>81</v>
      </c>
    </row>
    <row r="5" spans="1:19" ht="13.5" thickBot="1" x14ac:dyDescent="0.25">
      <c r="A5" s="171"/>
      <c r="B5" s="178"/>
      <c r="C5" s="178"/>
      <c r="D5" s="179"/>
      <c r="E5" s="65" t="s">
        <v>82</v>
      </c>
      <c r="F5" s="66" t="s">
        <v>82</v>
      </c>
      <c r="G5" s="66" t="s">
        <v>82</v>
      </c>
      <c r="H5" s="66" t="s">
        <v>82</v>
      </c>
      <c r="I5" s="66" t="s">
        <v>82</v>
      </c>
      <c r="J5" s="66" t="s">
        <v>82</v>
      </c>
      <c r="K5" s="66" t="s">
        <v>83</v>
      </c>
      <c r="L5" s="66" t="s">
        <v>83</v>
      </c>
      <c r="M5" s="66" t="s">
        <v>83</v>
      </c>
      <c r="N5" s="66" t="s">
        <v>83</v>
      </c>
      <c r="O5" s="66" t="s">
        <v>83</v>
      </c>
      <c r="P5" s="66" t="s">
        <v>83</v>
      </c>
      <c r="Q5" s="66" t="s">
        <v>83</v>
      </c>
      <c r="R5" s="66" t="s">
        <v>83</v>
      </c>
      <c r="S5" s="67" t="s">
        <v>83</v>
      </c>
    </row>
    <row r="6" spans="1:19" ht="13.5" thickBot="1" x14ac:dyDescent="0.25">
      <c r="A6" s="169" t="s">
        <v>84</v>
      </c>
      <c r="B6" s="172" t="s">
        <v>3</v>
      </c>
      <c r="C6" s="172" t="s">
        <v>85</v>
      </c>
      <c r="D6" s="68" t="s">
        <v>73</v>
      </c>
      <c r="E6" s="69">
        <v>1919</v>
      </c>
      <c r="F6" s="70">
        <v>1225</v>
      </c>
      <c r="G6" s="70">
        <v>246</v>
      </c>
      <c r="H6" s="70">
        <v>14</v>
      </c>
      <c r="I6" s="70">
        <v>422</v>
      </c>
      <c r="J6" s="70">
        <v>12</v>
      </c>
      <c r="K6" s="71">
        <v>862.47299999999973</v>
      </c>
      <c r="L6" s="71">
        <v>728.84000000000037</v>
      </c>
      <c r="M6" s="71">
        <v>133.63300000000004</v>
      </c>
      <c r="N6" s="70">
        <v>4453.0000000000191</v>
      </c>
      <c r="O6" s="71">
        <v>765.20800000000133</v>
      </c>
      <c r="P6" s="70">
        <v>3625.0000000000055</v>
      </c>
      <c r="Q6" s="71">
        <v>640.2660000000003</v>
      </c>
      <c r="R6" s="70">
        <v>828.00000000000034</v>
      </c>
      <c r="S6" s="72">
        <v>124.94199999999996</v>
      </c>
    </row>
    <row r="7" spans="1:19" x14ac:dyDescent="0.2">
      <c r="A7" s="170"/>
      <c r="B7" s="168"/>
      <c r="C7" s="168"/>
      <c r="D7" s="73" t="s">
        <v>74</v>
      </c>
      <c r="E7" s="74">
        <v>162</v>
      </c>
      <c r="F7" s="75">
        <v>115</v>
      </c>
      <c r="G7" s="75">
        <v>18</v>
      </c>
      <c r="H7" s="75">
        <v>0</v>
      </c>
      <c r="I7" s="75">
        <v>29</v>
      </c>
      <c r="J7" s="75">
        <v>0</v>
      </c>
      <c r="K7" s="76">
        <v>186.26500000000001</v>
      </c>
      <c r="L7" s="76">
        <v>157.22700000000006</v>
      </c>
      <c r="M7" s="76">
        <v>29.038</v>
      </c>
      <c r="N7" s="75">
        <v>69.000000000000014</v>
      </c>
      <c r="O7" s="76">
        <v>27.428000000000001</v>
      </c>
      <c r="P7" s="75">
        <v>68</v>
      </c>
      <c r="Q7" s="76">
        <v>27.121000000000002</v>
      </c>
      <c r="R7" s="75">
        <v>1</v>
      </c>
      <c r="S7" s="77">
        <v>0.307</v>
      </c>
    </row>
    <row r="8" spans="1:19" x14ac:dyDescent="0.2">
      <c r="A8" s="170"/>
      <c r="B8" s="168"/>
      <c r="C8" s="168"/>
      <c r="D8" s="73" t="s">
        <v>86</v>
      </c>
      <c r="E8" s="74">
        <v>61</v>
      </c>
      <c r="F8" s="75">
        <v>44</v>
      </c>
      <c r="G8" s="75">
        <v>17</v>
      </c>
      <c r="H8" s="75">
        <v>0</v>
      </c>
      <c r="I8" s="75">
        <v>0</v>
      </c>
      <c r="J8" s="75">
        <v>0</v>
      </c>
      <c r="K8" s="76">
        <v>6.5540000000000003</v>
      </c>
      <c r="L8" s="76">
        <v>6.5540000000000003</v>
      </c>
      <c r="M8" s="78" t="s">
        <v>87</v>
      </c>
      <c r="N8" s="78" t="s">
        <v>87</v>
      </c>
      <c r="O8" s="78" t="s">
        <v>87</v>
      </c>
      <c r="P8" s="78" t="s">
        <v>87</v>
      </c>
      <c r="Q8" s="78" t="s">
        <v>87</v>
      </c>
      <c r="R8" s="78" t="s">
        <v>87</v>
      </c>
      <c r="S8" s="79" t="s">
        <v>87</v>
      </c>
    </row>
    <row r="9" spans="1:19" x14ac:dyDescent="0.2">
      <c r="A9" s="170"/>
      <c r="B9" s="167" t="s">
        <v>73</v>
      </c>
      <c r="C9" s="167" t="s">
        <v>85</v>
      </c>
      <c r="D9" s="73" t="s">
        <v>73</v>
      </c>
      <c r="E9" s="74">
        <v>275</v>
      </c>
      <c r="F9" s="75">
        <v>165</v>
      </c>
      <c r="G9" s="75">
        <v>32</v>
      </c>
      <c r="H9" s="75">
        <v>11</v>
      </c>
      <c r="I9" s="75">
        <v>67</v>
      </c>
      <c r="J9" s="75">
        <v>0</v>
      </c>
      <c r="K9" s="76">
        <v>127.92900000000004</v>
      </c>
      <c r="L9" s="76">
        <v>106.03099999999998</v>
      </c>
      <c r="M9" s="76">
        <v>21.898</v>
      </c>
      <c r="N9" s="75">
        <v>712.00000000000045</v>
      </c>
      <c r="O9" s="76">
        <v>121.29100000000001</v>
      </c>
      <c r="P9" s="75">
        <v>568.00000000000034</v>
      </c>
      <c r="Q9" s="76">
        <v>99.861000000000061</v>
      </c>
      <c r="R9" s="75">
        <v>144</v>
      </c>
      <c r="S9" s="77">
        <v>21.430000000000007</v>
      </c>
    </row>
    <row r="10" spans="1:19" x14ac:dyDescent="0.2">
      <c r="A10" s="170"/>
      <c r="B10" s="168"/>
      <c r="C10" s="168"/>
      <c r="D10" s="73" t="s">
        <v>74</v>
      </c>
      <c r="E10" s="74">
        <v>22</v>
      </c>
      <c r="F10" s="75">
        <v>17</v>
      </c>
      <c r="G10" s="75">
        <v>1</v>
      </c>
      <c r="H10" s="75">
        <v>0</v>
      </c>
      <c r="I10" s="75">
        <v>4</v>
      </c>
      <c r="J10" s="75">
        <v>0</v>
      </c>
      <c r="K10" s="76">
        <v>22.983000000000001</v>
      </c>
      <c r="L10" s="76">
        <v>21.391000000000002</v>
      </c>
      <c r="M10" s="76">
        <v>1.5920000000000001</v>
      </c>
      <c r="N10" s="75">
        <v>3</v>
      </c>
      <c r="O10" s="76">
        <v>0.46700000000000003</v>
      </c>
      <c r="P10" s="75">
        <v>3</v>
      </c>
      <c r="Q10" s="76">
        <v>0.46700000000000003</v>
      </c>
      <c r="R10" s="78" t="s">
        <v>87</v>
      </c>
      <c r="S10" s="79" t="s">
        <v>87</v>
      </c>
    </row>
    <row r="11" spans="1:19" x14ac:dyDescent="0.2">
      <c r="A11" s="170"/>
      <c r="B11" s="168"/>
      <c r="C11" s="168"/>
      <c r="D11" s="73" t="s">
        <v>86</v>
      </c>
      <c r="E11" s="74">
        <v>15</v>
      </c>
      <c r="F11" s="75">
        <v>0</v>
      </c>
      <c r="G11" s="75">
        <v>15</v>
      </c>
      <c r="H11" s="75">
        <v>0</v>
      </c>
      <c r="I11" s="75">
        <v>0</v>
      </c>
      <c r="J11" s="75">
        <v>0</v>
      </c>
      <c r="K11" s="76">
        <v>2.4239999999999999</v>
      </c>
      <c r="L11" s="76">
        <v>2.4239999999999999</v>
      </c>
      <c r="M11" s="78" t="s">
        <v>87</v>
      </c>
      <c r="N11" s="78" t="s">
        <v>87</v>
      </c>
      <c r="O11" s="78" t="s">
        <v>87</v>
      </c>
      <c r="P11" s="78" t="s">
        <v>87</v>
      </c>
      <c r="Q11" s="78" t="s">
        <v>87</v>
      </c>
      <c r="R11" s="78" t="s">
        <v>87</v>
      </c>
      <c r="S11" s="79" t="s">
        <v>87</v>
      </c>
    </row>
    <row r="12" spans="1:19" x14ac:dyDescent="0.2">
      <c r="A12" s="170"/>
      <c r="B12" s="167" t="s">
        <v>88</v>
      </c>
      <c r="C12" s="167" t="s">
        <v>85</v>
      </c>
      <c r="D12" s="73" t="s">
        <v>73</v>
      </c>
      <c r="E12" s="74">
        <v>72</v>
      </c>
      <c r="F12" s="75">
        <v>50</v>
      </c>
      <c r="G12" s="75">
        <v>15</v>
      </c>
      <c r="H12" s="75">
        <v>0</v>
      </c>
      <c r="I12" s="75">
        <v>6</v>
      </c>
      <c r="J12" s="75">
        <v>1</v>
      </c>
      <c r="K12" s="76">
        <v>19.559000000000001</v>
      </c>
      <c r="L12" s="76">
        <v>18.650000000000002</v>
      </c>
      <c r="M12" s="76">
        <v>0.90899999999999981</v>
      </c>
      <c r="N12" s="75">
        <v>117</v>
      </c>
      <c r="O12" s="76">
        <v>16.080999999999996</v>
      </c>
      <c r="P12" s="75">
        <v>108.99999999999999</v>
      </c>
      <c r="Q12" s="76">
        <v>15.171999999999999</v>
      </c>
      <c r="R12" s="75">
        <v>8</v>
      </c>
      <c r="S12" s="77">
        <v>0.90899999999999981</v>
      </c>
    </row>
    <row r="13" spans="1:19" x14ac:dyDescent="0.2">
      <c r="A13" s="170"/>
      <c r="B13" s="168"/>
      <c r="C13" s="168"/>
      <c r="D13" s="73" t="s">
        <v>74</v>
      </c>
      <c r="E13" s="74">
        <v>1</v>
      </c>
      <c r="F13" s="75">
        <v>1</v>
      </c>
      <c r="G13" s="75">
        <v>0</v>
      </c>
      <c r="H13" s="75">
        <v>0</v>
      </c>
      <c r="I13" s="75">
        <v>0</v>
      </c>
      <c r="J13" s="75">
        <v>0</v>
      </c>
      <c r="K13" s="76">
        <v>4.2000000000000003E-2</v>
      </c>
      <c r="L13" s="76">
        <v>4.2000000000000003E-2</v>
      </c>
      <c r="M13" s="78" t="s">
        <v>87</v>
      </c>
      <c r="N13" s="78" t="s">
        <v>87</v>
      </c>
      <c r="O13" s="78" t="s">
        <v>87</v>
      </c>
      <c r="P13" s="78" t="s">
        <v>87</v>
      </c>
      <c r="Q13" s="78" t="s">
        <v>87</v>
      </c>
      <c r="R13" s="78" t="s">
        <v>87</v>
      </c>
      <c r="S13" s="79" t="s">
        <v>87</v>
      </c>
    </row>
    <row r="14" spans="1:19" x14ac:dyDescent="0.2">
      <c r="A14" s="170"/>
      <c r="B14" s="168"/>
      <c r="C14" s="168"/>
      <c r="D14" s="73" t="s">
        <v>86</v>
      </c>
      <c r="E14" s="74">
        <v>2</v>
      </c>
      <c r="F14" s="75">
        <v>2</v>
      </c>
      <c r="G14" s="75">
        <v>0</v>
      </c>
      <c r="H14" s="75">
        <v>0</v>
      </c>
      <c r="I14" s="75">
        <v>0</v>
      </c>
      <c r="J14" s="75">
        <v>0</v>
      </c>
      <c r="K14" s="76">
        <v>0.245</v>
      </c>
      <c r="L14" s="76">
        <v>0.245</v>
      </c>
      <c r="M14" s="78" t="s">
        <v>87</v>
      </c>
      <c r="N14" s="78" t="s">
        <v>87</v>
      </c>
      <c r="O14" s="78" t="s">
        <v>87</v>
      </c>
      <c r="P14" s="78" t="s">
        <v>87</v>
      </c>
      <c r="Q14" s="78" t="s">
        <v>87</v>
      </c>
      <c r="R14" s="78" t="s">
        <v>87</v>
      </c>
      <c r="S14" s="79" t="s">
        <v>87</v>
      </c>
    </row>
    <row r="15" spans="1:19" x14ac:dyDescent="0.2">
      <c r="A15" s="170"/>
      <c r="B15" s="167" t="s">
        <v>89</v>
      </c>
      <c r="C15" s="167" t="s">
        <v>85</v>
      </c>
      <c r="D15" s="73" t="s">
        <v>73</v>
      </c>
      <c r="E15" s="74">
        <v>132</v>
      </c>
      <c r="F15" s="75">
        <v>92</v>
      </c>
      <c r="G15" s="75">
        <v>15</v>
      </c>
      <c r="H15" s="75">
        <v>0</v>
      </c>
      <c r="I15" s="75">
        <v>25</v>
      </c>
      <c r="J15" s="75">
        <v>0</v>
      </c>
      <c r="K15" s="76">
        <v>48.074000000000005</v>
      </c>
      <c r="L15" s="76">
        <v>39.256</v>
      </c>
      <c r="M15" s="76">
        <v>8.8179999999999996</v>
      </c>
      <c r="N15" s="75">
        <v>230.00000000000003</v>
      </c>
      <c r="O15" s="76">
        <v>45.389999999999986</v>
      </c>
      <c r="P15" s="75">
        <v>190.00000000000003</v>
      </c>
      <c r="Q15" s="76">
        <v>36.980000000000018</v>
      </c>
      <c r="R15" s="75">
        <v>40</v>
      </c>
      <c r="S15" s="77">
        <v>8.41</v>
      </c>
    </row>
    <row r="16" spans="1:19" x14ac:dyDescent="0.2">
      <c r="A16" s="170"/>
      <c r="B16" s="168"/>
      <c r="C16" s="168"/>
      <c r="D16" s="73" t="s">
        <v>74</v>
      </c>
      <c r="E16" s="74">
        <v>1</v>
      </c>
      <c r="F16" s="75">
        <v>1</v>
      </c>
      <c r="G16" s="75">
        <v>0</v>
      </c>
      <c r="H16" s="75">
        <v>0</v>
      </c>
      <c r="I16" s="75">
        <v>0</v>
      </c>
      <c r="J16" s="75">
        <v>0</v>
      </c>
      <c r="K16" s="76">
        <v>7.3159999999999998</v>
      </c>
      <c r="L16" s="76">
        <v>7.3159999999999998</v>
      </c>
      <c r="M16" s="78" t="s">
        <v>87</v>
      </c>
      <c r="N16" s="78" t="s">
        <v>87</v>
      </c>
      <c r="O16" s="78" t="s">
        <v>87</v>
      </c>
      <c r="P16" s="78" t="s">
        <v>87</v>
      </c>
      <c r="Q16" s="78" t="s">
        <v>87</v>
      </c>
      <c r="R16" s="78" t="s">
        <v>87</v>
      </c>
      <c r="S16" s="79" t="s">
        <v>87</v>
      </c>
    </row>
    <row r="17" spans="1:19" x14ac:dyDescent="0.2">
      <c r="A17" s="170"/>
      <c r="B17" s="168"/>
      <c r="C17" s="168"/>
      <c r="D17" s="73" t="s">
        <v>86</v>
      </c>
      <c r="E17" s="74">
        <v>9</v>
      </c>
      <c r="F17" s="75">
        <v>9</v>
      </c>
      <c r="G17" s="75">
        <v>0</v>
      </c>
      <c r="H17" s="75">
        <v>0</v>
      </c>
      <c r="I17" s="75">
        <v>0</v>
      </c>
      <c r="J17" s="75">
        <v>0</v>
      </c>
      <c r="K17" s="76">
        <v>0.59199999999999986</v>
      </c>
      <c r="L17" s="76">
        <v>0.59199999999999986</v>
      </c>
      <c r="M17" s="78" t="s">
        <v>87</v>
      </c>
      <c r="N17" s="78" t="s">
        <v>87</v>
      </c>
      <c r="O17" s="78" t="s">
        <v>87</v>
      </c>
      <c r="P17" s="78" t="s">
        <v>87</v>
      </c>
      <c r="Q17" s="78" t="s">
        <v>87</v>
      </c>
      <c r="R17" s="78" t="s">
        <v>87</v>
      </c>
      <c r="S17" s="79" t="s">
        <v>87</v>
      </c>
    </row>
    <row r="18" spans="1:19" x14ac:dyDescent="0.2">
      <c r="A18" s="170"/>
      <c r="B18" s="167" t="s">
        <v>90</v>
      </c>
      <c r="C18" s="167" t="s">
        <v>85</v>
      </c>
      <c r="D18" s="73" t="s">
        <v>73</v>
      </c>
      <c r="E18" s="74">
        <v>390</v>
      </c>
      <c r="F18" s="75">
        <v>286</v>
      </c>
      <c r="G18" s="75">
        <v>56</v>
      </c>
      <c r="H18" s="75">
        <v>0</v>
      </c>
      <c r="I18" s="75">
        <v>45</v>
      </c>
      <c r="J18" s="75">
        <v>3</v>
      </c>
      <c r="K18" s="76">
        <v>116.58399999999997</v>
      </c>
      <c r="L18" s="76">
        <v>104.67800000000003</v>
      </c>
      <c r="M18" s="76">
        <v>11.905999999999999</v>
      </c>
      <c r="N18" s="75">
        <v>581.99999999999977</v>
      </c>
      <c r="O18" s="76">
        <v>106.94099999999997</v>
      </c>
      <c r="P18" s="75">
        <v>515.00000000000011</v>
      </c>
      <c r="Q18" s="76">
        <v>95.249000000000052</v>
      </c>
      <c r="R18" s="75">
        <v>67</v>
      </c>
      <c r="S18" s="77">
        <v>11.692</v>
      </c>
    </row>
    <row r="19" spans="1:19" x14ac:dyDescent="0.2">
      <c r="A19" s="170"/>
      <c r="B19" s="168"/>
      <c r="C19" s="168"/>
      <c r="D19" s="73" t="s">
        <v>74</v>
      </c>
      <c r="E19" s="74">
        <v>39</v>
      </c>
      <c r="F19" s="75">
        <v>32</v>
      </c>
      <c r="G19" s="75">
        <v>6</v>
      </c>
      <c r="H19" s="75">
        <v>0</v>
      </c>
      <c r="I19" s="75">
        <v>1</v>
      </c>
      <c r="J19" s="75">
        <v>0</v>
      </c>
      <c r="K19" s="76">
        <v>33.067999999999998</v>
      </c>
      <c r="L19" s="76">
        <v>32.146999999999998</v>
      </c>
      <c r="M19" s="76">
        <v>0.92100000000000004</v>
      </c>
      <c r="N19" s="75">
        <v>46.000000000000007</v>
      </c>
      <c r="O19" s="76">
        <v>10.029999999999999</v>
      </c>
      <c r="P19" s="75">
        <v>45</v>
      </c>
      <c r="Q19" s="76">
        <v>9.722999999999999</v>
      </c>
      <c r="R19" s="75">
        <v>1</v>
      </c>
      <c r="S19" s="77">
        <v>0.307</v>
      </c>
    </row>
    <row r="20" spans="1:19" x14ac:dyDescent="0.2">
      <c r="A20" s="170"/>
      <c r="B20" s="168"/>
      <c r="C20" s="168"/>
      <c r="D20" s="73" t="s">
        <v>86</v>
      </c>
      <c r="E20" s="74">
        <v>18</v>
      </c>
      <c r="F20" s="75">
        <v>16</v>
      </c>
      <c r="G20" s="75">
        <v>2</v>
      </c>
      <c r="H20" s="75">
        <v>0</v>
      </c>
      <c r="I20" s="75">
        <v>0</v>
      </c>
      <c r="J20" s="75">
        <v>0</v>
      </c>
      <c r="K20" s="76">
        <v>1.3210000000000002</v>
      </c>
      <c r="L20" s="76">
        <v>1.3210000000000002</v>
      </c>
      <c r="M20" s="78" t="s">
        <v>87</v>
      </c>
      <c r="N20" s="78" t="s">
        <v>87</v>
      </c>
      <c r="O20" s="78" t="s">
        <v>87</v>
      </c>
      <c r="P20" s="78" t="s">
        <v>87</v>
      </c>
      <c r="Q20" s="78" t="s">
        <v>87</v>
      </c>
      <c r="R20" s="78" t="s">
        <v>87</v>
      </c>
      <c r="S20" s="79" t="s">
        <v>87</v>
      </c>
    </row>
    <row r="21" spans="1:19" x14ac:dyDescent="0.2">
      <c r="A21" s="170"/>
      <c r="B21" s="167" t="s">
        <v>91</v>
      </c>
      <c r="C21" s="167" t="s">
        <v>85</v>
      </c>
      <c r="D21" s="73" t="s">
        <v>73</v>
      </c>
      <c r="E21" s="74">
        <v>114</v>
      </c>
      <c r="F21" s="75">
        <v>64</v>
      </c>
      <c r="G21" s="75">
        <v>36</v>
      </c>
      <c r="H21" s="75">
        <v>3</v>
      </c>
      <c r="I21" s="75">
        <v>9</v>
      </c>
      <c r="J21" s="75">
        <v>2</v>
      </c>
      <c r="K21" s="76">
        <v>36.591000000000008</v>
      </c>
      <c r="L21" s="76">
        <v>34.126999999999995</v>
      </c>
      <c r="M21" s="76">
        <v>2.4639999999999995</v>
      </c>
      <c r="N21" s="75">
        <v>223.99999999999991</v>
      </c>
      <c r="O21" s="76">
        <v>34.379000000000019</v>
      </c>
      <c r="P21" s="75">
        <v>210.00000000000009</v>
      </c>
      <c r="Q21" s="76">
        <v>31.985999999999997</v>
      </c>
      <c r="R21" s="75">
        <v>14</v>
      </c>
      <c r="S21" s="77">
        <v>2.3930000000000002</v>
      </c>
    </row>
    <row r="22" spans="1:19" x14ac:dyDescent="0.2">
      <c r="A22" s="170"/>
      <c r="B22" s="168"/>
      <c r="C22" s="168"/>
      <c r="D22" s="73" t="s">
        <v>74</v>
      </c>
      <c r="E22" s="74">
        <v>5</v>
      </c>
      <c r="F22" s="75">
        <v>4</v>
      </c>
      <c r="G22" s="75">
        <v>0</v>
      </c>
      <c r="H22" s="75">
        <v>0</v>
      </c>
      <c r="I22" s="75">
        <v>1</v>
      </c>
      <c r="J22" s="75">
        <v>0</v>
      </c>
      <c r="K22" s="76">
        <v>1.1290000000000002</v>
      </c>
      <c r="L22" s="76">
        <v>1.0920000000000001</v>
      </c>
      <c r="M22" s="76">
        <v>3.6999999999999998E-2</v>
      </c>
      <c r="N22" s="78" t="s">
        <v>87</v>
      </c>
      <c r="O22" s="78" t="s">
        <v>87</v>
      </c>
      <c r="P22" s="78" t="s">
        <v>87</v>
      </c>
      <c r="Q22" s="78" t="s">
        <v>87</v>
      </c>
      <c r="R22" s="78" t="s">
        <v>87</v>
      </c>
      <c r="S22" s="79" t="s">
        <v>87</v>
      </c>
    </row>
    <row r="23" spans="1:19" x14ac:dyDescent="0.2">
      <c r="A23" s="170"/>
      <c r="B23" s="168"/>
      <c r="C23" s="168"/>
      <c r="D23" s="73" t="s">
        <v>86</v>
      </c>
      <c r="E23" s="74">
        <v>1</v>
      </c>
      <c r="F23" s="75">
        <v>1</v>
      </c>
      <c r="G23" s="75">
        <v>0</v>
      </c>
      <c r="H23" s="75">
        <v>0</v>
      </c>
      <c r="I23" s="75">
        <v>0</v>
      </c>
      <c r="J23" s="75">
        <v>0</v>
      </c>
      <c r="K23" s="76">
        <v>0.182</v>
      </c>
      <c r="L23" s="76">
        <v>0.182</v>
      </c>
      <c r="M23" s="78" t="s">
        <v>87</v>
      </c>
      <c r="N23" s="78" t="s">
        <v>87</v>
      </c>
      <c r="O23" s="78" t="s">
        <v>87</v>
      </c>
      <c r="P23" s="78" t="s">
        <v>87</v>
      </c>
      <c r="Q23" s="78" t="s">
        <v>87</v>
      </c>
      <c r="R23" s="78" t="s">
        <v>87</v>
      </c>
      <c r="S23" s="79" t="s">
        <v>87</v>
      </c>
    </row>
    <row r="24" spans="1:19" x14ac:dyDescent="0.2">
      <c r="A24" s="170"/>
      <c r="B24" s="167" t="s">
        <v>92</v>
      </c>
      <c r="C24" s="167" t="s">
        <v>85</v>
      </c>
      <c r="D24" s="73" t="s">
        <v>73</v>
      </c>
      <c r="E24" s="74">
        <v>66</v>
      </c>
      <c r="F24" s="75">
        <v>33</v>
      </c>
      <c r="G24" s="75">
        <v>3</v>
      </c>
      <c r="H24" s="75">
        <v>0</v>
      </c>
      <c r="I24" s="75">
        <v>30</v>
      </c>
      <c r="J24" s="75">
        <v>0</v>
      </c>
      <c r="K24" s="76">
        <v>19.487999999999996</v>
      </c>
      <c r="L24" s="76">
        <v>7.7889999999999997</v>
      </c>
      <c r="M24" s="76">
        <v>11.698999999999998</v>
      </c>
      <c r="N24" s="75">
        <v>133</v>
      </c>
      <c r="O24" s="76">
        <v>18.621000000000002</v>
      </c>
      <c r="P24" s="75">
        <v>65.000000000000014</v>
      </c>
      <c r="Q24" s="76">
        <v>7.7170000000000005</v>
      </c>
      <c r="R24" s="75">
        <v>68</v>
      </c>
      <c r="S24" s="77">
        <v>10.904</v>
      </c>
    </row>
    <row r="25" spans="1:19" x14ac:dyDescent="0.2">
      <c r="A25" s="170"/>
      <c r="B25" s="168"/>
      <c r="C25" s="168"/>
      <c r="D25" s="73" t="s">
        <v>74</v>
      </c>
      <c r="E25" s="74">
        <v>6</v>
      </c>
      <c r="F25" s="75">
        <v>3</v>
      </c>
      <c r="G25" s="75">
        <v>1</v>
      </c>
      <c r="H25" s="75">
        <v>0</v>
      </c>
      <c r="I25" s="75">
        <v>2</v>
      </c>
      <c r="J25" s="75">
        <v>0</v>
      </c>
      <c r="K25" s="76">
        <v>3.29</v>
      </c>
      <c r="L25" s="76">
        <v>2.6879999999999997</v>
      </c>
      <c r="M25" s="76">
        <v>0.60199999999999998</v>
      </c>
      <c r="N25" s="75">
        <v>4</v>
      </c>
      <c r="O25" s="76">
        <v>0.249</v>
      </c>
      <c r="P25" s="75">
        <v>4</v>
      </c>
      <c r="Q25" s="76">
        <v>0.249</v>
      </c>
      <c r="R25" s="78" t="s">
        <v>87</v>
      </c>
      <c r="S25" s="79" t="s">
        <v>87</v>
      </c>
    </row>
    <row r="26" spans="1:19" x14ac:dyDescent="0.2">
      <c r="A26" s="170"/>
      <c r="B26" s="168"/>
      <c r="C26" s="168"/>
      <c r="D26" s="73" t="s">
        <v>86</v>
      </c>
      <c r="E26" s="74">
        <v>1</v>
      </c>
      <c r="F26" s="75">
        <v>1</v>
      </c>
      <c r="G26" s="75">
        <v>0</v>
      </c>
      <c r="H26" s="75">
        <v>0</v>
      </c>
      <c r="I26" s="75">
        <v>0</v>
      </c>
      <c r="J26" s="75">
        <v>0</v>
      </c>
      <c r="K26" s="76">
        <v>0.03</v>
      </c>
      <c r="L26" s="76">
        <v>0.03</v>
      </c>
      <c r="M26" s="78" t="s">
        <v>87</v>
      </c>
      <c r="N26" s="78" t="s">
        <v>87</v>
      </c>
      <c r="O26" s="78" t="s">
        <v>87</v>
      </c>
      <c r="P26" s="78" t="s">
        <v>87</v>
      </c>
      <c r="Q26" s="78" t="s">
        <v>87</v>
      </c>
      <c r="R26" s="78" t="s">
        <v>87</v>
      </c>
      <c r="S26" s="79" t="s">
        <v>87</v>
      </c>
    </row>
    <row r="27" spans="1:19" x14ac:dyDescent="0.2">
      <c r="A27" s="170"/>
      <c r="B27" s="167" t="s">
        <v>93</v>
      </c>
      <c r="C27" s="167" t="s">
        <v>85</v>
      </c>
      <c r="D27" s="73" t="s">
        <v>73</v>
      </c>
      <c r="E27" s="74">
        <v>255</v>
      </c>
      <c r="F27" s="75">
        <v>171</v>
      </c>
      <c r="G27" s="75">
        <v>60</v>
      </c>
      <c r="H27" s="75">
        <v>0</v>
      </c>
      <c r="I27" s="75">
        <v>24</v>
      </c>
      <c r="J27" s="75">
        <v>0</v>
      </c>
      <c r="K27" s="76">
        <v>197.96099999999996</v>
      </c>
      <c r="L27" s="76">
        <v>191.81099999999995</v>
      </c>
      <c r="M27" s="76">
        <v>6.15</v>
      </c>
      <c r="N27" s="75">
        <v>722.99999999999989</v>
      </c>
      <c r="O27" s="76">
        <v>168.148</v>
      </c>
      <c r="P27" s="75">
        <v>685.00000000000011</v>
      </c>
      <c r="Q27" s="76">
        <v>162.36500000000001</v>
      </c>
      <c r="R27" s="75">
        <v>38</v>
      </c>
      <c r="S27" s="77">
        <v>5.7830000000000013</v>
      </c>
    </row>
    <row r="28" spans="1:19" x14ac:dyDescent="0.2">
      <c r="A28" s="170"/>
      <c r="B28" s="168"/>
      <c r="C28" s="168"/>
      <c r="D28" s="73" t="s">
        <v>74</v>
      </c>
      <c r="E28" s="74">
        <v>32</v>
      </c>
      <c r="F28" s="75">
        <v>19</v>
      </c>
      <c r="G28" s="75">
        <v>7</v>
      </c>
      <c r="H28" s="75">
        <v>0</v>
      </c>
      <c r="I28" s="75">
        <v>6</v>
      </c>
      <c r="J28" s="75">
        <v>0</v>
      </c>
      <c r="K28" s="76">
        <v>74.104000000000013</v>
      </c>
      <c r="L28" s="76">
        <v>61.81900000000001</v>
      </c>
      <c r="M28" s="76">
        <v>12.285000000000002</v>
      </c>
      <c r="N28" s="75">
        <v>3</v>
      </c>
      <c r="O28" s="76">
        <v>14.756</v>
      </c>
      <c r="P28" s="75">
        <v>3</v>
      </c>
      <c r="Q28" s="76">
        <v>14.756</v>
      </c>
      <c r="R28" s="78" t="s">
        <v>87</v>
      </c>
      <c r="S28" s="79" t="s">
        <v>87</v>
      </c>
    </row>
    <row r="29" spans="1:19" x14ac:dyDescent="0.2">
      <c r="A29" s="170"/>
      <c r="B29" s="168"/>
      <c r="C29" s="168"/>
      <c r="D29" s="73" t="s">
        <v>86</v>
      </c>
      <c r="E29" s="74">
        <v>3</v>
      </c>
      <c r="F29" s="75">
        <v>3</v>
      </c>
      <c r="G29" s="75">
        <v>0</v>
      </c>
      <c r="H29" s="75">
        <v>0</v>
      </c>
      <c r="I29" s="75">
        <v>0</v>
      </c>
      <c r="J29" s="75">
        <v>0</v>
      </c>
      <c r="K29" s="76">
        <v>0.191</v>
      </c>
      <c r="L29" s="76">
        <v>0.191</v>
      </c>
      <c r="M29" s="78" t="s">
        <v>87</v>
      </c>
      <c r="N29" s="78" t="s">
        <v>87</v>
      </c>
      <c r="O29" s="78" t="s">
        <v>87</v>
      </c>
      <c r="P29" s="78" t="s">
        <v>87</v>
      </c>
      <c r="Q29" s="78" t="s">
        <v>87</v>
      </c>
      <c r="R29" s="78" t="s">
        <v>87</v>
      </c>
      <c r="S29" s="79" t="s">
        <v>87</v>
      </c>
    </row>
    <row r="30" spans="1:19" x14ac:dyDescent="0.2">
      <c r="A30" s="170"/>
      <c r="B30" s="167" t="s">
        <v>94</v>
      </c>
      <c r="C30" s="167" t="s">
        <v>85</v>
      </c>
      <c r="D30" s="73" t="s">
        <v>73</v>
      </c>
      <c r="E30" s="74">
        <v>67</v>
      </c>
      <c r="F30" s="75">
        <v>49</v>
      </c>
      <c r="G30" s="75">
        <v>7</v>
      </c>
      <c r="H30" s="75">
        <v>0</v>
      </c>
      <c r="I30" s="75">
        <v>9</v>
      </c>
      <c r="J30" s="75">
        <v>2</v>
      </c>
      <c r="K30" s="76">
        <v>37.842999999999996</v>
      </c>
      <c r="L30" s="76">
        <v>35.571999999999996</v>
      </c>
      <c r="M30" s="76">
        <v>2.2710000000000004</v>
      </c>
      <c r="N30" s="75">
        <v>165</v>
      </c>
      <c r="O30" s="76">
        <v>17.285999999999991</v>
      </c>
      <c r="P30" s="75">
        <v>93.999999999999972</v>
      </c>
      <c r="Q30" s="76">
        <v>15.713000000000001</v>
      </c>
      <c r="R30" s="75">
        <v>70.999999999999986</v>
      </c>
      <c r="S30" s="77">
        <v>1.5729999999999997</v>
      </c>
    </row>
    <row r="31" spans="1:19" x14ac:dyDescent="0.2">
      <c r="A31" s="170"/>
      <c r="B31" s="168"/>
      <c r="C31" s="168"/>
      <c r="D31" s="73" t="s">
        <v>74</v>
      </c>
      <c r="E31" s="74">
        <v>7</v>
      </c>
      <c r="F31" s="75">
        <v>4</v>
      </c>
      <c r="G31" s="75">
        <v>1</v>
      </c>
      <c r="H31" s="75">
        <v>0</v>
      </c>
      <c r="I31" s="75">
        <v>2</v>
      </c>
      <c r="J31" s="75">
        <v>0</v>
      </c>
      <c r="K31" s="76">
        <v>3.4709999999999992</v>
      </c>
      <c r="L31" s="76">
        <v>3.1709999999999998</v>
      </c>
      <c r="M31" s="76">
        <v>0.3</v>
      </c>
      <c r="N31" s="78" t="s">
        <v>87</v>
      </c>
      <c r="O31" s="78" t="s">
        <v>87</v>
      </c>
      <c r="P31" s="78" t="s">
        <v>87</v>
      </c>
      <c r="Q31" s="78" t="s">
        <v>87</v>
      </c>
      <c r="R31" s="78" t="s">
        <v>87</v>
      </c>
      <c r="S31" s="79" t="s">
        <v>87</v>
      </c>
    </row>
    <row r="32" spans="1:19" x14ac:dyDescent="0.2">
      <c r="A32" s="170"/>
      <c r="B32" s="168"/>
      <c r="C32" s="168"/>
      <c r="D32" s="73" t="s">
        <v>86</v>
      </c>
      <c r="E32" s="74">
        <v>10</v>
      </c>
      <c r="F32" s="75">
        <v>10</v>
      </c>
      <c r="G32" s="75">
        <v>0</v>
      </c>
      <c r="H32" s="75">
        <v>0</v>
      </c>
      <c r="I32" s="75">
        <v>0</v>
      </c>
      <c r="J32" s="75">
        <v>0</v>
      </c>
      <c r="K32" s="76">
        <v>1.3439999999999999</v>
      </c>
      <c r="L32" s="76">
        <v>1.3439999999999999</v>
      </c>
      <c r="M32" s="78" t="s">
        <v>87</v>
      </c>
      <c r="N32" s="78" t="s">
        <v>87</v>
      </c>
      <c r="O32" s="78" t="s">
        <v>87</v>
      </c>
      <c r="P32" s="78" t="s">
        <v>87</v>
      </c>
      <c r="Q32" s="78" t="s">
        <v>87</v>
      </c>
      <c r="R32" s="78" t="s">
        <v>87</v>
      </c>
      <c r="S32" s="79" t="s">
        <v>87</v>
      </c>
    </row>
    <row r="33" spans="1:19" x14ac:dyDescent="0.2">
      <c r="A33" s="170"/>
      <c r="B33" s="167" t="s">
        <v>95</v>
      </c>
      <c r="C33" s="167" t="s">
        <v>85</v>
      </c>
      <c r="D33" s="73" t="s">
        <v>73</v>
      </c>
      <c r="E33" s="74">
        <v>25</v>
      </c>
      <c r="F33" s="75">
        <v>21</v>
      </c>
      <c r="G33" s="75">
        <v>1</v>
      </c>
      <c r="H33" s="75">
        <v>0</v>
      </c>
      <c r="I33" s="75">
        <v>3</v>
      </c>
      <c r="J33" s="75">
        <v>0</v>
      </c>
      <c r="K33" s="76">
        <v>14.796999999999999</v>
      </c>
      <c r="L33" s="76">
        <v>13.579999999999997</v>
      </c>
      <c r="M33" s="76">
        <v>1.2170000000000001</v>
      </c>
      <c r="N33" s="75">
        <v>88.000000000000014</v>
      </c>
      <c r="O33" s="76">
        <v>14.980999999999996</v>
      </c>
      <c r="P33" s="75">
        <v>82</v>
      </c>
      <c r="Q33" s="76">
        <v>13.808999999999996</v>
      </c>
      <c r="R33" s="75">
        <v>6</v>
      </c>
      <c r="S33" s="77">
        <v>1.1719999999999999</v>
      </c>
    </row>
    <row r="34" spans="1:19" x14ac:dyDescent="0.2">
      <c r="A34" s="170"/>
      <c r="B34" s="168"/>
      <c r="C34" s="168"/>
      <c r="D34" s="73" t="s">
        <v>74</v>
      </c>
      <c r="E34" s="74">
        <v>8</v>
      </c>
      <c r="F34" s="75">
        <v>8</v>
      </c>
      <c r="G34" s="75">
        <v>0</v>
      </c>
      <c r="H34" s="75">
        <v>0</v>
      </c>
      <c r="I34" s="75">
        <v>0</v>
      </c>
      <c r="J34" s="75">
        <v>0</v>
      </c>
      <c r="K34" s="76">
        <v>3.6539999999999999</v>
      </c>
      <c r="L34" s="76">
        <v>3.6539999999999999</v>
      </c>
      <c r="M34" s="78" t="s">
        <v>87</v>
      </c>
      <c r="N34" s="78" t="s">
        <v>87</v>
      </c>
      <c r="O34" s="78" t="s">
        <v>87</v>
      </c>
      <c r="P34" s="78" t="s">
        <v>87</v>
      </c>
      <c r="Q34" s="78" t="s">
        <v>87</v>
      </c>
      <c r="R34" s="78" t="s">
        <v>87</v>
      </c>
      <c r="S34" s="79" t="s">
        <v>87</v>
      </c>
    </row>
    <row r="35" spans="1:19" x14ac:dyDescent="0.2">
      <c r="A35" s="170"/>
      <c r="B35" s="168"/>
      <c r="C35" s="168"/>
      <c r="D35" s="73" t="s">
        <v>86</v>
      </c>
      <c r="E35" s="74">
        <v>1</v>
      </c>
      <c r="F35" s="75">
        <v>1</v>
      </c>
      <c r="G35" s="75">
        <v>0</v>
      </c>
      <c r="H35" s="75">
        <v>0</v>
      </c>
      <c r="I35" s="75">
        <v>0</v>
      </c>
      <c r="J35" s="75">
        <v>0</v>
      </c>
      <c r="K35" s="76">
        <v>9.4E-2</v>
      </c>
      <c r="L35" s="76">
        <v>9.4E-2</v>
      </c>
      <c r="M35" s="78" t="s">
        <v>87</v>
      </c>
      <c r="N35" s="78" t="s">
        <v>87</v>
      </c>
      <c r="O35" s="78" t="s">
        <v>87</v>
      </c>
      <c r="P35" s="78" t="s">
        <v>87</v>
      </c>
      <c r="Q35" s="78" t="s">
        <v>87</v>
      </c>
      <c r="R35" s="78" t="s">
        <v>87</v>
      </c>
      <c r="S35" s="79" t="s">
        <v>87</v>
      </c>
    </row>
    <row r="36" spans="1:19" x14ac:dyDescent="0.2">
      <c r="A36" s="170"/>
      <c r="B36" s="167" t="s">
        <v>96</v>
      </c>
      <c r="C36" s="167" t="s">
        <v>85</v>
      </c>
      <c r="D36" s="73" t="s">
        <v>73</v>
      </c>
      <c r="E36" s="74">
        <v>96</v>
      </c>
      <c r="F36" s="75">
        <v>77</v>
      </c>
      <c r="G36" s="75">
        <v>2</v>
      </c>
      <c r="H36" s="75">
        <v>0</v>
      </c>
      <c r="I36" s="75">
        <v>16</v>
      </c>
      <c r="J36" s="75">
        <v>1</v>
      </c>
      <c r="K36" s="76">
        <v>36.348999999999997</v>
      </c>
      <c r="L36" s="76">
        <v>26.397000000000013</v>
      </c>
      <c r="M36" s="76">
        <v>9.9520000000000017</v>
      </c>
      <c r="N36" s="75">
        <v>217.00000000000009</v>
      </c>
      <c r="O36" s="76">
        <v>31.854999999999993</v>
      </c>
      <c r="P36" s="75">
        <v>158.99999999999997</v>
      </c>
      <c r="Q36" s="76">
        <v>23.974999999999998</v>
      </c>
      <c r="R36" s="75">
        <v>57.999999999999993</v>
      </c>
      <c r="S36" s="77">
        <v>7.8800000000000008</v>
      </c>
    </row>
    <row r="37" spans="1:19" x14ac:dyDescent="0.2">
      <c r="A37" s="170"/>
      <c r="B37" s="168"/>
      <c r="C37" s="168"/>
      <c r="D37" s="73" t="s">
        <v>74</v>
      </c>
      <c r="E37" s="74">
        <v>16</v>
      </c>
      <c r="F37" s="75">
        <v>15</v>
      </c>
      <c r="G37" s="75">
        <v>1</v>
      </c>
      <c r="H37" s="75">
        <v>0</v>
      </c>
      <c r="I37" s="75">
        <v>0</v>
      </c>
      <c r="J37" s="75">
        <v>0</v>
      </c>
      <c r="K37" s="76">
        <v>12.894</v>
      </c>
      <c r="L37" s="76">
        <v>12.894</v>
      </c>
      <c r="M37" s="78" t="s">
        <v>87</v>
      </c>
      <c r="N37" s="75">
        <v>13</v>
      </c>
      <c r="O37" s="76">
        <v>1.9260000000000002</v>
      </c>
      <c r="P37" s="75">
        <v>13</v>
      </c>
      <c r="Q37" s="76">
        <v>1.9260000000000002</v>
      </c>
      <c r="R37" s="78" t="s">
        <v>87</v>
      </c>
      <c r="S37" s="79" t="s">
        <v>87</v>
      </c>
    </row>
    <row r="38" spans="1:19" x14ac:dyDescent="0.2">
      <c r="A38" s="170"/>
      <c r="B38" s="168"/>
      <c r="C38" s="168"/>
      <c r="D38" s="73" t="s">
        <v>86</v>
      </c>
      <c r="E38" s="74">
        <v>1</v>
      </c>
      <c r="F38" s="75">
        <v>1</v>
      </c>
      <c r="G38" s="75">
        <v>0</v>
      </c>
      <c r="H38" s="75">
        <v>0</v>
      </c>
      <c r="I38" s="75">
        <v>0</v>
      </c>
      <c r="J38" s="75">
        <v>0</v>
      </c>
      <c r="K38" s="76">
        <v>0.13100000000000001</v>
      </c>
      <c r="L38" s="76">
        <v>0.13100000000000001</v>
      </c>
      <c r="M38" s="78" t="s">
        <v>87</v>
      </c>
      <c r="N38" s="78" t="s">
        <v>87</v>
      </c>
      <c r="O38" s="78" t="s">
        <v>87</v>
      </c>
      <c r="P38" s="78" t="s">
        <v>87</v>
      </c>
      <c r="Q38" s="78" t="s">
        <v>87</v>
      </c>
      <c r="R38" s="78" t="s">
        <v>87</v>
      </c>
      <c r="S38" s="79" t="s">
        <v>87</v>
      </c>
    </row>
    <row r="39" spans="1:19" x14ac:dyDescent="0.2">
      <c r="A39" s="170"/>
      <c r="B39" s="167" t="s">
        <v>97</v>
      </c>
      <c r="C39" s="167" t="s">
        <v>85</v>
      </c>
      <c r="D39" s="73" t="s">
        <v>73</v>
      </c>
      <c r="E39" s="74">
        <v>363</v>
      </c>
      <c r="F39" s="75">
        <v>165</v>
      </c>
      <c r="G39" s="75">
        <v>7</v>
      </c>
      <c r="H39" s="75">
        <v>0</v>
      </c>
      <c r="I39" s="75">
        <v>188</v>
      </c>
      <c r="J39" s="75">
        <v>3</v>
      </c>
      <c r="K39" s="76">
        <v>131.74500000000006</v>
      </c>
      <c r="L39" s="76">
        <v>75.395999999999987</v>
      </c>
      <c r="M39" s="76">
        <v>56.34899999999999</v>
      </c>
      <c r="N39" s="75">
        <v>653.00000000000023</v>
      </c>
      <c r="O39" s="76">
        <v>119.46000000000006</v>
      </c>
      <c r="P39" s="75">
        <v>338.99999999999983</v>
      </c>
      <c r="Q39" s="76">
        <v>66.664000000000001</v>
      </c>
      <c r="R39" s="75">
        <v>313.99999999999989</v>
      </c>
      <c r="S39" s="77">
        <v>52.796000000000006</v>
      </c>
    </row>
    <row r="40" spans="1:19" x14ac:dyDescent="0.2">
      <c r="A40" s="170"/>
      <c r="B40" s="168"/>
      <c r="C40" s="168"/>
      <c r="D40" s="73" t="s">
        <v>74</v>
      </c>
      <c r="E40" s="74">
        <v>24</v>
      </c>
      <c r="F40" s="75">
        <v>10</v>
      </c>
      <c r="G40" s="75">
        <v>1</v>
      </c>
      <c r="H40" s="75">
        <v>0</v>
      </c>
      <c r="I40" s="75">
        <v>13</v>
      </c>
      <c r="J40" s="75">
        <v>0</v>
      </c>
      <c r="K40" s="76">
        <v>23.597999999999999</v>
      </c>
      <c r="L40" s="76">
        <v>10.297000000000001</v>
      </c>
      <c r="M40" s="76">
        <v>13.301000000000002</v>
      </c>
      <c r="N40" s="78" t="s">
        <v>87</v>
      </c>
      <c r="O40" s="78" t="s">
        <v>87</v>
      </c>
      <c r="P40" s="78" t="s">
        <v>87</v>
      </c>
      <c r="Q40" s="78" t="s">
        <v>87</v>
      </c>
      <c r="R40" s="78" t="s">
        <v>87</v>
      </c>
      <c r="S40" s="79" t="s">
        <v>87</v>
      </c>
    </row>
    <row r="41" spans="1:19" x14ac:dyDescent="0.2">
      <c r="A41" s="170"/>
      <c r="B41" s="80" t="s">
        <v>98</v>
      </c>
      <c r="C41" s="80" t="s">
        <v>85</v>
      </c>
      <c r="D41" s="73" t="s">
        <v>73</v>
      </c>
      <c r="E41" s="74">
        <v>9</v>
      </c>
      <c r="F41" s="75">
        <v>5</v>
      </c>
      <c r="G41" s="75">
        <v>4</v>
      </c>
      <c r="H41" s="75">
        <v>0</v>
      </c>
      <c r="I41" s="75">
        <v>0</v>
      </c>
      <c r="J41" s="75">
        <v>0</v>
      </c>
      <c r="K41" s="76">
        <v>5.4840000000000009</v>
      </c>
      <c r="L41" s="76">
        <v>5.4840000000000009</v>
      </c>
      <c r="M41" s="78" t="s">
        <v>87</v>
      </c>
      <c r="N41" s="75">
        <v>30</v>
      </c>
      <c r="O41" s="76">
        <v>5.2640000000000002</v>
      </c>
      <c r="P41" s="75">
        <v>30</v>
      </c>
      <c r="Q41" s="76">
        <v>5.2640000000000002</v>
      </c>
      <c r="R41" s="78" t="s">
        <v>87</v>
      </c>
      <c r="S41" s="79" t="s">
        <v>87</v>
      </c>
    </row>
    <row r="42" spans="1:19" x14ac:dyDescent="0.2">
      <c r="A42" s="170"/>
      <c r="B42" s="167" t="s">
        <v>99</v>
      </c>
      <c r="C42" s="167" t="s">
        <v>85</v>
      </c>
      <c r="D42" s="73" t="s">
        <v>73</v>
      </c>
      <c r="E42" s="74">
        <v>42</v>
      </c>
      <c r="F42" s="75">
        <v>40</v>
      </c>
      <c r="G42" s="75">
        <v>2</v>
      </c>
      <c r="H42" s="75">
        <v>0</v>
      </c>
      <c r="I42" s="75">
        <v>0</v>
      </c>
      <c r="J42" s="75">
        <v>0</v>
      </c>
      <c r="K42" s="76">
        <v>64.521999999999977</v>
      </c>
      <c r="L42" s="76">
        <v>64.521999999999977</v>
      </c>
      <c r="M42" s="78" t="s">
        <v>87</v>
      </c>
      <c r="N42" s="75">
        <v>549</v>
      </c>
      <c r="O42" s="76">
        <v>60.063999999999986</v>
      </c>
      <c r="P42" s="75">
        <v>549</v>
      </c>
      <c r="Q42" s="76">
        <v>60.063999999999986</v>
      </c>
      <c r="R42" s="78" t="s">
        <v>87</v>
      </c>
      <c r="S42" s="79" t="s">
        <v>87</v>
      </c>
    </row>
    <row r="43" spans="1:19" x14ac:dyDescent="0.2">
      <c r="A43" s="170"/>
      <c r="B43" s="168"/>
      <c r="C43" s="168"/>
      <c r="D43" s="73" t="s">
        <v>74</v>
      </c>
      <c r="E43" s="74">
        <v>1</v>
      </c>
      <c r="F43" s="75">
        <v>1</v>
      </c>
      <c r="G43" s="75">
        <v>0</v>
      </c>
      <c r="H43" s="75">
        <v>0</v>
      </c>
      <c r="I43" s="75">
        <v>0</v>
      </c>
      <c r="J43" s="75">
        <v>0</v>
      </c>
      <c r="K43" s="76">
        <v>0.71599999999999997</v>
      </c>
      <c r="L43" s="76">
        <v>0.71599999999999997</v>
      </c>
      <c r="M43" s="78" t="s">
        <v>87</v>
      </c>
      <c r="N43" s="78" t="s">
        <v>87</v>
      </c>
      <c r="O43" s="78" t="s">
        <v>87</v>
      </c>
      <c r="P43" s="78" t="s">
        <v>87</v>
      </c>
      <c r="Q43" s="78" t="s">
        <v>87</v>
      </c>
      <c r="R43" s="78" t="s">
        <v>87</v>
      </c>
      <c r="S43" s="79" t="s">
        <v>87</v>
      </c>
    </row>
    <row r="44" spans="1:19" ht="13.5" thickBot="1" x14ac:dyDescent="0.25">
      <c r="A44" s="171"/>
      <c r="B44" s="81" t="s">
        <v>100</v>
      </c>
      <c r="C44" s="81" t="s">
        <v>85</v>
      </c>
      <c r="D44" s="82" t="s">
        <v>73</v>
      </c>
      <c r="E44" s="83">
        <v>13</v>
      </c>
      <c r="F44" s="84">
        <v>7</v>
      </c>
      <c r="G44" s="84">
        <v>6</v>
      </c>
      <c r="H44" s="84">
        <v>0</v>
      </c>
      <c r="I44" s="84">
        <v>0</v>
      </c>
      <c r="J44" s="84">
        <v>0</v>
      </c>
      <c r="K44" s="85">
        <v>5.5470000000000006</v>
      </c>
      <c r="L44" s="85">
        <v>5.5470000000000006</v>
      </c>
      <c r="M44" s="86" t="s">
        <v>87</v>
      </c>
      <c r="N44" s="84">
        <v>29.999999999999996</v>
      </c>
      <c r="O44" s="85">
        <v>5.4470000000000001</v>
      </c>
      <c r="P44" s="84">
        <v>29.999999999999996</v>
      </c>
      <c r="Q44" s="85">
        <v>5.4470000000000001</v>
      </c>
      <c r="R44" s="86" t="s">
        <v>87</v>
      </c>
      <c r="S44" s="87" t="s">
        <v>87</v>
      </c>
    </row>
  </sheetData>
  <mergeCells count="37">
    <mergeCell ref="B30:B32"/>
    <mergeCell ref="C30:C32"/>
    <mergeCell ref="B33:B35"/>
    <mergeCell ref="C33:C35"/>
    <mergeCell ref="B36:B38"/>
    <mergeCell ref="C36:C38"/>
    <mergeCell ref="C21:C23"/>
    <mergeCell ref="B24:B26"/>
    <mergeCell ref="C24:C26"/>
    <mergeCell ref="B27:B29"/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C27:C29"/>
    <mergeCell ref="B39:B40"/>
    <mergeCell ref="C39:C40"/>
    <mergeCell ref="B42:B43"/>
    <mergeCell ref="C42:C4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rightToLeft="1" topLeftCell="A28" workbookViewId="0">
      <selection activeCell="A57" sqref="A57"/>
    </sheetView>
  </sheetViews>
  <sheetFormatPr defaultRowHeight="12.75" x14ac:dyDescent="0.2"/>
  <sheetData>
    <row r="1" spans="1:19" ht="13.5" thickBot="1" x14ac:dyDescent="0.25">
      <c r="A1" s="198" t="s">
        <v>67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</row>
    <row r="2" spans="1:19" ht="13.5" thickBot="1" x14ac:dyDescent="0.25">
      <c r="A2" s="199" t="s">
        <v>68</v>
      </c>
      <c r="B2" s="200"/>
      <c r="C2" s="200"/>
      <c r="D2" s="201"/>
      <c r="E2" s="205" t="s">
        <v>69</v>
      </c>
      <c r="F2" s="206"/>
      <c r="G2" s="206"/>
      <c r="H2" s="206"/>
      <c r="I2" s="206"/>
      <c r="J2" s="207"/>
      <c r="K2" s="208" t="s">
        <v>70</v>
      </c>
      <c r="L2" s="206"/>
      <c r="M2" s="207"/>
      <c r="N2" s="209" t="s">
        <v>71</v>
      </c>
      <c r="O2" s="206"/>
      <c r="P2" s="206"/>
      <c r="Q2" s="206"/>
      <c r="R2" s="206"/>
      <c r="S2" s="210"/>
    </row>
    <row r="3" spans="1:19" x14ac:dyDescent="0.2">
      <c r="A3" s="195"/>
      <c r="B3" s="193"/>
      <c r="C3" s="193"/>
      <c r="D3" s="202"/>
      <c r="E3" s="211" t="s">
        <v>72</v>
      </c>
      <c r="F3" s="212"/>
      <c r="G3" s="212"/>
      <c r="H3" s="212"/>
      <c r="I3" s="212"/>
      <c r="J3" s="213"/>
      <c r="K3" s="214" t="s">
        <v>71</v>
      </c>
      <c r="L3" s="212"/>
      <c r="M3" s="213"/>
      <c r="N3" s="214" t="s">
        <v>3</v>
      </c>
      <c r="O3" s="213"/>
      <c r="P3" s="214" t="s">
        <v>73</v>
      </c>
      <c r="Q3" s="213"/>
      <c r="R3" s="215" t="s">
        <v>74</v>
      </c>
      <c r="S3" s="216"/>
    </row>
    <row r="4" spans="1:19" ht="48" x14ac:dyDescent="0.2">
      <c r="A4" s="195"/>
      <c r="B4" s="193"/>
      <c r="C4" s="193"/>
      <c r="D4" s="202"/>
      <c r="E4" s="36" t="s">
        <v>3</v>
      </c>
      <c r="F4" s="37" t="s">
        <v>75</v>
      </c>
      <c r="G4" s="37" t="s">
        <v>76</v>
      </c>
      <c r="H4" s="37" t="s">
        <v>77</v>
      </c>
      <c r="I4" s="37" t="s">
        <v>78</v>
      </c>
      <c r="J4" s="37" t="s">
        <v>79</v>
      </c>
      <c r="K4" s="37" t="s">
        <v>3</v>
      </c>
      <c r="L4" s="37" t="s">
        <v>73</v>
      </c>
      <c r="M4" s="37" t="s">
        <v>74</v>
      </c>
      <c r="N4" s="37" t="s">
        <v>80</v>
      </c>
      <c r="O4" s="37" t="s">
        <v>81</v>
      </c>
      <c r="P4" s="37" t="s">
        <v>80</v>
      </c>
      <c r="Q4" s="37" t="s">
        <v>81</v>
      </c>
      <c r="R4" s="37" t="s">
        <v>80</v>
      </c>
      <c r="S4" s="38" t="s">
        <v>81</v>
      </c>
    </row>
    <row r="5" spans="1:19" ht="13.5" thickBot="1" x14ac:dyDescent="0.25">
      <c r="A5" s="196"/>
      <c r="B5" s="203"/>
      <c r="C5" s="203"/>
      <c r="D5" s="204"/>
      <c r="E5" s="39" t="s">
        <v>82</v>
      </c>
      <c r="F5" s="40" t="s">
        <v>82</v>
      </c>
      <c r="G5" s="40" t="s">
        <v>82</v>
      </c>
      <c r="H5" s="40" t="s">
        <v>82</v>
      </c>
      <c r="I5" s="40" t="s">
        <v>82</v>
      </c>
      <c r="J5" s="40" t="s">
        <v>82</v>
      </c>
      <c r="K5" s="40" t="s">
        <v>83</v>
      </c>
      <c r="L5" s="40" t="s">
        <v>83</v>
      </c>
      <c r="M5" s="40" t="s">
        <v>83</v>
      </c>
      <c r="N5" s="40" t="s">
        <v>83</v>
      </c>
      <c r="O5" s="40" t="s">
        <v>83</v>
      </c>
      <c r="P5" s="40" t="s">
        <v>83</v>
      </c>
      <c r="Q5" s="40" t="s">
        <v>83</v>
      </c>
      <c r="R5" s="40" t="s">
        <v>83</v>
      </c>
      <c r="S5" s="41" t="s">
        <v>83</v>
      </c>
    </row>
    <row r="6" spans="1:19" ht="13.5" thickBot="1" x14ac:dyDescent="0.25">
      <c r="A6" s="194" t="s">
        <v>84</v>
      </c>
      <c r="B6" s="197" t="s">
        <v>3</v>
      </c>
      <c r="C6" s="197" t="s">
        <v>85</v>
      </c>
      <c r="D6" s="42" t="s">
        <v>73</v>
      </c>
      <c r="E6" s="43">
        <v>1920</v>
      </c>
      <c r="F6" s="44">
        <v>1226</v>
      </c>
      <c r="G6" s="44">
        <v>246</v>
      </c>
      <c r="H6" s="44">
        <v>14</v>
      </c>
      <c r="I6" s="44">
        <v>422</v>
      </c>
      <c r="J6" s="44">
        <v>12</v>
      </c>
      <c r="K6" s="45">
        <v>876.7860000000004</v>
      </c>
      <c r="L6" s="45">
        <v>743.15300000000025</v>
      </c>
      <c r="M6" s="45">
        <v>133.63300000000004</v>
      </c>
      <c r="N6" s="44">
        <v>4453.0000000000191</v>
      </c>
      <c r="O6" s="45">
        <v>779.52100000000041</v>
      </c>
      <c r="P6" s="44">
        <v>3625.0000000000055</v>
      </c>
      <c r="Q6" s="45">
        <v>654.57899999999995</v>
      </c>
      <c r="R6" s="44">
        <v>828.00000000000034</v>
      </c>
      <c r="S6" s="46">
        <v>124.94199999999996</v>
      </c>
    </row>
    <row r="7" spans="1:19" x14ac:dyDescent="0.2">
      <c r="A7" s="195"/>
      <c r="B7" s="193"/>
      <c r="C7" s="193"/>
      <c r="D7" s="47" t="s">
        <v>74</v>
      </c>
      <c r="E7" s="48">
        <v>161</v>
      </c>
      <c r="F7" s="49">
        <v>114</v>
      </c>
      <c r="G7" s="49">
        <v>18</v>
      </c>
      <c r="H7" s="49">
        <v>0</v>
      </c>
      <c r="I7" s="49">
        <v>29</v>
      </c>
      <c r="J7" s="49">
        <v>0</v>
      </c>
      <c r="K7" s="50">
        <v>171.95200000000006</v>
      </c>
      <c r="L7" s="50">
        <v>142.91400000000007</v>
      </c>
      <c r="M7" s="50">
        <v>29.038</v>
      </c>
      <c r="N7" s="49">
        <v>69.000000000000014</v>
      </c>
      <c r="O7" s="50">
        <v>13.115000000000002</v>
      </c>
      <c r="P7" s="49">
        <v>68</v>
      </c>
      <c r="Q7" s="50">
        <v>12.808000000000002</v>
      </c>
      <c r="R7" s="49">
        <v>1</v>
      </c>
      <c r="S7" s="51">
        <v>0.307</v>
      </c>
    </row>
    <row r="8" spans="1:19" x14ac:dyDescent="0.2">
      <c r="A8" s="195"/>
      <c r="B8" s="193"/>
      <c r="C8" s="193"/>
      <c r="D8" s="47" t="s">
        <v>86</v>
      </c>
      <c r="E8" s="48">
        <v>61</v>
      </c>
      <c r="F8" s="49">
        <v>44</v>
      </c>
      <c r="G8" s="49">
        <v>17</v>
      </c>
      <c r="H8" s="49">
        <v>0</v>
      </c>
      <c r="I8" s="49">
        <v>0</v>
      </c>
      <c r="J8" s="49">
        <v>0</v>
      </c>
      <c r="K8" s="50">
        <v>6.5540000000000003</v>
      </c>
      <c r="L8" s="50">
        <v>6.5540000000000003</v>
      </c>
      <c r="M8" s="52" t="s">
        <v>87</v>
      </c>
      <c r="N8" s="52" t="s">
        <v>87</v>
      </c>
      <c r="O8" s="52" t="s">
        <v>87</v>
      </c>
      <c r="P8" s="52" t="s">
        <v>87</v>
      </c>
      <c r="Q8" s="52" t="s">
        <v>87</v>
      </c>
      <c r="R8" s="52" t="s">
        <v>87</v>
      </c>
      <c r="S8" s="53" t="s">
        <v>87</v>
      </c>
    </row>
    <row r="9" spans="1:19" x14ac:dyDescent="0.2">
      <c r="A9" s="195"/>
      <c r="B9" s="192" t="s">
        <v>73</v>
      </c>
      <c r="C9" s="192" t="s">
        <v>85</v>
      </c>
      <c r="D9" s="47" t="s">
        <v>73</v>
      </c>
      <c r="E9" s="48">
        <v>275</v>
      </c>
      <c r="F9" s="49">
        <v>165</v>
      </c>
      <c r="G9" s="49">
        <v>32</v>
      </c>
      <c r="H9" s="49">
        <v>11</v>
      </c>
      <c r="I9" s="49">
        <v>67</v>
      </c>
      <c r="J9" s="49">
        <v>0</v>
      </c>
      <c r="K9" s="50">
        <v>127.92900000000004</v>
      </c>
      <c r="L9" s="50">
        <v>106.03099999999998</v>
      </c>
      <c r="M9" s="50">
        <v>21.898</v>
      </c>
      <c r="N9" s="49">
        <v>712.00000000000045</v>
      </c>
      <c r="O9" s="50">
        <v>121.29100000000001</v>
      </c>
      <c r="P9" s="49">
        <v>568.00000000000034</v>
      </c>
      <c r="Q9" s="50">
        <v>99.861000000000061</v>
      </c>
      <c r="R9" s="49">
        <v>144</v>
      </c>
      <c r="S9" s="51">
        <v>21.430000000000007</v>
      </c>
    </row>
    <row r="10" spans="1:19" x14ac:dyDescent="0.2">
      <c r="A10" s="195"/>
      <c r="B10" s="193"/>
      <c r="C10" s="193"/>
      <c r="D10" s="47" t="s">
        <v>74</v>
      </c>
      <c r="E10" s="48">
        <v>22</v>
      </c>
      <c r="F10" s="49">
        <v>17</v>
      </c>
      <c r="G10" s="49">
        <v>1</v>
      </c>
      <c r="H10" s="49">
        <v>0</v>
      </c>
      <c r="I10" s="49">
        <v>4</v>
      </c>
      <c r="J10" s="49">
        <v>0</v>
      </c>
      <c r="K10" s="50">
        <v>22.983000000000001</v>
      </c>
      <c r="L10" s="50">
        <v>21.391000000000002</v>
      </c>
      <c r="M10" s="50">
        <v>1.5920000000000001</v>
      </c>
      <c r="N10" s="49">
        <v>3</v>
      </c>
      <c r="O10" s="50">
        <v>0.46700000000000003</v>
      </c>
      <c r="P10" s="49">
        <v>3</v>
      </c>
      <c r="Q10" s="50">
        <v>0.46700000000000003</v>
      </c>
      <c r="R10" s="52" t="s">
        <v>87</v>
      </c>
      <c r="S10" s="53" t="s">
        <v>87</v>
      </c>
    </row>
    <row r="11" spans="1:19" x14ac:dyDescent="0.2">
      <c r="A11" s="195"/>
      <c r="B11" s="193"/>
      <c r="C11" s="193"/>
      <c r="D11" s="47" t="s">
        <v>86</v>
      </c>
      <c r="E11" s="48">
        <v>15</v>
      </c>
      <c r="F11" s="49">
        <v>0</v>
      </c>
      <c r="G11" s="49">
        <v>15</v>
      </c>
      <c r="H11" s="49">
        <v>0</v>
      </c>
      <c r="I11" s="49">
        <v>0</v>
      </c>
      <c r="J11" s="49">
        <v>0</v>
      </c>
      <c r="K11" s="50">
        <v>2.4239999999999999</v>
      </c>
      <c r="L11" s="50">
        <v>2.4239999999999999</v>
      </c>
      <c r="M11" s="52" t="s">
        <v>87</v>
      </c>
      <c r="N11" s="52" t="s">
        <v>87</v>
      </c>
      <c r="O11" s="52" t="s">
        <v>87</v>
      </c>
      <c r="P11" s="52" t="s">
        <v>87</v>
      </c>
      <c r="Q11" s="52" t="s">
        <v>87</v>
      </c>
      <c r="R11" s="52" t="s">
        <v>87</v>
      </c>
      <c r="S11" s="53" t="s">
        <v>87</v>
      </c>
    </row>
    <row r="12" spans="1:19" x14ac:dyDescent="0.2">
      <c r="A12" s="195"/>
      <c r="B12" s="192" t="s">
        <v>88</v>
      </c>
      <c r="C12" s="192" t="s">
        <v>85</v>
      </c>
      <c r="D12" s="47" t="s">
        <v>73</v>
      </c>
      <c r="E12" s="48">
        <v>72</v>
      </c>
      <c r="F12" s="49">
        <v>50</v>
      </c>
      <c r="G12" s="49">
        <v>15</v>
      </c>
      <c r="H12" s="49">
        <v>0</v>
      </c>
      <c r="I12" s="49">
        <v>6</v>
      </c>
      <c r="J12" s="49">
        <v>1</v>
      </c>
      <c r="K12" s="50">
        <v>19.559000000000001</v>
      </c>
      <c r="L12" s="50">
        <v>18.650000000000002</v>
      </c>
      <c r="M12" s="50">
        <v>0.90899999999999981</v>
      </c>
      <c r="N12" s="49">
        <v>117</v>
      </c>
      <c r="O12" s="50">
        <v>16.080999999999996</v>
      </c>
      <c r="P12" s="49">
        <v>108.99999999999999</v>
      </c>
      <c r="Q12" s="50">
        <v>15.171999999999999</v>
      </c>
      <c r="R12" s="49">
        <v>8</v>
      </c>
      <c r="S12" s="51">
        <v>0.90899999999999981</v>
      </c>
    </row>
    <row r="13" spans="1:19" x14ac:dyDescent="0.2">
      <c r="A13" s="195"/>
      <c r="B13" s="193"/>
      <c r="C13" s="193"/>
      <c r="D13" s="47" t="s">
        <v>74</v>
      </c>
      <c r="E13" s="48">
        <v>1</v>
      </c>
      <c r="F13" s="49">
        <v>1</v>
      </c>
      <c r="G13" s="49">
        <v>0</v>
      </c>
      <c r="H13" s="49">
        <v>0</v>
      </c>
      <c r="I13" s="49">
        <v>0</v>
      </c>
      <c r="J13" s="49">
        <v>0</v>
      </c>
      <c r="K13" s="50">
        <v>4.2000000000000003E-2</v>
      </c>
      <c r="L13" s="50">
        <v>4.2000000000000003E-2</v>
      </c>
      <c r="M13" s="52" t="s">
        <v>87</v>
      </c>
      <c r="N13" s="52" t="s">
        <v>87</v>
      </c>
      <c r="O13" s="52" t="s">
        <v>87</v>
      </c>
      <c r="P13" s="52" t="s">
        <v>87</v>
      </c>
      <c r="Q13" s="52" t="s">
        <v>87</v>
      </c>
      <c r="R13" s="52" t="s">
        <v>87</v>
      </c>
      <c r="S13" s="53" t="s">
        <v>87</v>
      </c>
    </row>
    <row r="14" spans="1:19" x14ac:dyDescent="0.2">
      <c r="A14" s="195"/>
      <c r="B14" s="193"/>
      <c r="C14" s="193"/>
      <c r="D14" s="47" t="s">
        <v>86</v>
      </c>
      <c r="E14" s="48">
        <v>2</v>
      </c>
      <c r="F14" s="49">
        <v>2</v>
      </c>
      <c r="G14" s="49">
        <v>0</v>
      </c>
      <c r="H14" s="49">
        <v>0</v>
      </c>
      <c r="I14" s="49">
        <v>0</v>
      </c>
      <c r="J14" s="49">
        <v>0</v>
      </c>
      <c r="K14" s="50">
        <v>0.245</v>
      </c>
      <c r="L14" s="50">
        <v>0.245</v>
      </c>
      <c r="M14" s="52" t="s">
        <v>87</v>
      </c>
      <c r="N14" s="52" t="s">
        <v>87</v>
      </c>
      <c r="O14" s="52" t="s">
        <v>87</v>
      </c>
      <c r="P14" s="52" t="s">
        <v>87</v>
      </c>
      <c r="Q14" s="52" t="s">
        <v>87</v>
      </c>
      <c r="R14" s="52" t="s">
        <v>87</v>
      </c>
      <c r="S14" s="53" t="s">
        <v>87</v>
      </c>
    </row>
    <row r="15" spans="1:19" x14ac:dyDescent="0.2">
      <c r="A15" s="195"/>
      <c r="B15" s="192" t="s">
        <v>89</v>
      </c>
      <c r="C15" s="192" t="s">
        <v>85</v>
      </c>
      <c r="D15" s="47" t="s">
        <v>73</v>
      </c>
      <c r="E15" s="48">
        <v>132</v>
      </c>
      <c r="F15" s="49">
        <v>92</v>
      </c>
      <c r="G15" s="49">
        <v>15</v>
      </c>
      <c r="H15" s="49">
        <v>0</v>
      </c>
      <c r="I15" s="49">
        <v>25</v>
      </c>
      <c r="J15" s="49">
        <v>0</v>
      </c>
      <c r="K15" s="50">
        <v>48.074000000000005</v>
      </c>
      <c r="L15" s="50">
        <v>39.256</v>
      </c>
      <c r="M15" s="50">
        <v>8.8179999999999996</v>
      </c>
      <c r="N15" s="49">
        <v>230.00000000000003</v>
      </c>
      <c r="O15" s="50">
        <v>45.389999999999986</v>
      </c>
      <c r="P15" s="49">
        <v>190.00000000000003</v>
      </c>
      <c r="Q15" s="50">
        <v>36.980000000000018</v>
      </c>
      <c r="R15" s="49">
        <v>40</v>
      </c>
      <c r="S15" s="51">
        <v>8.41</v>
      </c>
    </row>
    <row r="16" spans="1:19" x14ac:dyDescent="0.2">
      <c r="A16" s="195"/>
      <c r="B16" s="193"/>
      <c r="C16" s="193"/>
      <c r="D16" s="47" t="s">
        <v>74</v>
      </c>
      <c r="E16" s="48">
        <v>1</v>
      </c>
      <c r="F16" s="49">
        <v>1</v>
      </c>
      <c r="G16" s="49">
        <v>0</v>
      </c>
      <c r="H16" s="49">
        <v>0</v>
      </c>
      <c r="I16" s="49">
        <v>0</v>
      </c>
      <c r="J16" s="49">
        <v>0</v>
      </c>
      <c r="K16" s="50">
        <v>7.3159999999999998</v>
      </c>
      <c r="L16" s="50">
        <v>7.3159999999999998</v>
      </c>
      <c r="M16" s="52" t="s">
        <v>87</v>
      </c>
      <c r="N16" s="52" t="s">
        <v>87</v>
      </c>
      <c r="O16" s="52" t="s">
        <v>87</v>
      </c>
      <c r="P16" s="52" t="s">
        <v>87</v>
      </c>
      <c r="Q16" s="52" t="s">
        <v>87</v>
      </c>
      <c r="R16" s="52" t="s">
        <v>87</v>
      </c>
      <c r="S16" s="53" t="s">
        <v>87</v>
      </c>
    </row>
    <row r="17" spans="1:19" x14ac:dyDescent="0.2">
      <c r="A17" s="195"/>
      <c r="B17" s="193"/>
      <c r="C17" s="193"/>
      <c r="D17" s="47" t="s">
        <v>86</v>
      </c>
      <c r="E17" s="48">
        <v>9</v>
      </c>
      <c r="F17" s="49">
        <v>9</v>
      </c>
      <c r="G17" s="49">
        <v>0</v>
      </c>
      <c r="H17" s="49">
        <v>0</v>
      </c>
      <c r="I17" s="49">
        <v>0</v>
      </c>
      <c r="J17" s="49">
        <v>0</v>
      </c>
      <c r="K17" s="50">
        <v>0.59199999999999986</v>
      </c>
      <c r="L17" s="50">
        <v>0.59199999999999986</v>
      </c>
      <c r="M17" s="52" t="s">
        <v>87</v>
      </c>
      <c r="N17" s="52" t="s">
        <v>87</v>
      </c>
      <c r="O17" s="52" t="s">
        <v>87</v>
      </c>
      <c r="P17" s="52" t="s">
        <v>87</v>
      </c>
      <c r="Q17" s="52" t="s">
        <v>87</v>
      </c>
      <c r="R17" s="52" t="s">
        <v>87</v>
      </c>
      <c r="S17" s="53" t="s">
        <v>87</v>
      </c>
    </row>
    <row r="18" spans="1:19" x14ac:dyDescent="0.2">
      <c r="A18" s="195"/>
      <c r="B18" s="192" t="s">
        <v>90</v>
      </c>
      <c r="C18" s="192" t="s">
        <v>85</v>
      </c>
      <c r="D18" s="47" t="s">
        <v>73</v>
      </c>
      <c r="E18" s="48">
        <v>390</v>
      </c>
      <c r="F18" s="49">
        <v>286</v>
      </c>
      <c r="G18" s="49">
        <v>56</v>
      </c>
      <c r="H18" s="49">
        <v>0</v>
      </c>
      <c r="I18" s="49">
        <v>45</v>
      </c>
      <c r="J18" s="49">
        <v>3</v>
      </c>
      <c r="K18" s="50">
        <v>116.58399999999997</v>
      </c>
      <c r="L18" s="50">
        <v>104.67800000000003</v>
      </c>
      <c r="M18" s="50">
        <v>11.905999999999999</v>
      </c>
      <c r="N18" s="49">
        <v>581.99999999999977</v>
      </c>
      <c r="O18" s="50">
        <v>106.94099999999997</v>
      </c>
      <c r="P18" s="49">
        <v>515.00000000000011</v>
      </c>
      <c r="Q18" s="50">
        <v>95.249000000000052</v>
      </c>
      <c r="R18" s="49">
        <v>67</v>
      </c>
      <c r="S18" s="51">
        <v>11.692</v>
      </c>
    </row>
    <row r="19" spans="1:19" x14ac:dyDescent="0.2">
      <c r="A19" s="195"/>
      <c r="B19" s="193"/>
      <c r="C19" s="193"/>
      <c r="D19" s="47" t="s">
        <v>74</v>
      </c>
      <c r="E19" s="48">
        <v>39</v>
      </c>
      <c r="F19" s="49">
        <v>32</v>
      </c>
      <c r="G19" s="49">
        <v>6</v>
      </c>
      <c r="H19" s="49">
        <v>0</v>
      </c>
      <c r="I19" s="49">
        <v>1</v>
      </c>
      <c r="J19" s="49">
        <v>0</v>
      </c>
      <c r="K19" s="50">
        <v>33.067999999999998</v>
      </c>
      <c r="L19" s="50">
        <v>32.146999999999998</v>
      </c>
      <c r="M19" s="50">
        <v>0.92100000000000004</v>
      </c>
      <c r="N19" s="49">
        <v>46.000000000000007</v>
      </c>
      <c r="O19" s="50">
        <v>10.029999999999999</v>
      </c>
      <c r="P19" s="49">
        <v>45</v>
      </c>
      <c r="Q19" s="50">
        <v>9.722999999999999</v>
      </c>
      <c r="R19" s="49">
        <v>1</v>
      </c>
      <c r="S19" s="51">
        <v>0.307</v>
      </c>
    </row>
    <row r="20" spans="1:19" x14ac:dyDescent="0.2">
      <c r="A20" s="195"/>
      <c r="B20" s="193"/>
      <c r="C20" s="193"/>
      <c r="D20" s="47" t="s">
        <v>86</v>
      </c>
      <c r="E20" s="48">
        <v>18</v>
      </c>
      <c r="F20" s="49">
        <v>16</v>
      </c>
      <c r="G20" s="49">
        <v>2</v>
      </c>
      <c r="H20" s="49">
        <v>0</v>
      </c>
      <c r="I20" s="49">
        <v>0</v>
      </c>
      <c r="J20" s="49">
        <v>0</v>
      </c>
      <c r="K20" s="50">
        <v>1.3210000000000002</v>
      </c>
      <c r="L20" s="50">
        <v>1.3210000000000002</v>
      </c>
      <c r="M20" s="52" t="s">
        <v>87</v>
      </c>
      <c r="N20" s="52" t="s">
        <v>87</v>
      </c>
      <c r="O20" s="52" t="s">
        <v>87</v>
      </c>
      <c r="P20" s="52" t="s">
        <v>87</v>
      </c>
      <c r="Q20" s="52" t="s">
        <v>87</v>
      </c>
      <c r="R20" s="52" t="s">
        <v>87</v>
      </c>
      <c r="S20" s="53" t="s">
        <v>87</v>
      </c>
    </row>
    <row r="21" spans="1:19" x14ac:dyDescent="0.2">
      <c r="A21" s="195"/>
      <c r="B21" s="192" t="s">
        <v>91</v>
      </c>
      <c r="C21" s="192" t="s">
        <v>85</v>
      </c>
      <c r="D21" s="47" t="s">
        <v>73</v>
      </c>
      <c r="E21" s="48">
        <v>114</v>
      </c>
      <c r="F21" s="49">
        <v>64</v>
      </c>
      <c r="G21" s="49">
        <v>36</v>
      </c>
      <c r="H21" s="49">
        <v>3</v>
      </c>
      <c r="I21" s="49">
        <v>9</v>
      </c>
      <c r="J21" s="49">
        <v>2</v>
      </c>
      <c r="K21" s="50">
        <v>36.591000000000008</v>
      </c>
      <c r="L21" s="50">
        <v>34.126999999999995</v>
      </c>
      <c r="M21" s="50">
        <v>2.4639999999999995</v>
      </c>
      <c r="N21" s="49">
        <v>223.99999999999991</v>
      </c>
      <c r="O21" s="50">
        <v>34.379000000000019</v>
      </c>
      <c r="P21" s="49">
        <v>210.00000000000009</v>
      </c>
      <c r="Q21" s="50">
        <v>31.985999999999997</v>
      </c>
      <c r="R21" s="49">
        <v>14</v>
      </c>
      <c r="S21" s="51">
        <v>2.3930000000000002</v>
      </c>
    </row>
    <row r="22" spans="1:19" x14ac:dyDescent="0.2">
      <c r="A22" s="195"/>
      <c r="B22" s="193"/>
      <c r="C22" s="193"/>
      <c r="D22" s="47" t="s">
        <v>74</v>
      </c>
      <c r="E22" s="48">
        <v>5</v>
      </c>
      <c r="F22" s="49">
        <v>4</v>
      </c>
      <c r="G22" s="49">
        <v>0</v>
      </c>
      <c r="H22" s="49">
        <v>0</v>
      </c>
      <c r="I22" s="49">
        <v>1</v>
      </c>
      <c r="J22" s="49">
        <v>0</v>
      </c>
      <c r="K22" s="50">
        <v>1.1290000000000002</v>
      </c>
      <c r="L22" s="50">
        <v>1.0920000000000001</v>
      </c>
      <c r="M22" s="50">
        <v>3.6999999999999998E-2</v>
      </c>
      <c r="N22" s="52" t="s">
        <v>87</v>
      </c>
      <c r="O22" s="52" t="s">
        <v>87</v>
      </c>
      <c r="P22" s="52" t="s">
        <v>87</v>
      </c>
      <c r="Q22" s="52" t="s">
        <v>87</v>
      </c>
      <c r="R22" s="52" t="s">
        <v>87</v>
      </c>
      <c r="S22" s="53" t="s">
        <v>87</v>
      </c>
    </row>
    <row r="23" spans="1:19" x14ac:dyDescent="0.2">
      <c r="A23" s="195"/>
      <c r="B23" s="193"/>
      <c r="C23" s="193"/>
      <c r="D23" s="47" t="s">
        <v>86</v>
      </c>
      <c r="E23" s="48">
        <v>1</v>
      </c>
      <c r="F23" s="49">
        <v>1</v>
      </c>
      <c r="G23" s="49">
        <v>0</v>
      </c>
      <c r="H23" s="49">
        <v>0</v>
      </c>
      <c r="I23" s="49">
        <v>0</v>
      </c>
      <c r="J23" s="49">
        <v>0</v>
      </c>
      <c r="K23" s="50">
        <v>0.182</v>
      </c>
      <c r="L23" s="50">
        <v>0.182</v>
      </c>
      <c r="M23" s="52" t="s">
        <v>87</v>
      </c>
      <c r="N23" s="52" t="s">
        <v>87</v>
      </c>
      <c r="O23" s="52" t="s">
        <v>87</v>
      </c>
      <c r="P23" s="52" t="s">
        <v>87</v>
      </c>
      <c r="Q23" s="52" t="s">
        <v>87</v>
      </c>
      <c r="R23" s="52" t="s">
        <v>87</v>
      </c>
      <c r="S23" s="53" t="s">
        <v>87</v>
      </c>
    </row>
    <row r="24" spans="1:19" x14ac:dyDescent="0.2">
      <c r="A24" s="195"/>
      <c r="B24" s="192" t="s">
        <v>92</v>
      </c>
      <c r="C24" s="192" t="s">
        <v>85</v>
      </c>
      <c r="D24" s="47" t="s">
        <v>73</v>
      </c>
      <c r="E24" s="48">
        <v>66</v>
      </c>
      <c r="F24" s="49">
        <v>33</v>
      </c>
      <c r="G24" s="49">
        <v>3</v>
      </c>
      <c r="H24" s="49">
        <v>0</v>
      </c>
      <c r="I24" s="49">
        <v>30</v>
      </c>
      <c r="J24" s="49">
        <v>0</v>
      </c>
      <c r="K24" s="50">
        <v>19.487999999999996</v>
      </c>
      <c r="L24" s="50">
        <v>7.7889999999999997</v>
      </c>
      <c r="M24" s="50">
        <v>11.698999999999998</v>
      </c>
      <c r="N24" s="49">
        <v>133</v>
      </c>
      <c r="O24" s="50">
        <v>18.621000000000002</v>
      </c>
      <c r="P24" s="49">
        <v>65.000000000000014</v>
      </c>
      <c r="Q24" s="50">
        <v>7.7170000000000005</v>
      </c>
      <c r="R24" s="49">
        <v>68</v>
      </c>
      <c r="S24" s="51">
        <v>10.904</v>
      </c>
    </row>
    <row r="25" spans="1:19" x14ac:dyDescent="0.2">
      <c r="A25" s="195"/>
      <c r="B25" s="193"/>
      <c r="C25" s="193"/>
      <c r="D25" s="47" t="s">
        <v>74</v>
      </c>
      <c r="E25" s="48">
        <v>6</v>
      </c>
      <c r="F25" s="49">
        <v>3</v>
      </c>
      <c r="G25" s="49">
        <v>1</v>
      </c>
      <c r="H25" s="49">
        <v>0</v>
      </c>
      <c r="I25" s="49">
        <v>2</v>
      </c>
      <c r="J25" s="49">
        <v>0</v>
      </c>
      <c r="K25" s="50">
        <v>3.29</v>
      </c>
      <c r="L25" s="50">
        <v>2.6879999999999997</v>
      </c>
      <c r="M25" s="50">
        <v>0.60199999999999998</v>
      </c>
      <c r="N25" s="49">
        <v>4</v>
      </c>
      <c r="O25" s="50">
        <v>0.249</v>
      </c>
      <c r="P25" s="49">
        <v>4</v>
      </c>
      <c r="Q25" s="50">
        <v>0.249</v>
      </c>
      <c r="R25" s="52" t="s">
        <v>87</v>
      </c>
      <c r="S25" s="53" t="s">
        <v>87</v>
      </c>
    </row>
    <row r="26" spans="1:19" x14ac:dyDescent="0.2">
      <c r="A26" s="195"/>
      <c r="B26" s="193"/>
      <c r="C26" s="193"/>
      <c r="D26" s="47" t="s">
        <v>86</v>
      </c>
      <c r="E26" s="48">
        <v>1</v>
      </c>
      <c r="F26" s="49">
        <v>1</v>
      </c>
      <c r="G26" s="49">
        <v>0</v>
      </c>
      <c r="H26" s="49">
        <v>0</v>
      </c>
      <c r="I26" s="49">
        <v>0</v>
      </c>
      <c r="J26" s="49">
        <v>0</v>
      </c>
      <c r="K26" s="50">
        <v>0.03</v>
      </c>
      <c r="L26" s="50">
        <v>0.03</v>
      </c>
      <c r="M26" s="52" t="s">
        <v>87</v>
      </c>
      <c r="N26" s="52" t="s">
        <v>87</v>
      </c>
      <c r="O26" s="52" t="s">
        <v>87</v>
      </c>
      <c r="P26" s="52" t="s">
        <v>87</v>
      </c>
      <c r="Q26" s="52" t="s">
        <v>87</v>
      </c>
      <c r="R26" s="52" t="s">
        <v>87</v>
      </c>
      <c r="S26" s="53" t="s">
        <v>87</v>
      </c>
    </row>
    <row r="27" spans="1:19" x14ac:dyDescent="0.2">
      <c r="A27" s="195"/>
      <c r="B27" s="192" t="s">
        <v>93</v>
      </c>
      <c r="C27" s="192" t="s">
        <v>85</v>
      </c>
      <c r="D27" s="47" t="s">
        <v>73</v>
      </c>
      <c r="E27" s="48">
        <v>256</v>
      </c>
      <c r="F27" s="49">
        <v>172</v>
      </c>
      <c r="G27" s="49">
        <v>60</v>
      </c>
      <c r="H27" s="49">
        <v>0</v>
      </c>
      <c r="I27" s="49">
        <v>24</v>
      </c>
      <c r="J27" s="49">
        <v>0</v>
      </c>
      <c r="K27" s="50">
        <v>212.27399999999994</v>
      </c>
      <c r="L27" s="50">
        <v>206.12399999999997</v>
      </c>
      <c r="M27" s="50">
        <v>6.15</v>
      </c>
      <c r="N27" s="49">
        <v>722.99999999999989</v>
      </c>
      <c r="O27" s="50">
        <v>182.46100000000001</v>
      </c>
      <c r="P27" s="49">
        <v>685.00000000000011</v>
      </c>
      <c r="Q27" s="50">
        <v>176.678</v>
      </c>
      <c r="R27" s="49">
        <v>38</v>
      </c>
      <c r="S27" s="51">
        <v>5.7830000000000013</v>
      </c>
    </row>
    <row r="28" spans="1:19" x14ac:dyDescent="0.2">
      <c r="A28" s="195"/>
      <c r="B28" s="193"/>
      <c r="C28" s="193"/>
      <c r="D28" s="47" t="s">
        <v>74</v>
      </c>
      <c r="E28" s="48">
        <v>31</v>
      </c>
      <c r="F28" s="49">
        <v>18</v>
      </c>
      <c r="G28" s="49">
        <v>7</v>
      </c>
      <c r="H28" s="49">
        <v>0</v>
      </c>
      <c r="I28" s="49">
        <v>6</v>
      </c>
      <c r="J28" s="49">
        <v>0</v>
      </c>
      <c r="K28" s="50">
        <v>59.791000000000004</v>
      </c>
      <c r="L28" s="50">
        <v>47.506000000000007</v>
      </c>
      <c r="M28" s="50">
        <v>12.285000000000002</v>
      </c>
      <c r="N28" s="49">
        <v>3</v>
      </c>
      <c r="O28" s="50">
        <v>0.443</v>
      </c>
      <c r="P28" s="49">
        <v>3</v>
      </c>
      <c r="Q28" s="50">
        <v>0.443</v>
      </c>
      <c r="R28" s="52" t="s">
        <v>87</v>
      </c>
      <c r="S28" s="53" t="s">
        <v>87</v>
      </c>
    </row>
    <row r="29" spans="1:19" x14ac:dyDescent="0.2">
      <c r="A29" s="195"/>
      <c r="B29" s="193"/>
      <c r="C29" s="193"/>
      <c r="D29" s="47" t="s">
        <v>86</v>
      </c>
      <c r="E29" s="48">
        <v>3</v>
      </c>
      <c r="F29" s="49">
        <v>3</v>
      </c>
      <c r="G29" s="49">
        <v>0</v>
      </c>
      <c r="H29" s="49">
        <v>0</v>
      </c>
      <c r="I29" s="49">
        <v>0</v>
      </c>
      <c r="J29" s="49">
        <v>0</v>
      </c>
      <c r="K29" s="50">
        <v>0.191</v>
      </c>
      <c r="L29" s="50">
        <v>0.191</v>
      </c>
      <c r="M29" s="52" t="s">
        <v>87</v>
      </c>
      <c r="N29" s="52" t="s">
        <v>87</v>
      </c>
      <c r="O29" s="52" t="s">
        <v>87</v>
      </c>
      <c r="P29" s="52" t="s">
        <v>87</v>
      </c>
      <c r="Q29" s="52" t="s">
        <v>87</v>
      </c>
      <c r="R29" s="52" t="s">
        <v>87</v>
      </c>
      <c r="S29" s="53" t="s">
        <v>87</v>
      </c>
    </row>
    <row r="30" spans="1:19" x14ac:dyDescent="0.2">
      <c r="A30" s="195"/>
      <c r="B30" s="192" t="s">
        <v>94</v>
      </c>
      <c r="C30" s="192" t="s">
        <v>85</v>
      </c>
      <c r="D30" s="47" t="s">
        <v>73</v>
      </c>
      <c r="E30" s="48">
        <v>67</v>
      </c>
      <c r="F30" s="49">
        <v>49</v>
      </c>
      <c r="G30" s="49">
        <v>7</v>
      </c>
      <c r="H30" s="49">
        <v>0</v>
      </c>
      <c r="I30" s="49">
        <v>9</v>
      </c>
      <c r="J30" s="49">
        <v>2</v>
      </c>
      <c r="K30" s="50">
        <v>37.842999999999996</v>
      </c>
      <c r="L30" s="50">
        <v>35.571999999999996</v>
      </c>
      <c r="M30" s="50">
        <v>2.2710000000000004</v>
      </c>
      <c r="N30" s="49">
        <v>165</v>
      </c>
      <c r="O30" s="50">
        <v>17.285999999999991</v>
      </c>
      <c r="P30" s="49">
        <v>93.999999999999972</v>
      </c>
      <c r="Q30" s="50">
        <v>15.713000000000001</v>
      </c>
      <c r="R30" s="49">
        <v>70.999999999999986</v>
      </c>
      <c r="S30" s="51">
        <v>1.5729999999999997</v>
      </c>
    </row>
    <row r="31" spans="1:19" x14ac:dyDescent="0.2">
      <c r="A31" s="195"/>
      <c r="B31" s="193"/>
      <c r="C31" s="193"/>
      <c r="D31" s="47" t="s">
        <v>74</v>
      </c>
      <c r="E31" s="48">
        <v>7</v>
      </c>
      <c r="F31" s="49">
        <v>4</v>
      </c>
      <c r="G31" s="49">
        <v>1</v>
      </c>
      <c r="H31" s="49">
        <v>0</v>
      </c>
      <c r="I31" s="49">
        <v>2</v>
      </c>
      <c r="J31" s="49">
        <v>0</v>
      </c>
      <c r="K31" s="50">
        <v>3.4709999999999992</v>
      </c>
      <c r="L31" s="50">
        <v>3.1709999999999998</v>
      </c>
      <c r="M31" s="50">
        <v>0.3</v>
      </c>
      <c r="N31" s="52" t="s">
        <v>87</v>
      </c>
      <c r="O31" s="52" t="s">
        <v>87</v>
      </c>
      <c r="P31" s="52" t="s">
        <v>87</v>
      </c>
      <c r="Q31" s="52" t="s">
        <v>87</v>
      </c>
      <c r="R31" s="52" t="s">
        <v>87</v>
      </c>
      <c r="S31" s="53" t="s">
        <v>87</v>
      </c>
    </row>
    <row r="32" spans="1:19" x14ac:dyDescent="0.2">
      <c r="A32" s="195"/>
      <c r="B32" s="193"/>
      <c r="C32" s="193"/>
      <c r="D32" s="47" t="s">
        <v>86</v>
      </c>
      <c r="E32" s="48">
        <v>10</v>
      </c>
      <c r="F32" s="49">
        <v>10</v>
      </c>
      <c r="G32" s="49">
        <v>0</v>
      </c>
      <c r="H32" s="49">
        <v>0</v>
      </c>
      <c r="I32" s="49">
        <v>0</v>
      </c>
      <c r="J32" s="49">
        <v>0</v>
      </c>
      <c r="K32" s="50">
        <v>1.3439999999999999</v>
      </c>
      <c r="L32" s="50">
        <v>1.3439999999999999</v>
      </c>
      <c r="M32" s="52" t="s">
        <v>87</v>
      </c>
      <c r="N32" s="52" t="s">
        <v>87</v>
      </c>
      <c r="O32" s="52" t="s">
        <v>87</v>
      </c>
      <c r="P32" s="52" t="s">
        <v>87</v>
      </c>
      <c r="Q32" s="52" t="s">
        <v>87</v>
      </c>
      <c r="R32" s="52" t="s">
        <v>87</v>
      </c>
      <c r="S32" s="53" t="s">
        <v>87</v>
      </c>
    </row>
    <row r="33" spans="1:19" x14ac:dyDescent="0.2">
      <c r="A33" s="195"/>
      <c r="B33" s="192" t="s">
        <v>95</v>
      </c>
      <c r="C33" s="192" t="s">
        <v>85</v>
      </c>
      <c r="D33" s="47" t="s">
        <v>73</v>
      </c>
      <c r="E33" s="48">
        <v>25</v>
      </c>
      <c r="F33" s="49">
        <v>21</v>
      </c>
      <c r="G33" s="49">
        <v>1</v>
      </c>
      <c r="H33" s="49">
        <v>0</v>
      </c>
      <c r="I33" s="49">
        <v>3</v>
      </c>
      <c r="J33" s="49">
        <v>0</v>
      </c>
      <c r="K33" s="50">
        <v>14.796999999999999</v>
      </c>
      <c r="L33" s="50">
        <v>13.579999999999997</v>
      </c>
      <c r="M33" s="50">
        <v>1.2170000000000001</v>
      </c>
      <c r="N33" s="49">
        <v>88.000000000000014</v>
      </c>
      <c r="O33" s="50">
        <v>14.980999999999996</v>
      </c>
      <c r="P33" s="49">
        <v>82</v>
      </c>
      <c r="Q33" s="50">
        <v>13.808999999999996</v>
      </c>
      <c r="R33" s="49">
        <v>6</v>
      </c>
      <c r="S33" s="51">
        <v>1.1719999999999999</v>
      </c>
    </row>
    <row r="34" spans="1:19" x14ac:dyDescent="0.2">
      <c r="A34" s="195"/>
      <c r="B34" s="193"/>
      <c r="C34" s="193"/>
      <c r="D34" s="47" t="s">
        <v>74</v>
      </c>
      <c r="E34" s="48">
        <v>8</v>
      </c>
      <c r="F34" s="49">
        <v>8</v>
      </c>
      <c r="G34" s="49">
        <v>0</v>
      </c>
      <c r="H34" s="49">
        <v>0</v>
      </c>
      <c r="I34" s="49">
        <v>0</v>
      </c>
      <c r="J34" s="49">
        <v>0</v>
      </c>
      <c r="K34" s="50">
        <v>3.6539999999999999</v>
      </c>
      <c r="L34" s="50">
        <v>3.6539999999999999</v>
      </c>
      <c r="M34" s="52" t="s">
        <v>87</v>
      </c>
      <c r="N34" s="52" t="s">
        <v>87</v>
      </c>
      <c r="O34" s="52" t="s">
        <v>87</v>
      </c>
      <c r="P34" s="52" t="s">
        <v>87</v>
      </c>
      <c r="Q34" s="52" t="s">
        <v>87</v>
      </c>
      <c r="R34" s="52" t="s">
        <v>87</v>
      </c>
      <c r="S34" s="53" t="s">
        <v>87</v>
      </c>
    </row>
    <row r="35" spans="1:19" x14ac:dyDescent="0.2">
      <c r="A35" s="195"/>
      <c r="B35" s="193"/>
      <c r="C35" s="193"/>
      <c r="D35" s="47" t="s">
        <v>86</v>
      </c>
      <c r="E35" s="48">
        <v>1</v>
      </c>
      <c r="F35" s="49">
        <v>1</v>
      </c>
      <c r="G35" s="49">
        <v>0</v>
      </c>
      <c r="H35" s="49">
        <v>0</v>
      </c>
      <c r="I35" s="49">
        <v>0</v>
      </c>
      <c r="J35" s="49">
        <v>0</v>
      </c>
      <c r="K35" s="50">
        <v>9.4E-2</v>
      </c>
      <c r="L35" s="50">
        <v>9.4E-2</v>
      </c>
      <c r="M35" s="52" t="s">
        <v>87</v>
      </c>
      <c r="N35" s="52" t="s">
        <v>87</v>
      </c>
      <c r="O35" s="52" t="s">
        <v>87</v>
      </c>
      <c r="P35" s="52" t="s">
        <v>87</v>
      </c>
      <c r="Q35" s="52" t="s">
        <v>87</v>
      </c>
      <c r="R35" s="52" t="s">
        <v>87</v>
      </c>
      <c r="S35" s="53" t="s">
        <v>87</v>
      </c>
    </row>
    <row r="36" spans="1:19" x14ac:dyDescent="0.2">
      <c r="A36" s="195"/>
      <c r="B36" s="192" t="s">
        <v>96</v>
      </c>
      <c r="C36" s="192" t="s">
        <v>85</v>
      </c>
      <c r="D36" s="47" t="s">
        <v>73</v>
      </c>
      <c r="E36" s="48">
        <v>96</v>
      </c>
      <c r="F36" s="49">
        <v>77</v>
      </c>
      <c r="G36" s="49">
        <v>2</v>
      </c>
      <c r="H36" s="49">
        <v>0</v>
      </c>
      <c r="I36" s="49">
        <v>16</v>
      </c>
      <c r="J36" s="49">
        <v>1</v>
      </c>
      <c r="K36" s="50">
        <v>36.348999999999997</v>
      </c>
      <c r="L36" s="50">
        <v>26.397000000000013</v>
      </c>
      <c r="M36" s="50">
        <v>9.9520000000000017</v>
      </c>
      <c r="N36" s="49">
        <v>217.00000000000009</v>
      </c>
      <c r="O36" s="50">
        <v>31.854999999999993</v>
      </c>
      <c r="P36" s="49">
        <v>158.99999999999997</v>
      </c>
      <c r="Q36" s="50">
        <v>23.974999999999998</v>
      </c>
      <c r="R36" s="49">
        <v>57.999999999999993</v>
      </c>
      <c r="S36" s="51">
        <v>7.8800000000000008</v>
      </c>
    </row>
    <row r="37" spans="1:19" x14ac:dyDescent="0.2">
      <c r="A37" s="195"/>
      <c r="B37" s="193"/>
      <c r="C37" s="193"/>
      <c r="D37" s="47" t="s">
        <v>74</v>
      </c>
      <c r="E37" s="48">
        <v>16</v>
      </c>
      <c r="F37" s="49">
        <v>15</v>
      </c>
      <c r="G37" s="49">
        <v>1</v>
      </c>
      <c r="H37" s="49">
        <v>0</v>
      </c>
      <c r="I37" s="49">
        <v>0</v>
      </c>
      <c r="J37" s="49">
        <v>0</v>
      </c>
      <c r="K37" s="50">
        <v>12.894</v>
      </c>
      <c r="L37" s="50">
        <v>12.894</v>
      </c>
      <c r="M37" s="52" t="s">
        <v>87</v>
      </c>
      <c r="N37" s="49">
        <v>13</v>
      </c>
      <c r="O37" s="50">
        <v>1.9260000000000002</v>
      </c>
      <c r="P37" s="49">
        <v>13</v>
      </c>
      <c r="Q37" s="50">
        <v>1.9260000000000002</v>
      </c>
      <c r="R37" s="52" t="s">
        <v>87</v>
      </c>
      <c r="S37" s="53" t="s">
        <v>87</v>
      </c>
    </row>
    <row r="38" spans="1:19" x14ac:dyDescent="0.2">
      <c r="A38" s="195"/>
      <c r="B38" s="193"/>
      <c r="C38" s="193"/>
      <c r="D38" s="47" t="s">
        <v>86</v>
      </c>
      <c r="E38" s="48">
        <v>1</v>
      </c>
      <c r="F38" s="49">
        <v>1</v>
      </c>
      <c r="G38" s="49">
        <v>0</v>
      </c>
      <c r="H38" s="49">
        <v>0</v>
      </c>
      <c r="I38" s="49">
        <v>0</v>
      </c>
      <c r="J38" s="49">
        <v>0</v>
      </c>
      <c r="K38" s="50">
        <v>0.13100000000000001</v>
      </c>
      <c r="L38" s="50">
        <v>0.13100000000000001</v>
      </c>
      <c r="M38" s="52" t="s">
        <v>87</v>
      </c>
      <c r="N38" s="52" t="s">
        <v>87</v>
      </c>
      <c r="O38" s="52" t="s">
        <v>87</v>
      </c>
      <c r="P38" s="52" t="s">
        <v>87</v>
      </c>
      <c r="Q38" s="52" t="s">
        <v>87</v>
      </c>
      <c r="R38" s="52" t="s">
        <v>87</v>
      </c>
      <c r="S38" s="53" t="s">
        <v>87</v>
      </c>
    </row>
    <row r="39" spans="1:19" x14ac:dyDescent="0.2">
      <c r="A39" s="195"/>
      <c r="B39" s="192" t="s">
        <v>97</v>
      </c>
      <c r="C39" s="192" t="s">
        <v>85</v>
      </c>
      <c r="D39" s="47" t="s">
        <v>73</v>
      </c>
      <c r="E39" s="48">
        <v>363</v>
      </c>
      <c r="F39" s="49">
        <v>165</v>
      </c>
      <c r="G39" s="49">
        <v>7</v>
      </c>
      <c r="H39" s="49">
        <v>0</v>
      </c>
      <c r="I39" s="49">
        <v>188</v>
      </c>
      <c r="J39" s="49">
        <v>3</v>
      </c>
      <c r="K39" s="50">
        <v>131.74500000000006</v>
      </c>
      <c r="L39" s="50">
        <v>75.395999999999987</v>
      </c>
      <c r="M39" s="50">
        <v>56.34899999999999</v>
      </c>
      <c r="N39" s="49">
        <v>653.00000000000023</v>
      </c>
      <c r="O39" s="50">
        <v>119.46000000000006</v>
      </c>
      <c r="P39" s="49">
        <v>338.99999999999983</v>
      </c>
      <c r="Q39" s="50">
        <v>66.664000000000001</v>
      </c>
      <c r="R39" s="49">
        <v>313.99999999999989</v>
      </c>
      <c r="S39" s="51">
        <v>52.796000000000006</v>
      </c>
    </row>
    <row r="40" spans="1:19" x14ac:dyDescent="0.2">
      <c r="A40" s="195"/>
      <c r="B40" s="193"/>
      <c r="C40" s="193"/>
      <c r="D40" s="47" t="s">
        <v>74</v>
      </c>
      <c r="E40" s="48">
        <v>24</v>
      </c>
      <c r="F40" s="49">
        <v>10</v>
      </c>
      <c r="G40" s="49">
        <v>1</v>
      </c>
      <c r="H40" s="49">
        <v>0</v>
      </c>
      <c r="I40" s="49">
        <v>13</v>
      </c>
      <c r="J40" s="49">
        <v>0</v>
      </c>
      <c r="K40" s="50">
        <v>23.597999999999999</v>
      </c>
      <c r="L40" s="50">
        <v>10.297000000000001</v>
      </c>
      <c r="M40" s="50">
        <v>13.301000000000002</v>
      </c>
      <c r="N40" s="52" t="s">
        <v>87</v>
      </c>
      <c r="O40" s="52" t="s">
        <v>87</v>
      </c>
      <c r="P40" s="52" t="s">
        <v>87</v>
      </c>
      <c r="Q40" s="52" t="s">
        <v>87</v>
      </c>
      <c r="R40" s="52" t="s">
        <v>87</v>
      </c>
      <c r="S40" s="53" t="s">
        <v>87</v>
      </c>
    </row>
    <row r="41" spans="1:19" x14ac:dyDescent="0.2">
      <c r="A41" s="195"/>
      <c r="B41" s="54" t="s">
        <v>98</v>
      </c>
      <c r="C41" s="54" t="s">
        <v>85</v>
      </c>
      <c r="D41" s="47" t="s">
        <v>73</v>
      </c>
      <c r="E41" s="48">
        <v>9</v>
      </c>
      <c r="F41" s="49">
        <v>5</v>
      </c>
      <c r="G41" s="49">
        <v>4</v>
      </c>
      <c r="H41" s="49">
        <v>0</v>
      </c>
      <c r="I41" s="49">
        <v>0</v>
      </c>
      <c r="J41" s="49">
        <v>0</v>
      </c>
      <c r="K41" s="50">
        <v>5.4840000000000009</v>
      </c>
      <c r="L41" s="50">
        <v>5.4840000000000009</v>
      </c>
      <c r="M41" s="52" t="s">
        <v>87</v>
      </c>
      <c r="N41" s="49">
        <v>30</v>
      </c>
      <c r="O41" s="50">
        <v>5.2640000000000002</v>
      </c>
      <c r="P41" s="49">
        <v>30</v>
      </c>
      <c r="Q41" s="50">
        <v>5.2640000000000002</v>
      </c>
      <c r="R41" s="52" t="s">
        <v>87</v>
      </c>
      <c r="S41" s="53" t="s">
        <v>87</v>
      </c>
    </row>
    <row r="42" spans="1:19" x14ac:dyDescent="0.2">
      <c r="A42" s="195"/>
      <c r="B42" s="192" t="s">
        <v>99</v>
      </c>
      <c r="C42" s="192" t="s">
        <v>85</v>
      </c>
      <c r="D42" s="47" t="s">
        <v>73</v>
      </c>
      <c r="E42" s="48">
        <v>42</v>
      </c>
      <c r="F42" s="49">
        <v>40</v>
      </c>
      <c r="G42" s="49">
        <v>2</v>
      </c>
      <c r="H42" s="49">
        <v>0</v>
      </c>
      <c r="I42" s="49">
        <v>0</v>
      </c>
      <c r="J42" s="49">
        <v>0</v>
      </c>
      <c r="K42" s="50">
        <v>64.521999999999977</v>
      </c>
      <c r="L42" s="50">
        <v>64.521999999999977</v>
      </c>
      <c r="M42" s="52" t="s">
        <v>87</v>
      </c>
      <c r="N42" s="49">
        <v>549</v>
      </c>
      <c r="O42" s="50">
        <v>60.063999999999986</v>
      </c>
      <c r="P42" s="49">
        <v>549</v>
      </c>
      <c r="Q42" s="50">
        <v>60.063999999999986</v>
      </c>
      <c r="R42" s="52" t="s">
        <v>87</v>
      </c>
      <c r="S42" s="53" t="s">
        <v>87</v>
      </c>
    </row>
    <row r="43" spans="1:19" x14ac:dyDescent="0.2">
      <c r="A43" s="195"/>
      <c r="B43" s="193"/>
      <c r="C43" s="193"/>
      <c r="D43" s="47" t="s">
        <v>74</v>
      </c>
      <c r="E43" s="48">
        <v>1</v>
      </c>
      <c r="F43" s="49">
        <v>1</v>
      </c>
      <c r="G43" s="49">
        <v>0</v>
      </c>
      <c r="H43" s="49">
        <v>0</v>
      </c>
      <c r="I43" s="49">
        <v>0</v>
      </c>
      <c r="J43" s="49">
        <v>0</v>
      </c>
      <c r="K43" s="50">
        <v>0.71599999999999997</v>
      </c>
      <c r="L43" s="50">
        <v>0.71599999999999997</v>
      </c>
      <c r="M43" s="52" t="s">
        <v>87</v>
      </c>
      <c r="N43" s="52" t="s">
        <v>87</v>
      </c>
      <c r="O43" s="52" t="s">
        <v>87</v>
      </c>
      <c r="P43" s="52" t="s">
        <v>87</v>
      </c>
      <c r="Q43" s="52" t="s">
        <v>87</v>
      </c>
      <c r="R43" s="52" t="s">
        <v>87</v>
      </c>
      <c r="S43" s="53" t="s">
        <v>87</v>
      </c>
    </row>
    <row r="44" spans="1:19" ht="13.5" thickBot="1" x14ac:dyDescent="0.25">
      <c r="A44" s="196"/>
      <c r="B44" s="55" t="s">
        <v>100</v>
      </c>
      <c r="C44" s="55" t="s">
        <v>85</v>
      </c>
      <c r="D44" s="56" t="s">
        <v>73</v>
      </c>
      <c r="E44" s="57">
        <v>13</v>
      </c>
      <c r="F44" s="58">
        <v>7</v>
      </c>
      <c r="G44" s="58">
        <v>6</v>
      </c>
      <c r="H44" s="58">
        <v>0</v>
      </c>
      <c r="I44" s="58">
        <v>0</v>
      </c>
      <c r="J44" s="58">
        <v>0</v>
      </c>
      <c r="K44" s="59">
        <v>5.5470000000000006</v>
      </c>
      <c r="L44" s="59">
        <v>5.5470000000000006</v>
      </c>
      <c r="M44" s="60" t="s">
        <v>87</v>
      </c>
      <c r="N44" s="58">
        <v>29.999999999999996</v>
      </c>
      <c r="O44" s="59">
        <v>5.4470000000000001</v>
      </c>
      <c r="P44" s="58">
        <v>29.999999999999996</v>
      </c>
      <c r="Q44" s="59">
        <v>5.4470000000000001</v>
      </c>
      <c r="R44" s="60" t="s">
        <v>87</v>
      </c>
      <c r="S44" s="61" t="s">
        <v>87</v>
      </c>
    </row>
  </sheetData>
  <mergeCells count="37">
    <mergeCell ref="A1:S1"/>
    <mergeCell ref="A2:D5"/>
    <mergeCell ref="E2:J2"/>
    <mergeCell ref="K2:M2"/>
    <mergeCell ref="N2:S2"/>
    <mergeCell ref="E3:J3"/>
    <mergeCell ref="K3:M3"/>
    <mergeCell ref="N3:O3"/>
    <mergeCell ref="P3:Q3"/>
    <mergeCell ref="R3:S3"/>
    <mergeCell ref="A6:A44"/>
    <mergeCell ref="B6:B8"/>
    <mergeCell ref="C6:C8"/>
    <mergeCell ref="B9:B11"/>
    <mergeCell ref="C9:C11"/>
    <mergeCell ref="B12:B14"/>
    <mergeCell ref="C12:C14"/>
    <mergeCell ref="B15:B17"/>
    <mergeCell ref="C15:C17"/>
    <mergeCell ref="B18:B20"/>
    <mergeCell ref="C18:C20"/>
    <mergeCell ref="B21:B23"/>
    <mergeCell ref="C21:C23"/>
    <mergeCell ref="B24:B26"/>
    <mergeCell ref="C24:C26"/>
    <mergeCell ref="B39:B40"/>
    <mergeCell ref="B27:B29"/>
    <mergeCell ref="C27:C29"/>
    <mergeCell ref="C39:C40"/>
    <mergeCell ref="B42:B43"/>
    <mergeCell ref="C42:C43"/>
    <mergeCell ref="B30:B32"/>
    <mergeCell ref="C30:C32"/>
    <mergeCell ref="B33:B35"/>
    <mergeCell ref="C33:C35"/>
    <mergeCell ref="B36:B38"/>
    <mergeCell ref="C36:C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Sheet1!Print_Area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2018-10-18T06:51:00Z</cp:lastPrinted>
  <dcterms:created xsi:type="dcterms:W3CDTF">1999-03-22T06:34:34Z</dcterms:created>
  <dcterms:modified xsi:type="dcterms:W3CDTF">2018-11-11T08:28:51Z</dcterms:modified>
</cp:coreProperties>
</file>