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55" yWindow="1800" windowWidth="14940" windowHeight="4185" tabRatio="775" firstSheet="10" activeTab="16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tab17" sheetId="133" r:id="rId17"/>
    <sheet name="tab18" sheetId="36" r:id="rId18"/>
    <sheet name="tab19." sheetId="164" r:id="rId19"/>
    <sheet name="tab20." sheetId="37" r:id="rId20"/>
    <sheet name="tab21" sheetId="134" r:id="rId21"/>
    <sheet name="tab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9">#REF!</definedName>
    <definedName name="ah">#REF!</definedName>
    <definedName name="air">#REF!</definedName>
    <definedName name="eh" localSheetId="17">#REF!</definedName>
    <definedName name="eh" localSheetId="19">#REF!</definedName>
    <definedName name="eh">#REF!</definedName>
    <definedName name="fdkfd" localSheetId="17">#REF!</definedName>
    <definedName name="fdkfd" localSheetId="19">#REF!</definedName>
    <definedName name="fdkfd">#REF!</definedName>
    <definedName name="forms" localSheetId="17">#REF!</definedName>
    <definedName name="forms" localSheetId="19">#REF!</definedName>
    <definedName name="forms">#REF!</definedName>
    <definedName name="hhhhh">#REF!</definedName>
    <definedName name="_xlnm.Print_Area" localSheetId="0">'tab1'!$A$1:$G$26</definedName>
    <definedName name="_xlnm.Print_Area" localSheetId="9">'tab10'!$A$1:$E$26</definedName>
    <definedName name="_xlnm.Print_Area" localSheetId="10">'tab11'!$A$1:$L$15</definedName>
    <definedName name="_xlnm.Print_Area" localSheetId="11">'tab12'!$A$1:$I$12</definedName>
    <definedName name="_xlnm.Print_Area" localSheetId="13">'tab14'!$A$1:$F$19</definedName>
    <definedName name="_xlnm.Print_Area" localSheetId="14">'tab15'!$A$1:$L$21,'tab15'!$A$23:$L$46</definedName>
    <definedName name="_xlnm.Print_Area" localSheetId="16">'tab17'!$A$1:$F$20</definedName>
    <definedName name="_xlnm.Print_Area" localSheetId="17">'tab18'!$A$1:$E$25</definedName>
    <definedName name="_xlnm.Print_Area" localSheetId="18">tab19.!$A$1:$N$21</definedName>
    <definedName name="_xlnm.Print_Area" localSheetId="20">'tab21'!$A$1:$G$26</definedName>
    <definedName name="_xlnm.Print_Area" localSheetId="21">'tab22'!$A$1:$E$20</definedName>
    <definedName name="_xlnm.Print_Area" localSheetId="2">'tab3'!$A$1:$M$20</definedName>
    <definedName name="_xlnm.Print_Area" localSheetId="3">'tab4'!$A$1:$M$19</definedName>
    <definedName name="_xlnm.Print_Area" localSheetId="4">'tab5'!$A$1:$F$21</definedName>
    <definedName name="_xlnm.Print_Area" localSheetId="5">'tab6'!$A$1:$N$20</definedName>
    <definedName name="_xlnm.Print_Area" localSheetId="6">'tab7'!$A$1:$C$18</definedName>
    <definedName name="_xlnm.Print_Area" localSheetId="7">'tab8'!$A$1:$E$19</definedName>
    <definedName name="st" localSheetId="17">#REF!</definedName>
    <definedName name="st" localSheetId="19">#REF!</definedName>
    <definedName name="st">#REF!</definedName>
  </definedNames>
  <calcPr calcId="144525"/>
</workbook>
</file>

<file path=xl/calcChain.xml><?xml version="1.0" encoding="utf-8"?>
<calcChain xmlns="http://schemas.openxmlformats.org/spreadsheetml/2006/main">
  <c r="D19" i="162" l="1"/>
  <c r="B17" i="90" l="1"/>
  <c r="D19" i="37" l="1"/>
  <c r="C31" i="43"/>
  <c r="C32" i="43"/>
  <c r="C33" i="43"/>
  <c r="C34" i="43"/>
  <c r="C35" i="43"/>
  <c r="C36" i="43"/>
  <c r="C37" i="43"/>
  <c r="C38" i="43"/>
  <c r="C39" i="43"/>
  <c r="C40" i="43"/>
  <c r="C41" i="43"/>
  <c r="C30" i="43"/>
  <c r="L6" i="128"/>
  <c r="M6" i="128"/>
  <c r="G8" i="162"/>
  <c r="K7" i="164"/>
  <c r="C19" i="37"/>
  <c r="B10" i="146" l="1"/>
  <c r="B13" i="90"/>
  <c r="C10" i="148"/>
  <c r="C7" i="127"/>
  <c r="B7" i="90"/>
  <c r="H17" i="164"/>
  <c r="F18" i="143"/>
  <c r="B7" i="89"/>
  <c r="D9" i="162"/>
  <c r="B9" i="162" s="1"/>
  <c r="C6" i="90" l="1"/>
  <c r="C7" i="148"/>
  <c r="C8" i="162"/>
  <c r="C6" i="129"/>
  <c r="D6" i="129"/>
  <c r="E6" i="129"/>
  <c r="I6" i="145" l="1"/>
  <c r="G6" i="145"/>
  <c r="J6" i="145"/>
  <c r="F6" i="145"/>
  <c r="K6" i="145"/>
  <c r="E6" i="145"/>
  <c r="L6" i="145"/>
  <c r="D6" i="145"/>
  <c r="C6" i="145"/>
  <c r="M6" i="145"/>
  <c r="B8" i="129" l="1"/>
  <c r="B9" i="129"/>
  <c r="B10" i="129"/>
  <c r="B11" i="129"/>
  <c r="B12" i="129"/>
  <c r="B13" i="129"/>
  <c r="B14" i="129"/>
  <c r="B15" i="129"/>
  <c r="B16" i="129"/>
  <c r="B17" i="129"/>
  <c r="B7" i="129"/>
  <c r="B6" i="129"/>
  <c r="C8" i="133"/>
  <c r="D31" i="43"/>
  <c r="D32" i="43"/>
  <c r="D33" i="43"/>
  <c r="D34" i="43"/>
  <c r="D35" i="43"/>
  <c r="D36" i="43"/>
  <c r="D37" i="43"/>
  <c r="D38" i="43"/>
  <c r="D39" i="43"/>
  <c r="D40" i="43"/>
  <c r="D41" i="43"/>
  <c r="D42" i="43"/>
  <c r="D30" i="43"/>
  <c r="C21" i="43"/>
  <c r="D21" i="43"/>
  <c r="E43" i="43"/>
  <c r="F43" i="43"/>
  <c r="G43" i="43"/>
  <c r="H43" i="43"/>
  <c r="I43" i="43"/>
  <c r="I21" i="43"/>
  <c r="E21" i="43"/>
  <c r="G21" i="43"/>
  <c r="J43" i="43"/>
  <c r="F21" i="43"/>
  <c r="H21" i="43"/>
  <c r="J21" i="43"/>
  <c r="B8" i="146"/>
  <c r="C9" i="148"/>
  <c r="C6" i="148"/>
  <c r="C10" i="133"/>
  <c r="D17" i="164"/>
  <c r="B15" i="89"/>
  <c r="B11" i="89"/>
  <c r="C42" i="43"/>
  <c r="C43" i="43" l="1"/>
  <c r="D43" i="43"/>
  <c r="B13" i="145" l="1"/>
  <c r="C8" i="164"/>
  <c r="C9" i="164"/>
  <c r="C10" i="164"/>
  <c r="C11" i="164"/>
  <c r="C12" i="164"/>
  <c r="C13" i="164"/>
  <c r="C14" i="164"/>
  <c r="C15" i="164"/>
  <c r="C16" i="164"/>
  <c r="C17" i="164"/>
  <c r="C18" i="164"/>
  <c r="C7" i="164"/>
  <c r="D8" i="164"/>
  <c r="D9" i="164"/>
  <c r="D10" i="164"/>
  <c r="D11" i="164"/>
  <c r="D12" i="164"/>
  <c r="D13" i="164"/>
  <c r="D14" i="164"/>
  <c r="D15" i="164"/>
  <c r="D16" i="164"/>
  <c r="D18" i="164"/>
  <c r="D7" i="164"/>
  <c r="B8" i="37" l="1"/>
  <c r="B7" i="37"/>
  <c r="B9" i="37"/>
  <c r="B10" i="37"/>
  <c r="B11" i="37"/>
  <c r="B12" i="37"/>
  <c r="B13" i="37"/>
  <c r="B14" i="37"/>
  <c r="B15" i="37"/>
  <c r="B16" i="37"/>
  <c r="B17" i="37"/>
  <c r="B18" i="37"/>
  <c r="B19" i="37" l="1"/>
  <c r="B13" i="164"/>
  <c r="E8" i="164"/>
  <c r="E9" i="164"/>
  <c r="E10" i="164"/>
  <c r="E11" i="164"/>
  <c r="E12" i="164"/>
  <c r="E13" i="164"/>
  <c r="E14" i="164"/>
  <c r="E15" i="164"/>
  <c r="E16" i="164"/>
  <c r="E17" i="164"/>
  <c r="E18" i="164"/>
  <c r="E7" i="164"/>
  <c r="H8" i="164"/>
  <c r="H9" i="164"/>
  <c r="H10" i="164"/>
  <c r="H11" i="164"/>
  <c r="H12" i="164"/>
  <c r="H13" i="164"/>
  <c r="H14" i="164"/>
  <c r="H15" i="164"/>
  <c r="H16" i="164"/>
  <c r="H18" i="164"/>
  <c r="H7" i="164"/>
  <c r="K8" i="164"/>
  <c r="K9" i="164"/>
  <c r="K10" i="164"/>
  <c r="K11" i="164"/>
  <c r="K12" i="164"/>
  <c r="K13" i="164"/>
  <c r="K14" i="164"/>
  <c r="K15" i="164"/>
  <c r="K16" i="164"/>
  <c r="K17" i="164"/>
  <c r="K18" i="164"/>
  <c r="B8" i="164" l="1"/>
  <c r="B18" i="164"/>
  <c r="B17" i="164"/>
  <c r="B16" i="164"/>
  <c r="B15" i="164"/>
  <c r="B14" i="164"/>
  <c r="B12" i="164"/>
  <c r="B11" i="164"/>
  <c r="B10" i="164"/>
  <c r="B9" i="164"/>
  <c r="B7" i="164"/>
  <c r="C18" i="143"/>
  <c r="D18" i="143"/>
  <c r="E18" i="143"/>
  <c r="G18" i="143"/>
  <c r="H18" i="143"/>
  <c r="B6" i="128"/>
  <c r="C7" i="128"/>
  <c r="C8" i="128"/>
  <c r="C9" i="128"/>
  <c r="C10" i="128"/>
  <c r="C11" i="128"/>
  <c r="C12" i="128"/>
  <c r="C13" i="128"/>
  <c r="C14" i="128"/>
  <c r="C15" i="128"/>
  <c r="C16" i="128"/>
  <c r="C17" i="128"/>
  <c r="L6" i="89"/>
  <c r="B8" i="145"/>
  <c r="B9" i="145"/>
  <c r="B10" i="145"/>
  <c r="B11" i="145"/>
  <c r="B12" i="145"/>
  <c r="B14" i="145"/>
  <c r="B15" i="145"/>
  <c r="B16" i="145"/>
  <c r="B17" i="145"/>
  <c r="B18" i="145"/>
  <c r="B7" i="145"/>
  <c r="D13" i="148" l="1"/>
  <c r="E13" i="148"/>
  <c r="F13" i="148"/>
  <c r="G13" i="148"/>
  <c r="H13" i="148"/>
  <c r="I13" i="148"/>
  <c r="J13" i="148"/>
  <c r="B8" i="89"/>
  <c r="B9" i="89"/>
  <c r="B10" i="89"/>
  <c r="B12" i="89"/>
  <c r="B13" i="89"/>
  <c r="B14" i="89"/>
  <c r="B16" i="89"/>
  <c r="B17" i="89"/>
  <c r="B18" i="89"/>
  <c r="C6" i="89"/>
  <c r="D6" i="89"/>
  <c r="E6" i="89"/>
  <c r="F6" i="89"/>
  <c r="G6" i="89"/>
  <c r="H6" i="89"/>
  <c r="I6" i="89"/>
  <c r="J6" i="89"/>
  <c r="K6" i="89"/>
  <c r="B9" i="146"/>
  <c r="B11" i="146"/>
  <c r="B12" i="146"/>
  <c r="B13" i="146"/>
  <c r="B14" i="146"/>
  <c r="B15" i="146"/>
  <c r="B16" i="146"/>
  <c r="B17" i="146"/>
  <c r="B18" i="146"/>
  <c r="B7" i="146"/>
  <c r="B19" i="162"/>
  <c r="D18" i="162"/>
  <c r="B18" i="162" s="1"/>
  <c r="D17" i="162"/>
  <c r="B17" i="162" s="1"/>
  <c r="D16" i="162"/>
  <c r="B16" i="162" s="1"/>
  <c r="D15" i="162"/>
  <c r="B15" i="162" s="1"/>
  <c r="D14" i="162"/>
  <c r="B14" i="162" s="1"/>
  <c r="D13" i="162"/>
  <c r="B13" i="162" s="1"/>
  <c r="D12" i="162"/>
  <c r="B12" i="162" s="1"/>
  <c r="D11" i="162"/>
  <c r="B11" i="162" s="1"/>
  <c r="D10" i="162"/>
  <c r="B10" i="162" s="1"/>
  <c r="E8" i="162"/>
  <c r="F8" i="162"/>
  <c r="B7" i="143"/>
  <c r="B8" i="143"/>
  <c r="B9" i="143"/>
  <c r="B10" i="143"/>
  <c r="B11" i="143"/>
  <c r="B12" i="143"/>
  <c r="B13" i="143"/>
  <c r="B14" i="143"/>
  <c r="B15" i="143"/>
  <c r="B16" i="143"/>
  <c r="B17" i="143"/>
  <c r="B6" i="143"/>
  <c r="B7" i="133"/>
  <c r="D7" i="133"/>
  <c r="E7" i="133"/>
  <c r="C9" i="133"/>
  <c r="C11" i="133"/>
  <c r="C12" i="133"/>
  <c r="C13" i="133"/>
  <c r="C14" i="133"/>
  <c r="C16" i="133"/>
  <c r="C17" i="133"/>
  <c r="C18" i="133"/>
  <c r="G6" i="128"/>
  <c r="H6" i="128"/>
  <c r="I6" i="128"/>
  <c r="J6" i="128"/>
  <c r="K6" i="128"/>
  <c r="N6" i="128"/>
  <c r="O6" i="128"/>
  <c r="F6" i="128"/>
  <c r="E6" i="128"/>
  <c r="D6" i="128"/>
  <c r="E6" i="111"/>
  <c r="D6" i="111"/>
  <c r="B7" i="84"/>
  <c r="B8" i="84"/>
  <c r="B9" i="84"/>
  <c r="B10" i="84"/>
  <c r="B11" i="84"/>
  <c r="B12" i="84"/>
  <c r="B13" i="84"/>
  <c r="B14" i="84"/>
  <c r="B16" i="84"/>
  <c r="B17" i="84"/>
  <c r="E6" i="84"/>
  <c r="B8" i="90"/>
  <c r="B9" i="90"/>
  <c r="B10" i="90"/>
  <c r="B11" i="90"/>
  <c r="B12" i="90"/>
  <c r="B14" i="90"/>
  <c r="B15" i="90"/>
  <c r="B16" i="90"/>
  <c r="D6" i="90"/>
  <c r="E6" i="90"/>
  <c r="F6" i="90"/>
  <c r="G6" i="90"/>
  <c r="H6" i="90"/>
  <c r="I6" i="90"/>
  <c r="J6" i="90"/>
  <c r="K6" i="90"/>
  <c r="L6" i="90"/>
  <c r="C6" i="111"/>
  <c r="B18" i="111"/>
  <c r="B17" i="111"/>
  <c r="B8" i="111"/>
  <c r="B9" i="111"/>
  <c r="B10" i="111"/>
  <c r="B11" i="111"/>
  <c r="B12" i="111"/>
  <c r="B13" i="111"/>
  <c r="B14" i="111"/>
  <c r="B15" i="111"/>
  <c r="B16" i="111"/>
  <c r="B7" i="111"/>
  <c r="H6" i="145"/>
  <c r="B6" i="145" s="1"/>
  <c r="D6" i="71"/>
  <c r="D6" i="84"/>
  <c r="B6" i="89" l="1"/>
  <c r="C6" i="128"/>
  <c r="D8" i="162"/>
  <c r="B8" i="162" s="1"/>
  <c r="C7" i="133"/>
  <c r="B6" i="90"/>
  <c r="B6" i="111"/>
  <c r="B18" i="143" l="1"/>
  <c r="C8" i="148"/>
  <c r="C12" i="148"/>
  <c r="C11" i="148" l="1"/>
  <c r="C6" i="84"/>
  <c r="B6" i="84" s="1"/>
  <c r="C6" i="71"/>
  <c r="B6" i="71"/>
  <c r="B9" i="134"/>
  <c r="B8" i="134"/>
  <c r="B6" i="134"/>
  <c r="C13" i="148" l="1"/>
</calcChain>
</file>

<file path=xl/comments1.xml><?xml version="1.0" encoding="utf-8"?>
<comments xmlns="http://schemas.openxmlformats.org/spreadsheetml/2006/main">
  <authors>
    <author>pcbs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pcbs:</t>
        </r>
        <r>
          <rPr>
            <sz val="9"/>
            <color indexed="81"/>
            <rFont val="Tahoma"/>
            <family val="2"/>
          </rPr>
          <t xml:space="preserve">
بما ان بيانات غزه غير متوفرة بعد عام 2006 لماذا لا يكون الجدول للضفة الغربية على غرار الجداول السابقة وتكون السلسلة 2007-2019 ولا داعي لادراج قطاع غزه وبدون بيانات</t>
        </r>
      </text>
    </comment>
  </commentList>
</comments>
</file>

<file path=xl/comments2.xml><?xml version="1.0" encoding="utf-8"?>
<comments xmlns="http://schemas.openxmlformats.org/spreadsheetml/2006/main">
  <authors>
    <author>pcbs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pcbs:</t>
        </r>
        <r>
          <rPr>
            <sz val="9"/>
            <color indexed="81"/>
            <rFont val="Tahoma"/>
            <family val="2"/>
          </rPr>
          <t xml:space="preserve">
هل تشمل j1???</t>
        </r>
      </text>
    </comment>
  </commentList>
</comments>
</file>

<file path=xl/sharedStrings.xml><?xml version="1.0" encoding="utf-8"?>
<sst xmlns="http://schemas.openxmlformats.org/spreadsheetml/2006/main" count="1051" uniqueCount="412">
  <si>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</si>
  <si>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</si>
  <si>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</si>
  <si>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</si>
  <si>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</si>
  <si>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</si>
  <si>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</si>
  <si>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</si>
  <si>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</si>
  <si>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</si>
  <si>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</si>
  <si>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</si>
  <si>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</si>
  <si>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</si>
  <si>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</si>
  <si>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</si>
  <si>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</si>
  <si>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</si>
  <si>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</si>
  <si>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</si>
  <si>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</si>
  <si>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</si>
  <si>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</si>
  <si>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</si>
  <si>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</si>
  <si>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</si>
  <si>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</si>
  <si>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</si>
  <si>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</si>
  <si>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</si>
  <si>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</si>
  <si>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</si>
  <si>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</si>
  <si>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</si>
  <si>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</si>
  <si>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</si>
  <si>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</si>
  <si>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</si>
  <si>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</si>
  <si>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جرارات</t>
  </si>
  <si>
    <t>Taxis</t>
  </si>
  <si>
    <t xml:space="preserve">March 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</si>
  <si>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</si>
  <si>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</si>
  <si>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</si>
  <si>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</si>
  <si>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</si>
  <si>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</si>
  <si>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</si>
  <si>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</si>
  <si>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</si>
  <si>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</si>
  <si>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</si>
  <si>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</si>
  <si>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</si>
  <si>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</si>
  <si>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</si>
  <si>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</si>
  <si>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</si>
  <si>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معدل ساعات العمل الاسبوعية</t>
  </si>
  <si>
    <t xml:space="preserve">جنين </t>
  </si>
  <si>
    <t>Jenin</t>
  </si>
  <si>
    <t>Nablus</t>
  </si>
  <si>
    <t>نابلس</t>
  </si>
  <si>
    <t>سلفيت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</si>
  <si>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</si>
  <si>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</si>
  <si>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</si>
  <si>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</si>
  <si>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</si>
  <si>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</si>
  <si>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</si>
  <si>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</si>
  <si>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</si>
  <si>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</si>
  <si>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</si>
  <si>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</si>
  <si>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</si>
  <si>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</si>
  <si>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</si>
  <si>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</si>
  <si>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</si>
  <si>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</si>
  <si>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</si>
  <si>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</si>
  <si>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</si>
  <si>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</si>
  <si>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</si>
  <si>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</si>
  <si>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</si>
  <si>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</si>
  <si>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</si>
  <si>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</si>
  <si>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</si>
  <si>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</si>
  <si>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</si>
  <si>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</si>
  <si>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</si>
  <si>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</si>
  <si>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</si>
  <si>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</si>
  <si>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المجموع الكلي</t>
  </si>
  <si>
    <t>Total of Road Accidents</t>
  </si>
  <si>
    <t>Total Number of Injured Persons:</t>
  </si>
  <si>
    <t>Seriously Injured</t>
  </si>
  <si>
    <t>إصابات خطيرة</t>
  </si>
  <si>
    <t xml:space="preserve">Fatally Injured    </t>
  </si>
  <si>
    <t>اصابات قاتلة</t>
  </si>
  <si>
    <t>اصابات خطيرة</t>
  </si>
  <si>
    <t>اصابات بسيطة</t>
  </si>
  <si>
    <t>Fatally Injured</t>
  </si>
  <si>
    <t>Serriously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</si>
  <si>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</si>
  <si>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</si>
  <si>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</si>
  <si>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</si>
  <si>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</si>
  <si>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</si>
  <si>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</si>
  <si>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</si>
  <si>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جنين</t>
  </si>
  <si>
    <t xml:space="preserve">Jenin </t>
  </si>
  <si>
    <t xml:space="preserve">Nablus 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</si>
  <si>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</si>
  <si>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</si>
  <si>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</si>
  <si>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</si>
  <si>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</si>
  <si>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</si>
  <si>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</si>
  <si>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</si>
  <si>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&amp; Al Aghwar</t>
  </si>
  <si>
    <t>Average Weekly Working Hours</t>
  </si>
  <si>
    <t>Average Monthly Working Days per Employee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</si>
  <si>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</si>
  <si>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</si>
  <si>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</si>
  <si>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</si>
  <si>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</si>
  <si>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</si>
  <si>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</si>
  <si>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r>
      <t>القدس</t>
    </r>
    <r>
      <rPr>
        <sz val="9"/>
        <rFont val="Arial"/>
        <family val="2"/>
      </rPr>
      <t>*</t>
    </r>
  </si>
  <si>
    <t>صيانة واصلاح المركبات ذات المحركات</t>
  </si>
  <si>
    <t>بيع المركبات  ذات المحركات</t>
  </si>
  <si>
    <t>المؤشر</t>
  </si>
  <si>
    <t xml:space="preserve"> جنين </t>
  </si>
  <si>
    <t>سلفيث</t>
  </si>
  <si>
    <t>مجموع السنة</t>
  </si>
  <si>
    <t>Salfit.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</si>
  <si>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</si>
  <si>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</si>
  <si>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</si>
  <si>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</si>
  <si>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</si>
  <si>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</si>
  <si>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</si>
  <si>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</si>
  <si>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</si>
  <si>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</si>
  <si>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</si>
  <si>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</si>
  <si>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دراجة نارية</t>
  </si>
  <si>
    <t>B</t>
  </si>
  <si>
    <t>خصوصي وتجاري لغاية 4 طن</t>
  </si>
  <si>
    <t>C1</t>
  </si>
  <si>
    <t>E</t>
  </si>
  <si>
    <t>قاطرة / ساندة</t>
  </si>
  <si>
    <t>D1</t>
  </si>
  <si>
    <t>تاكسي</t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</si>
  <si>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</si>
  <si>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</si>
  <si>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</si>
  <si>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</si>
  <si>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</si>
  <si>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</si>
  <si>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سيارات أجرة "تاكسي"</t>
  </si>
  <si>
    <t xml:space="preserve"> الضفة الغربية*</t>
  </si>
  <si>
    <t xml:space="preserve"> West Bank*</t>
  </si>
  <si>
    <t>الضفة الغربية*</t>
  </si>
  <si>
    <t>*West Bank</t>
  </si>
  <si>
    <t>West Bank*</t>
  </si>
  <si>
    <t>باص</t>
  </si>
  <si>
    <t>D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</si>
  <si>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</si>
  <si>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</si>
  <si>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</si>
  <si>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</si>
  <si>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</si>
  <si>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>فلسطين</t>
  </si>
  <si>
    <t>Palestine</t>
  </si>
  <si>
    <t xml:space="preserve">Palestine </t>
  </si>
  <si>
    <t>Paved Roads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</si>
  <si>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</si>
  <si>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</si>
  <si>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</si>
  <si>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</si>
  <si>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</si>
  <si>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</si>
  <si>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</si>
  <si>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</si>
  <si>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طرق غير معبدة</t>
  </si>
  <si>
    <t xml:space="preserve"> </t>
  </si>
  <si>
    <t xml:space="preserve"> طرق معبدة</t>
  </si>
  <si>
    <t xml:space="preserve">Governorate </t>
  </si>
  <si>
    <t xml:space="preserve">  Governorate</t>
  </si>
  <si>
    <t xml:space="preserve"> المحافظة  </t>
  </si>
  <si>
    <t>West Bank *</t>
  </si>
  <si>
    <t>* الضفة الغربية</t>
  </si>
  <si>
    <t xml:space="preserve"> Total</t>
  </si>
  <si>
    <t>إصابات قاتلة</t>
  </si>
  <si>
    <t>2002*</t>
  </si>
  <si>
    <t>*2002</t>
  </si>
  <si>
    <t>*2003</t>
  </si>
  <si>
    <t>*2004</t>
  </si>
  <si>
    <t>*2005</t>
  </si>
  <si>
    <t>*2006</t>
  </si>
  <si>
    <t>*2007</t>
  </si>
  <si>
    <t>2003*</t>
  </si>
  <si>
    <t>2004*</t>
  </si>
  <si>
    <t>2005*</t>
  </si>
  <si>
    <t>2006*</t>
  </si>
  <si>
    <t>2007*</t>
  </si>
  <si>
    <t>رسائل عادية**</t>
  </si>
  <si>
    <t>Regular Letters**</t>
  </si>
  <si>
    <t xml:space="preserve">(**) البيانات تشمل البريد الحكومي </t>
  </si>
  <si>
    <t xml:space="preserve">بريد سريع </t>
  </si>
  <si>
    <t xml:space="preserve">Express Mail </t>
  </si>
  <si>
    <t xml:space="preserve">Total </t>
  </si>
  <si>
    <t xml:space="preserve">Spare parts Stores </t>
  </si>
  <si>
    <t>Motor vehicles repair workshops</t>
  </si>
  <si>
    <t>Motor vehicles trading shops</t>
  </si>
  <si>
    <t>(**) البيانات تشمل الهاتف العمومي</t>
  </si>
  <si>
    <t xml:space="preserve"> Month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</si>
  <si>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</si>
  <si>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مكالمات محلية   </t>
  </si>
  <si>
    <t xml:space="preserve">قطاع غزة </t>
  </si>
  <si>
    <t xml:space="preserve"> Monthly Average</t>
  </si>
  <si>
    <t>المعدل الشهري</t>
  </si>
  <si>
    <t>Private Companies **</t>
  </si>
  <si>
    <t>الشركات الخاصة **</t>
  </si>
  <si>
    <t xml:space="preserve">Private Companies** </t>
  </si>
  <si>
    <t>Percentage of Employed Persons in Transportation, Storage and Communications of Total Employmees</t>
  </si>
  <si>
    <t xml:space="preserve">Transportation, Storage and Communications Activity </t>
  </si>
  <si>
    <t xml:space="preserve">المحافظة </t>
  </si>
  <si>
    <t xml:space="preserve">  سنة انتاج المركبة</t>
  </si>
  <si>
    <t>(..) Data is not available</t>
  </si>
  <si>
    <t>(..) البيانات غير متوفرة</t>
  </si>
  <si>
    <t xml:space="preserve">الضفة الغربية*   </t>
  </si>
  <si>
    <t>Units in Kilometers</t>
  </si>
  <si>
    <t>الوحدات بالكيلومترات</t>
  </si>
  <si>
    <t>Indicator</t>
  </si>
  <si>
    <t>(**) The data include government mail</t>
  </si>
  <si>
    <t xml:space="preserve"> المحافظة</t>
  </si>
  <si>
    <t xml:space="preserve"> المحافظة </t>
  </si>
  <si>
    <t xml:space="preserve"> Governorate</t>
  </si>
  <si>
    <t xml:space="preserve">Governorate   </t>
  </si>
  <si>
    <t xml:space="preserve">   West Bank*                                              
</t>
  </si>
  <si>
    <t>Population, Housing and Establishment census, 2017.</t>
  </si>
  <si>
    <t>(*)  البيانات لا تشمل ذلك الجزء من محافظة القدس الذي ضمه الاحتلال الإسرائيلي إليه عنوة بعيد احتلاله للضفة الغربية عام 1967</t>
  </si>
  <si>
    <t>(*)  البيانات لا تشمل ذلك الجزء من محافظة القدس الذي ضمه الاحتلال الاسرائيلي إليه عنوة بعيد احتلاله للضفة الغربية عام 1967</t>
  </si>
  <si>
    <t xml:space="preserve"> (*) البيانات لا تشمل ذلك الجزء من محافظة القدس الذي ضمه الاحتلال الإسرائيلي إليه عنوة بعيد احتلاله للضفة الغربية عام 1967</t>
  </si>
  <si>
    <t>(*) البيانات لا تشمل ذلك الجزء من محافظة القدس الذي ضمه الاحتلال الإسرائيلي إليه عنوة بعيد احتلاله للضفة الغربية عام 1967</t>
  </si>
  <si>
    <t xml:space="preserve">(*) البيانات لا تشمل ذلك الجزء من محافظة القدس الذي ضمه الاحتلال الإسرائيلي إليه عنوة بعيد احتلاله للضفة الغربية عام 1967  </t>
  </si>
  <si>
    <t>(*) البيانات لا تشمل ذلك الجزء من محافظة القدس والذي ضمه الاحتلال الإسرائيلي إليه عنوة بعيد احتلاله للضفة الغربية عام 1967</t>
  </si>
  <si>
    <t xml:space="preserve">معدل ايام العمل الشهرية لكل عامل </t>
  </si>
  <si>
    <t>ديزل (سولار)</t>
  </si>
  <si>
    <t>بيع اجزاء وتوابع المركبات ذات المحركات</t>
  </si>
  <si>
    <t>*The data exculde employed persons in Israel and Israeli setllements</t>
  </si>
  <si>
    <t xml:space="preserve">Unclassified </t>
  </si>
  <si>
    <t xml:space="preserve">    Transportation,    Storage and Communications Activity </t>
  </si>
  <si>
    <t>رزم بريدية صغيرة</t>
  </si>
  <si>
    <t>Small mail Packets</t>
  </si>
  <si>
    <t>شحن خفيف -تجاري لغايه 15 طن</t>
  </si>
  <si>
    <t>Agricultural Tractor</t>
  </si>
  <si>
    <t>Motorcycle</t>
  </si>
  <si>
    <t>Taxi</t>
  </si>
  <si>
    <t>اعتمد على التصنيف الصناعي الدولي الموحد للأنشطة الاقتصادية (التنقيح الرابع) الصادر عن الأمم المتحدة</t>
  </si>
  <si>
    <t>Dpande on International Standard Industrial Classification of All Economic Activities, (ISIC), Rev.4</t>
  </si>
  <si>
    <t xml:space="preserve">طوباس والاغوار الشمالية </t>
  </si>
  <si>
    <t>Tubas &amp; Northern Valley</t>
  </si>
  <si>
    <t xml:space="preserve">إصابات بسيطة </t>
  </si>
  <si>
    <t xml:space="preserve">Slightly Injured </t>
  </si>
  <si>
    <t xml:space="preserve"> Year of Vehicle  Production</t>
  </si>
  <si>
    <t>Private and Commercial Cars up to 4 ton</t>
  </si>
  <si>
    <t>Commercial Cars up to 15 ton</t>
  </si>
  <si>
    <t>(*) The data excludes those parts of Jerusalem which were annexed by Israeli occupation in 1967.</t>
  </si>
  <si>
    <t xml:space="preserve">  البيانات لا تتوفر حسب الشهر (**) </t>
  </si>
  <si>
    <t xml:space="preserve"> (**) Data is not available by month</t>
  </si>
  <si>
    <t>Unpaved Roads</t>
  </si>
  <si>
    <t>(*) البيانات لا تشمل بيانات شركة أوريدو موبايل.</t>
  </si>
  <si>
    <t xml:space="preserve"> (..) البيانات غير متوفرة</t>
  </si>
  <si>
    <t>(*) The data doesn't Include data Ooredoo mobile.</t>
  </si>
  <si>
    <t>Wage employee</t>
  </si>
  <si>
    <t xml:space="preserve"> * البيانات لا تشمل العاملين في اسرائيل والمستعمرات </t>
  </si>
  <si>
    <t>غير مصنف</t>
  </si>
  <si>
    <t>عدد مدارس قيادة السيارات</t>
  </si>
  <si>
    <t>(*)  البيانات لا تشمل ذلك الجزء من محافظة القدس الذي ضمه الاحتلال الإسرائيلي إليه عنوة بعيد احتلاله للضفة الغربية عام 1967.</t>
  </si>
  <si>
    <t>فلسطين*</t>
  </si>
  <si>
    <t>number of Accidents caused material damage only</t>
  </si>
  <si>
    <t>مكتب خدمة بريد</t>
  </si>
  <si>
    <t>شعبة خدمة بريد</t>
  </si>
  <si>
    <t xml:space="preserve">(*) البيانات لا تشمل ذلك الجزء من محافظة القدس والذي ضمه الاحتلال الإسرائيلي إليه عنوة بعيد احتلاله للضفة الغربية عام 1967. </t>
  </si>
  <si>
    <t>(*) البيانات لا تشمل ذلك الجزء من محافظة القدس والذي ضمه الاحتلال الاسرائيلي إليه عنوة بعيد احتلاله للضفة الغربية عام 1967 .</t>
  </si>
  <si>
    <t xml:space="preserve">(**) The data include Public phone </t>
  </si>
  <si>
    <t xml:space="preserve"> تجاري**</t>
  </si>
  <si>
    <t xml:space="preserve"> منزلي</t>
  </si>
  <si>
    <t xml:space="preserve"> Household</t>
  </si>
  <si>
    <t xml:space="preserve"> Commercial**</t>
  </si>
  <si>
    <t xml:space="preserve"> حكومي</t>
  </si>
  <si>
    <t xml:space="preserve"> Governmental</t>
  </si>
  <si>
    <t xml:space="preserve"> المجموع </t>
  </si>
  <si>
    <t>Total of the Year</t>
  </si>
  <si>
    <t xml:space="preserve">(*) البيانات لا تشمل ذلك الجزء من محافظة القدس والذي ضمه الاحتلال الإسرائيلي إليه عنوة بعيد احتلاله للضفة الغربية عام1967.        </t>
  </si>
  <si>
    <t>القدس</t>
  </si>
  <si>
    <t xml:space="preserve"> عدد الحوادث التي تسببت بأضرار مادية فقط</t>
  </si>
  <si>
    <t>جدول 2: أطوال شبكة الطرق في الضفة الغربية حسب المحافظة ونوع الطريق، 2019</t>
  </si>
  <si>
    <t>Table 2: Road Network Length in the West Bank by Governorate and Road Type, 2019</t>
  </si>
  <si>
    <t>المصدر:  وزارة الأشغال العامة والإسكان، 2019</t>
  </si>
  <si>
    <t>Source: Ministry of Public Works and Housing, 2019</t>
  </si>
  <si>
    <t xml:space="preserve">  Table 14: Number of Casualties in Registered Road Traffic Accidents in the West Bank* by Governorate and Type of Injury, 2019</t>
  </si>
  <si>
    <t>جدول 14: عدد المصابين في حوادث الطرق المسجلة في الضفة الغربية* حسب المحافظة ونوع الإصابة، 2019</t>
  </si>
  <si>
    <t xml:space="preserve"> المصدر: المديرية العامة للشرطة الفلسطينية، 2019  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</si>
  <si>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2013–2019</t>
    </r>
  </si>
  <si>
    <t>Table 12: Number of Registered Road Traffic Accidents and Casualties in the West Bank* by Type of Injury, 2013 –2019</t>
  </si>
  <si>
    <t>المصدر: المديرية العامة للشرطة الفلسطينية، 2019</t>
  </si>
  <si>
    <t xml:space="preserve">  جدول 3: عدد المركبات المرخصة في الضفة الغربية* حسب المحافظة ونوع المركبة، 2019</t>
  </si>
  <si>
    <t>Table3 : Number of Licensed Road Vehicles in the West Bank* by Governorate and Type of Vehicle, 2019</t>
  </si>
  <si>
    <t>المصدر:  وزارة النقل والمواصلات‏، 2019</t>
  </si>
  <si>
    <t>Source:  Ministry of Transport, 2019</t>
  </si>
  <si>
    <t>جدول 5: عدد المركبات المرخصة في الضفة الغربية* حسب المحافظة ونوع الوقود، 2019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</si>
  <si>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2019</t>
    </r>
    <r>
      <rPr>
        <sz val="9"/>
        <rFont val="Simplified Arabic"/>
        <family val="1"/>
      </rPr>
      <t xml:space="preserve">  </t>
    </r>
  </si>
  <si>
    <t>قبل 2010  Before 2010</t>
  </si>
  <si>
    <t>جدول 6: عدد المركبات المرخصة في الضفة الغربية* حسب المحافظة وسنة إنتاج المركبة، 2019</t>
  </si>
  <si>
    <t>Table 6: Number of Licensed Road Vehicles in the West Bank* by Governorate and Year of Vehicle Production, 2019</t>
  </si>
  <si>
    <t xml:space="preserve">المصدر:  وزارة النقل والمواصلات‏، 2019  </t>
  </si>
  <si>
    <t>Source:  Ministry of Transport,2019</t>
  </si>
  <si>
    <r>
      <t>جدول 11: عدد رخص السياقة الصادرة في الضفة الغربية* حسب درجة الرخصة والعمر، 2019</t>
    </r>
    <r>
      <rPr>
        <b/>
        <sz val="11"/>
        <rFont val="Arial"/>
        <family val="2"/>
      </rPr>
      <t xml:space="preserve">        </t>
    </r>
  </si>
  <si>
    <t>Table11: Number of Driving Licences Issued in the West Bank* by Class and Age, 2019</t>
  </si>
  <si>
    <t xml:space="preserve"> Source:  Ministry of Transport, 2019</t>
  </si>
  <si>
    <t>جدول 4: عدد المركبات المسجلة للمرة الأولى في الضفة الغربية* حسب المحافظة ونوع المركبة، 2019</t>
  </si>
  <si>
    <t>Table 4: Number of New Registered Road Vehicles in the West Bank* by Governorate and Type of Vehicle, 2019</t>
  </si>
  <si>
    <t>Table 7: Rate of Licensed Motorized Vehicles Per 1000 Capita in the West Bank* by Type of Vehicle, 2019</t>
  </si>
  <si>
    <t>جدول 7: معدل عدد المركبات المرخصة لكل 1000 نسمة في الضفة الغربية* حسب نوع المركبة، 2019</t>
  </si>
  <si>
    <t>المصدر:  الجهاز المركزي للإحصاء الفلسطيني، 2019. تقديرات منقحة لعدد السكان</t>
  </si>
  <si>
    <t>Source: Palestinian Central Bureau of Statistics,2019.  Revised estimates, based on the final results of</t>
  </si>
  <si>
    <t>المصدر: شركة الاتصالات الفلسطينية، 2019</t>
  </si>
  <si>
    <t>Source:  Palestine Telecommunications Company, 2019</t>
  </si>
  <si>
    <t xml:space="preserve">المصدر: شركة الاتصالات الفلسطينية، 2019  </t>
  </si>
  <si>
    <t>المصدر:  شركة الاتصالات الفلسطينية، 2019</t>
  </si>
  <si>
    <t>Source:  Palestine Telecommunications Company,2019</t>
  </si>
  <si>
    <t>جدول 13: عدد حوادث الطرق المسجلة في الضفة الغربية* حسب المحافظة والشهر، 2019</t>
  </si>
  <si>
    <t>Table 13: Number of Registered Road Traffic Accidents in the West Bank* by Governorate and Month, 2019</t>
  </si>
  <si>
    <t>جدول 16: البريد الداخلي في الضفة الغربية* حسب الشهر ونوع البريد، 2019</t>
  </si>
  <si>
    <t>Table 16: Domestic Mail in the West Bank* by Month and Type of Mail, 2019</t>
  </si>
  <si>
    <t>المصدر:  وزارة الاتصالات وتكنولوجيا المعلومات، 2019</t>
  </si>
  <si>
    <t xml:space="preserve"> Source: Ministry of Telecom. &amp; Information Technology, 2019</t>
  </si>
  <si>
    <r>
      <t xml:space="preserve">جدول 21: عدد الاشتراكات في الهاتف الخلوي الفلسطيني في فلسطين حسب السنة والمنطقة، 2002-2019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</si>
  <si>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Table 21: Number of Palestinian Cellular Phone Subscriptions in Palestine by Year and Region, 2002-2019 </t>
  </si>
  <si>
    <t>المصدر: شركة الاتصالات الخلوية الفلسطينية، ( م خ م)، 2019 وشركة أوريدو موبايل.</t>
  </si>
  <si>
    <t xml:space="preserve">Source:  Palestine Cellular Communication, (LTD),2019 and Ooredoo mobile. </t>
  </si>
  <si>
    <t xml:space="preserve">المصدر:  وزارة الاتصالات وتكنولوجيا المعلومات، 2019 </t>
  </si>
  <si>
    <t>جدول 17: عدد مراكز الخدمة البريدية وصناديق البريد في الضفة الغربية* حسب المحافظة، 2019</t>
  </si>
  <si>
    <t>Table 17: Number of Mail Service Centers and Post Boxes in the West Bank* by Governorate, 2019</t>
  </si>
  <si>
    <t xml:space="preserve"> القطاع الحكومي </t>
  </si>
  <si>
    <t xml:space="preserve"> القطاع الخاص </t>
  </si>
  <si>
    <t xml:space="preserve"> Private sector</t>
  </si>
  <si>
    <t xml:space="preserve"> Government sector</t>
  </si>
  <si>
    <t xml:space="preserve"> القطاع </t>
  </si>
  <si>
    <t>Sector</t>
  </si>
  <si>
    <t xml:space="preserve">  المجموع</t>
  </si>
  <si>
    <t xml:space="preserve">القطاع </t>
  </si>
  <si>
    <t xml:space="preserve">. Source: Ministry of Telecom and Information Technology, 2019 </t>
  </si>
  <si>
    <t>Table15: International Dispatched and Receipt Mail From and to the West Bank* by Sector, Month and Type of Mail, 2019</t>
  </si>
  <si>
    <t>Table 15 (cont.): International Dispatched and Receipt Mail From and to the West Bank* by Sector, Month and Type of Mail, 2019</t>
  </si>
  <si>
    <t>Source: Ministry of Telecom. &amp; Information Technology, 2019</t>
  </si>
  <si>
    <t>غير مصنف**</t>
  </si>
  <si>
    <t>Unclassified**</t>
  </si>
  <si>
    <t>(**) البيانات تشمل المركبات التي تعمل بالكهرباء والهايبرد والمقطورات</t>
  </si>
  <si>
    <t>(**) The data include electric vehicles, hybrid and trailers</t>
  </si>
  <si>
    <t>جدول 15: البريد الدولي الصادر والوارد من وإلى الضفة الغربية* حسب القطاع والشهر ونوع البريد، 2019</t>
  </si>
  <si>
    <t>جدول 15 (تابع): البريد الدولي الصادر والوارد من وإلى الضفة الغربية* حسب القطاع والشهر ونوع البريد، 2019</t>
  </si>
  <si>
    <t>Table 5: Number of Licensed Road Vehicles in the West Bank* by Governorate and Type of Fuel, 2019</t>
  </si>
  <si>
    <t>مبنية على النتائج النهائية للتعداد العام للسكان والمساكن، 2017.</t>
  </si>
  <si>
    <t>Palestine*</t>
  </si>
  <si>
    <t>جدول 1: العاملون في أنشطة النقل والتخزين والاتصالات في فلسطين* حسب بعض المؤشرات المختارة، 2016- 2019</t>
  </si>
  <si>
    <t>Table 1: Employed Persons in the Transportation, Storage and Communications Activities in Palestine* by Selected Indicators, 2016-2019</t>
  </si>
  <si>
    <t>المصدر: الجهاز المركزي للإحصاء الفلسطيني، 2020. قاعدة بيانات مسح القوى العاملة (2016-2019)، بيانات منقحة</t>
  </si>
  <si>
    <t>Source:  Palestinian Central Bureau of Statistics, 2020. Database Labour Force Survey,(2016-2019), Revisd Data</t>
  </si>
  <si>
    <t xml:space="preserve">Jerusalem </t>
  </si>
  <si>
    <t>جدول 9: عدد محلات بيع المركبات والكراجات وبيع اجزاء وتوابع المركبات المرخصة في الضفة الغربية حسب المحافظة، 2019</t>
  </si>
  <si>
    <t>Table 9: Number of Licensed Motor Vehicles Trading Shops, Garages and Spare Parts Stores in the West Bank by Governorate, 2019</t>
  </si>
  <si>
    <r>
      <t>جدول 19: عدد خطوط الهاتف الرئيسية في فلسطين*</t>
    </r>
    <r>
      <rPr>
        <sz val="11"/>
        <color theme="1"/>
        <rFont val="Arial Unicode MS"/>
        <family val="2"/>
      </rPr>
      <t xml:space="preserve"> </t>
    </r>
    <r>
      <rPr>
        <b/>
        <sz val="11"/>
        <color theme="1"/>
        <rFont val="Simplified Arabic"/>
        <family val="1"/>
      </rPr>
      <t>حسب الشهر ونوع الاشتراك والمنطقة، 2019</t>
    </r>
  </si>
  <si>
    <t>Table 19: Number of Main Telephone Lines in Palestine* by Month,Type of Subscription and Region, 2019</t>
  </si>
  <si>
    <t>المجموع*</t>
  </si>
  <si>
    <t>Total*</t>
  </si>
  <si>
    <t xml:space="preserve">          جدول 22: عدد المشتركين وعدد خطوط الاتصال السريع في خدمة الإنترنت في فلسطين* حسب الشهر والمنطقة، 2019</t>
  </si>
  <si>
    <t>Table 22: Number of  Subscribers and Number of (ADSL) Lines in Internet Service in Palestine* by Month and Region, 2019</t>
  </si>
  <si>
    <t xml:space="preserve">جدول 20: عدد المكالمات الهاتفية المحلية في فلسطين* حسب الشهر والمنطقة، 2019   </t>
  </si>
  <si>
    <t>Table 20: Number of Telephone Local Calls in Palestine* by Month and Region, 2019</t>
  </si>
  <si>
    <t xml:space="preserve"> الضفة الغربية *</t>
  </si>
  <si>
    <t>(*) البيانات لا تشمل ذلك الجزء من محافظة القدس والذي ضمه الاحتلال الاسرائيلي إليه عنوة بعيد احتلاله للضفة الغربية عام 1967</t>
  </si>
  <si>
    <t>(*) The data excludes those parts of Jerusalem which were annexed by Israeli occupation in 1967</t>
  </si>
  <si>
    <t xml:space="preserve">Source: General Directorate of the Palestinian Police,2019 </t>
  </si>
  <si>
    <t xml:space="preserve"> Source: General Directorate of the Palestinian Police, 2019</t>
  </si>
  <si>
    <t>Source: General Directorate of the Palestinian Police, 2019</t>
  </si>
  <si>
    <t>*Total</t>
  </si>
  <si>
    <t>جدول 18: عدد خطوط الهاتف الرئيسية في فلسطين* حسب السنة والمنطقة، 2002-2019</t>
  </si>
  <si>
    <t>Table18: Number of Main Telephone Lines in Palestine* by Year and Region, 2002-2019</t>
  </si>
  <si>
    <r>
      <t>جدول 10: عدد رخص السياقة الصادرة في فلسطين*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حسب السنة والمنطقة، 2002-2019</t>
    </r>
  </si>
  <si>
    <t>Table 10: Number of Driving Licences Issued in Palestine* by Year and Region, 2002-2019</t>
  </si>
  <si>
    <t>جدول 8: عدد مدارس تعليم قيادة السيارات وعدد المدربين وعدد المركبات العاملة في الضفة الغربية* حسب المحافظة، 2019</t>
  </si>
  <si>
    <t xml:space="preserve">     Table 8: Number of Driving Schools, Number of Trainers and Number of  Vehicles in the West Bank* by Governorate,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</si>
</sst>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_-* #,##0.00\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0.000"/>
    <numFmt numFmtId="173" formatCode="#,##0.0"/>
    <numFmt numFmtId="174" formatCode="_-* #,##0_-;_-* #,##0\-;_-* &quot;-&quot;??_-;_-@_-"/>
    <numFmt numFmtId="175" formatCode="#\ ##0.00"/>
    <numFmt numFmtId="176" formatCode="_(* #,##0_);_(* \(#,##0\);_(* &quot;-&quot;??_);_(@_)"/>
  </numFmts>
  <fonts count="78">
    <font>
      <sz val="10"/>
      <name val="Arial"/>
      <charset val="17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5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b/>
      <sz val="11"/>
      <name val="Simplified Arabic"/>
      <family val="1"/>
    </font>
    <font>
      <b/>
      <sz val="9"/>
      <color rgb="FFFF0000"/>
      <name val="Arial"/>
      <family val="2"/>
    </font>
    <font>
      <sz val="10"/>
      <name val="Arial"/>
      <family val="2"/>
    </font>
    <font>
      <b/>
      <sz val="11"/>
      <color rgb="FFFA7D00"/>
      <name val="Calibri"/>
      <family val="2"/>
      <charset val="178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9C0006"/>
      <name val="Calibri"/>
      <family val="2"/>
      <scheme val="minor"/>
    </font>
    <font>
      <sz val="10"/>
      <color rgb="FFFF0000"/>
      <name val="Simplified Arabic"/>
      <family val="1"/>
    </font>
    <font>
      <sz val="10"/>
      <color rgb="FFFF0000"/>
      <name val="Arial"/>
      <family val="2"/>
    </font>
    <font>
      <sz val="9"/>
      <color rgb="FFFF0000"/>
      <name val="Times New Roman"/>
      <family val="1"/>
      <charset val="178"/>
    </font>
    <font>
      <sz val="9"/>
      <color theme="1"/>
      <name val="Simplified Arabic"/>
      <family val="1"/>
    </font>
    <font>
      <b/>
      <sz val="8"/>
      <color theme="1"/>
      <name val="Times New Roman"/>
      <family val="1"/>
      <charset val="178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 Unicode MS"/>
      <family val="2"/>
    </font>
    <font>
      <b/>
      <sz val="9"/>
      <color theme="1"/>
      <name val="Simplified Arabic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2">
    <xf numFmtId="0" fontId="0" fillId="0" borderId="0" applyFont="0"/>
    <xf numFmtId="0" fontId="4" fillId="0" borderId="0" applyNumberFormat="0">
      <alignment horizontal="left"/>
    </xf>
    <xf numFmtId="0" fontId="3" fillId="0" borderId="0"/>
    <xf numFmtId="0" fontId="18" fillId="0" borderId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1" fillId="5" borderId="17" applyNumberFormat="0" applyAlignment="0" applyProtection="0"/>
    <xf numFmtId="0" fontId="63" fillId="0" borderId="0" applyFont="0"/>
    <xf numFmtId="0" fontId="67" fillId="6" borderId="0" applyNumberFormat="0" applyBorder="0" applyAlignment="0" applyProtection="0"/>
  </cellStyleXfs>
  <cellXfs count="893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69" fontId="4" fillId="0" borderId="0" xfId="0" applyNumberFormat="1" applyFont="1" applyBorder="1" applyAlignment="1">
      <alignment horizontal="center" vertical="center" readingOrder="1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1" fillId="0" borderId="0" xfId="0" quotePrefix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justify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 applyBorder="1" applyAlignment="1">
      <alignment horizontal="left" vertical="center"/>
    </xf>
    <xf numFmtId="170" fontId="23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Border="1"/>
    <xf numFmtId="0" fontId="6" fillId="0" borderId="0" xfId="0" quotePrefix="1" applyFont="1" applyBorder="1" applyAlignment="1">
      <alignment horizontal="right" vertical="center"/>
    </xf>
    <xf numFmtId="171" fontId="23" fillId="0" borderId="0" xfId="0" applyNumberFormat="1" applyFont="1" applyBorder="1" applyAlignment="1">
      <alignment horizontal="right" vertical="center" readingOrder="1"/>
    </xf>
    <xf numFmtId="170" fontId="24" fillId="0" borderId="0" xfId="0" applyNumberFormat="1" applyFont="1" applyBorder="1" applyAlignment="1">
      <alignment horizontal="right" vertical="center" readingOrder="1"/>
    </xf>
    <xf numFmtId="0" fontId="23" fillId="0" borderId="0" xfId="0" applyFont="1" applyFill="1" applyBorder="1" applyAlignment="1"/>
    <xf numFmtId="0" fontId="6" fillId="0" borderId="0" xfId="0" quotePrefix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1" fillId="0" borderId="0" xfId="0" applyFont="1" applyBorder="1" applyAlignment="1">
      <alignment vertical="center"/>
    </xf>
    <xf numFmtId="0" fontId="6" fillId="0" borderId="0" xfId="2" quotePrefix="1" applyFont="1" applyBorder="1" applyAlignment="1">
      <alignment horizontal="center" vertical="center" readingOrder="2"/>
    </xf>
    <xf numFmtId="0" fontId="6" fillId="0" borderId="0" xfId="2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5" fillId="0" borderId="0" xfId="0" quotePrefix="1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6" fillId="0" borderId="0" xfId="0" quotePrefix="1" applyFont="1" applyBorder="1" applyAlignment="1">
      <alignment horizontal="left" vertical="center" readingOrder="1"/>
    </xf>
    <xf numFmtId="0" fontId="26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2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7" fillId="0" borderId="0" xfId="0" applyFont="1" applyAlignment="1"/>
    <xf numFmtId="0" fontId="25" fillId="0" borderId="0" xfId="0" applyFont="1" applyBorder="1" applyAlignment="1">
      <alignment vertical="center"/>
    </xf>
    <xf numFmtId="0" fontId="25" fillId="0" borderId="0" xfId="0" quotePrefix="1" applyFont="1" applyBorder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0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3"/>
    </xf>
    <xf numFmtId="0" fontId="25" fillId="0" borderId="6" xfId="0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 vertical="center" indent="2"/>
    </xf>
    <xf numFmtId="0" fontId="25" fillId="0" borderId="0" xfId="0" applyFont="1"/>
    <xf numFmtId="0" fontId="15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2" fillId="0" borderId="0" xfId="0" applyFont="1"/>
    <xf numFmtId="0" fontId="0" fillId="0" borderId="0" xfId="0" applyAlignment="1">
      <alignment horizontal="center" vertical="center"/>
    </xf>
    <xf numFmtId="0" fontId="16" fillId="0" borderId="0" xfId="0" quotePrefix="1" applyFont="1" applyBorder="1" applyAlignment="1">
      <alignment horizontal="center" vertical="center"/>
    </xf>
    <xf numFmtId="0" fontId="16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3" fontId="25" fillId="0" borderId="0" xfId="0" applyNumberFormat="1" applyFont="1" applyBorder="1" applyAlignment="1">
      <alignment horizontal="right" vertical="center" wrapText="1" indent="1"/>
    </xf>
    <xf numFmtId="3" fontId="25" fillId="0" borderId="6" xfId="0" applyNumberFormat="1" applyFont="1" applyBorder="1" applyAlignment="1">
      <alignment horizontal="right" vertical="center" wrapText="1" indent="1"/>
    </xf>
    <xf numFmtId="0" fontId="31" fillId="0" borderId="2" xfId="0" applyFont="1" applyBorder="1" applyAlignment="1">
      <alignment horizontal="right" vertical="center" indent="1"/>
    </xf>
    <xf numFmtId="0" fontId="51" fillId="0" borderId="0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49" fillId="0" borderId="0" xfId="0" applyFont="1" applyAlignment="1">
      <alignment horizontal="center" vertical="center"/>
    </xf>
    <xf numFmtId="0" fontId="52" fillId="2" borderId="0" xfId="0" quotePrefix="1" applyFont="1" applyFill="1" applyBorder="1" applyAlignment="1">
      <alignment horizontal="center"/>
    </xf>
    <xf numFmtId="0" fontId="52" fillId="2" borderId="0" xfId="0" applyFont="1" applyFill="1" applyBorder="1" applyAlignment="1">
      <alignment horizontal="center"/>
    </xf>
    <xf numFmtId="3" fontId="25" fillId="0" borderId="0" xfId="0" applyNumberFormat="1" applyFont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2" fillId="0" borderId="0" xfId="0" quotePrefix="1" applyFont="1" applyAlignment="1">
      <alignment horizontal="center"/>
    </xf>
    <xf numFmtId="0" fontId="52" fillId="0" borderId="0" xfId="0" applyFont="1" applyAlignment="1">
      <alignment horizontal="center"/>
    </xf>
    <xf numFmtId="0" fontId="49" fillId="0" borderId="0" xfId="0" applyFont="1" applyBorder="1"/>
    <xf numFmtId="0" fontId="49" fillId="0" borderId="0" xfId="0" applyFont="1"/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0" fontId="40" fillId="0" borderId="0" xfId="0" applyFont="1" applyBorder="1" applyAlignment="1">
      <alignment vertical="center"/>
    </xf>
    <xf numFmtId="0" fontId="35" fillId="0" borderId="0" xfId="0" applyFont="1" applyBorder="1"/>
    <xf numFmtId="3" fontId="25" fillId="0" borderId="6" xfId="0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right" vertical="center"/>
    </xf>
    <xf numFmtId="3" fontId="31" fillId="0" borderId="13" xfId="0" applyNumberFormat="1" applyFont="1" applyBorder="1" applyAlignment="1">
      <alignment horizontal="right" vertical="center" indent="1"/>
    </xf>
    <xf numFmtId="3" fontId="25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5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25" fillId="0" borderId="4" xfId="0" applyFont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5" fillId="0" borderId="0" xfId="0" applyFont="1" applyAlignment="1">
      <alignment horizontal="center" vertical="center" readingOrder="2"/>
    </xf>
    <xf numFmtId="3" fontId="31" fillId="0" borderId="10" xfId="0" applyNumberFormat="1" applyFont="1" applyBorder="1" applyAlignment="1">
      <alignment horizontal="right" vertical="center" indent="1"/>
    </xf>
    <xf numFmtId="0" fontId="16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49" fillId="0" borderId="0" xfId="0" applyFont="1" applyAlignment="1">
      <alignment readingOrder="1"/>
    </xf>
    <xf numFmtId="0" fontId="25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5" fillId="0" borderId="13" xfId="0" applyFont="1" applyBorder="1" applyAlignment="1">
      <alignment horizontal="left" vertical="center" indent="1"/>
    </xf>
    <xf numFmtId="0" fontId="25" fillId="0" borderId="13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left" vertical="center" indent="1"/>
    </xf>
    <xf numFmtId="0" fontId="16" fillId="0" borderId="6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 indent="1"/>
    </xf>
    <xf numFmtId="0" fontId="15" fillId="0" borderId="2" xfId="0" applyFont="1" applyBorder="1" applyAlignment="1">
      <alignment horizontal="right" vertical="center" indent="1"/>
    </xf>
    <xf numFmtId="0" fontId="31" fillId="0" borderId="4" xfId="0" applyFont="1" applyBorder="1" applyAlignment="1">
      <alignment horizontal="left" vertical="center" wrapText="1" indent="1"/>
    </xf>
    <xf numFmtId="0" fontId="15" fillId="0" borderId="0" xfId="0" quotePrefix="1" applyFont="1" applyBorder="1" applyAlignment="1">
      <alignment horizontal="left" vertical="center"/>
    </xf>
    <xf numFmtId="0" fontId="16" fillId="0" borderId="4" xfId="0" applyFont="1" applyFill="1" applyBorder="1" applyAlignment="1">
      <alignment horizontal="right" vertical="center" indent="1"/>
    </xf>
    <xf numFmtId="1" fontId="25" fillId="0" borderId="4" xfId="0" applyNumberFormat="1" applyFont="1" applyBorder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right" vertical="center" indent="1"/>
    </xf>
    <xf numFmtId="0" fontId="25" fillId="0" borderId="4" xfId="0" applyFont="1" applyBorder="1" applyAlignment="1">
      <alignment horizontal="left" vertical="center" wrapText="1" indent="1" readingOrder="1"/>
    </xf>
    <xf numFmtId="0" fontId="25" fillId="0" borderId="4" xfId="0" applyFont="1" applyFill="1" applyBorder="1" applyAlignment="1">
      <alignment horizontal="left" vertical="center" indent="1"/>
    </xf>
    <xf numFmtId="0" fontId="25" fillId="0" borderId="1" xfId="0" applyFont="1" applyBorder="1" applyAlignment="1">
      <alignment horizontal="left" vertical="center" indent="1"/>
    </xf>
    <xf numFmtId="168" fontId="25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49" fillId="0" borderId="0" xfId="0" applyFont="1" applyFill="1" applyBorder="1" applyAlignment="1">
      <alignment vertical="center"/>
    </xf>
    <xf numFmtId="0" fontId="15" fillId="0" borderId="1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right" vertical="center" indent="1"/>
    </xf>
    <xf numFmtId="168" fontId="25" fillId="0" borderId="0" xfId="0" applyNumberFormat="1" applyFont="1" applyBorder="1" applyAlignment="1">
      <alignment horizontal="right" vertical="center" indent="1"/>
    </xf>
    <xf numFmtId="0" fontId="25" fillId="0" borderId="0" xfId="0" quotePrefix="1" applyFont="1" applyAlignment="1">
      <alignment vertical="center"/>
    </xf>
    <xf numFmtId="168" fontId="25" fillId="0" borderId="6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4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5" fillId="0" borderId="1" xfId="0" applyFont="1" applyBorder="1" applyAlignment="1">
      <alignment horizontal="right" vertical="center" indent="1"/>
    </xf>
    <xf numFmtId="0" fontId="16" fillId="0" borderId="2" xfId="0" applyFont="1" applyFill="1" applyBorder="1" applyAlignment="1">
      <alignment horizontal="right" vertical="center" indent="1"/>
    </xf>
    <xf numFmtId="0" fontId="16" fillId="0" borderId="6" xfId="0" applyFont="1" applyFill="1" applyBorder="1" applyAlignment="1">
      <alignment horizontal="right" vertical="center" indent="1"/>
    </xf>
    <xf numFmtId="0" fontId="25" fillId="0" borderId="10" xfId="0" applyFont="1" applyBorder="1" applyAlignment="1">
      <alignment horizontal="left" vertical="center" indent="1"/>
    </xf>
    <xf numFmtId="0" fontId="25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2"/>
    </xf>
    <xf numFmtId="0" fontId="25" fillId="0" borderId="8" xfId="0" applyFont="1" applyBorder="1" applyAlignment="1">
      <alignment vertical="center"/>
    </xf>
    <xf numFmtId="0" fontId="48" fillId="0" borderId="6" xfId="0" applyFont="1" applyBorder="1" applyAlignment="1">
      <alignment horizontal="right" vertical="center" indent="1" readingOrder="2"/>
    </xf>
    <xf numFmtId="0" fontId="48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0" fontId="31" fillId="0" borderId="7" xfId="0" applyFont="1" applyBorder="1" applyAlignment="1">
      <alignment horizontal="right" vertical="center" indent="1"/>
    </xf>
    <xf numFmtId="0" fontId="54" fillId="0" borderId="0" xfId="0" applyFont="1" applyAlignment="1">
      <alignment horizontal="left" indent="1"/>
    </xf>
    <xf numFmtId="0" fontId="25" fillId="0" borderId="4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top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5" fillId="0" borderId="3" xfId="0" quotePrefix="1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0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 indent="1"/>
    </xf>
    <xf numFmtId="0" fontId="55" fillId="0" borderId="0" xfId="0" applyFont="1" applyBorder="1" applyAlignment="1">
      <alignment horizontal="right" vertical="center" indent="5" readingOrder="2"/>
    </xf>
    <xf numFmtId="0" fontId="55" fillId="0" borderId="0" xfId="0" applyFont="1" applyBorder="1" applyAlignment="1">
      <alignment horizontal="right" vertical="center" readingOrder="2"/>
    </xf>
    <xf numFmtId="0" fontId="55" fillId="0" borderId="0" xfId="0" applyFont="1" applyAlignment="1">
      <alignment horizontal="right" wrapText="1" readingOrder="2"/>
    </xf>
    <xf numFmtId="0" fontId="57" fillId="0" borderId="0" xfId="0" applyFont="1"/>
    <xf numFmtId="0" fontId="16" fillId="0" borderId="2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 readingOrder="2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0" fontId="55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vertical="center" readingOrder="2"/>
    </xf>
    <xf numFmtId="0" fontId="34" fillId="0" borderId="8" xfId="0" quotePrefix="1" applyFont="1" applyBorder="1" applyAlignment="1">
      <alignment horizontal="right" vertical="center" readingOrder="2"/>
    </xf>
    <xf numFmtId="0" fontId="16" fillId="0" borderId="8" xfId="0" quotePrefix="1" applyFont="1" applyBorder="1" applyAlignment="1">
      <alignment horizontal="right" vertical="center" readingOrder="2"/>
    </xf>
    <xf numFmtId="0" fontId="16" fillId="3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/>
    </xf>
    <xf numFmtId="0" fontId="25" fillId="0" borderId="5" xfId="0" applyFont="1" applyBorder="1"/>
    <xf numFmtId="0" fontId="25" fillId="0" borderId="6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wrapText="1" indent="1"/>
    </xf>
    <xf numFmtId="0" fontId="16" fillId="3" borderId="3" xfId="0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0" fillId="0" borderId="10" xfId="0" applyBorder="1"/>
    <xf numFmtId="0" fontId="31" fillId="0" borderId="14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left" vertical="center" wrapText="1" indent="1"/>
    </xf>
    <xf numFmtId="0" fontId="36" fillId="0" borderId="2" xfId="0" applyFont="1" applyFill="1" applyBorder="1" applyAlignment="1">
      <alignment horizontal="center" vertical="top" wrapText="1"/>
    </xf>
    <xf numFmtId="0" fontId="25" fillId="0" borderId="0" xfId="0" applyFont="1" applyAlignment="1">
      <alignment vertical="top"/>
    </xf>
    <xf numFmtId="0" fontId="15" fillId="3" borderId="3" xfId="0" applyFont="1" applyFill="1" applyBorder="1" applyAlignment="1">
      <alignment horizontal="center" vertical="top" readingOrder="2"/>
    </xf>
    <xf numFmtId="3" fontId="25" fillId="0" borderId="14" xfId="0" applyNumberFormat="1" applyFont="1" applyBorder="1" applyAlignment="1">
      <alignment horizontal="right" vertical="center" wrapText="1" indent="1"/>
    </xf>
    <xf numFmtId="3" fontId="25" fillId="0" borderId="5" xfId="0" applyNumberFormat="1" applyFont="1" applyBorder="1" applyAlignment="1">
      <alignment horizontal="right" vertical="center" wrapText="1" indent="1"/>
    </xf>
    <xf numFmtId="0" fontId="25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/>
    </xf>
    <xf numFmtId="173" fontId="31" fillId="0" borderId="0" xfId="0" applyNumberFormat="1" applyFont="1" applyBorder="1" applyAlignment="1">
      <alignment horizontal="right" vertical="center" indent="1"/>
    </xf>
    <xf numFmtId="173" fontId="31" fillId="0" borderId="6" xfId="0" applyNumberFormat="1" applyFont="1" applyBorder="1" applyAlignment="1">
      <alignment horizontal="right" vertical="center" indent="1"/>
    </xf>
    <xf numFmtId="0" fontId="25" fillId="0" borderId="4" xfId="0" quotePrefix="1" applyFont="1" applyBorder="1" applyAlignment="1">
      <alignment horizontal="left" vertical="center" indent="1"/>
    </xf>
    <xf numFmtId="173" fontId="25" fillId="0" borderId="0" xfId="0" applyNumberFormat="1" applyFont="1" applyBorder="1" applyAlignment="1">
      <alignment horizontal="right" vertical="center" indent="1"/>
    </xf>
    <xf numFmtId="173" fontId="25" fillId="0" borderId="6" xfId="0" applyNumberFormat="1" applyFont="1" applyBorder="1" applyAlignment="1">
      <alignment horizontal="right" vertical="center" indent="1"/>
    </xf>
    <xf numFmtId="0" fontId="16" fillId="0" borderId="6" xfId="0" applyFont="1" applyBorder="1" applyAlignment="1">
      <alignment horizontal="right" indent="1"/>
    </xf>
    <xf numFmtId="0" fontId="25" fillId="0" borderId="4" xfId="0" quotePrefix="1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2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center"/>
    </xf>
    <xf numFmtId="0" fontId="59" fillId="0" borderId="0" xfId="0" applyFont="1" applyBorder="1" applyAlignment="1">
      <alignment horizontal="right" vertical="center" indent="1"/>
    </xf>
    <xf numFmtId="0" fontId="25" fillId="0" borderId="16" xfId="0" applyFont="1" applyBorder="1" applyAlignment="1">
      <alignment horizontal="left" vertical="center" indent="1"/>
    </xf>
    <xf numFmtId="0" fontId="25" fillId="0" borderId="16" xfId="0" applyFont="1" applyFill="1" applyBorder="1" applyAlignment="1">
      <alignment horizontal="left" vertical="center" indent="1"/>
    </xf>
    <xf numFmtId="0" fontId="9" fillId="0" borderId="0" xfId="0" applyFont="1" applyFill="1" applyBorder="1" applyAlignment="1"/>
    <xf numFmtId="0" fontId="9" fillId="0" borderId="0" xfId="0" applyFont="1" applyBorder="1" applyAlignment="1"/>
    <xf numFmtId="3" fontId="25" fillId="0" borderId="6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25" fillId="0" borderId="2" xfId="0" applyFont="1" applyBorder="1" applyAlignment="1">
      <alignment horizontal="left" vertical="center" indent="1"/>
    </xf>
    <xf numFmtId="0" fontId="16" fillId="3" borderId="8" xfId="0" applyFont="1" applyFill="1" applyBorder="1" applyAlignment="1">
      <alignment horizontal="right" vertical="center" indent="1"/>
    </xf>
    <xf numFmtId="0" fontId="16" fillId="3" borderId="0" xfId="0" applyFont="1" applyFill="1" applyBorder="1" applyAlignment="1">
      <alignment horizontal="right" vertical="center" indent="1"/>
    </xf>
    <xf numFmtId="0" fontId="15" fillId="3" borderId="14" xfId="0" applyFont="1" applyFill="1" applyBorder="1" applyAlignment="1">
      <alignment horizontal="right" vertical="center" indent="1"/>
    </xf>
    <xf numFmtId="0" fontId="3" fillId="0" borderId="0" xfId="0" applyFont="1"/>
    <xf numFmtId="0" fontId="15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/>
    </xf>
    <xf numFmtId="0" fontId="15" fillId="0" borderId="2" xfId="0" applyFont="1" applyFill="1" applyBorder="1" applyAlignment="1">
      <alignment horizontal="center" vertical="top" wrapText="1"/>
    </xf>
    <xf numFmtId="0" fontId="48" fillId="0" borderId="4" xfId="0" applyFont="1" applyBorder="1" applyAlignment="1">
      <alignment horizontal="right" vertical="center" indent="1" readingOrder="2"/>
    </xf>
    <xf numFmtId="0" fontId="48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31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9" fillId="0" borderId="0" xfId="0" applyFont="1" applyFill="1" applyBorder="1" applyAlignment="1">
      <alignment horizontal="right" vertical="center" indent="1"/>
    </xf>
    <xf numFmtId="0" fontId="23" fillId="0" borderId="0" xfId="0" applyFont="1" applyFill="1" applyBorder="1" applyAlignment="1">
      <alignment horizontal="right" indent="1"/>
    </xf>
    <xf numFmtId="0" fontId="23" fillId="0" borderId="0" xfId="0" applyFont="1" applyFill="1" applyBorder="1" applyAlignment="1">
      <alignment horizontal="right" vertical="center" indent="1" readingOrder="1"/>
    </xf>
    <xf numFmtId="0" fontId="23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1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quotePrefix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3" fontId="25" fillId="0" borderId="13" xfId="0" applyNumberFormat="1" applyFont="1" applyBorder="1" applyAlignment="1">
      <alignment horizontal="right" vertical="center" indent="1" readingOrder="2"/>
    </xf>
    <xf numFmtId="3" fontId="25" fillId="0" borderId="0" xfId="0" applyNumberFormat="1" applyFont="1" applyBorder="1" applyAlignment="1">
      <alignment horizontal="right" vertical="center" indent="1" readingOrder="2"/>
    </xf>
    <xf numFmtId="0" fontId="52" fillId="0" borderId="0" xfId="0" quotePrefix="1" applyFont="1" applyAlignment="1">
      <alignment horizontal="right" indent="1" readingOrder="2"/>
    </xf>
    <xf numFmtId="0" fontId="52" fillId="0" borderId="0" xfId="0" applyFont="1" applyAlignment="1">
      <alignment horizontal="right" indent="1" readingOrder="2"/>
    </xf>
    <xf numFmtId="0" fontId="25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5" fillId="0" borderId="1" xfId="0" applyFont="1" applyBorder="1" applyAlignment="1">
      <alignment horizontal="center" vertical="top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5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16" fillId="0" borderId="1" xfId="0" applyFont="1" applyFill="1" applyBorder="1" applyAlignment="1">
      <alignment horizontal="right" indent="1"/>
    </xf>
    <xf numFmtId="0" fontId="16" fillId="0" borderId="4" xfId="0" applyFont="1" applyFill="1" applyBorder="1" applyAlignment="1">
      <alignment horizontal="right" indent="1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16" xfId="0" applyFont="1" applyBorder="1" applyAlignment="1">
      <alignment horizontal="left" vertical="center" indent="1" readingOrder="1"/>
    </xf>
    <xf numFmtId="0" fontId="25" fillId="0" borderId="16" xfId="0" applyFont="1" applyBorder="1" applyAlignment="1">
      <alignment horizontal="left" vertical="center" wrapText="1" indent="1" readingOrder="1"/>
    </xf>
    <xf numFmtId="0" fontId="25" fillId="0" borderId="0" xfId="0" applyFont="1" applyBorder="1" applyAlignment="1">
      <alignment horizontal="right" vertical="center" indent="1" readingOrder="2"/>
    </xf>
    <xf numFmtId="0" fontId="25" fillId="0" borderId="0" xfId="0" applyFont="1" applyAlignment="1">
      <alignment horizontal="right" vertical="center" indent="1" readingOrder="2"/>
    </xf>
    <xf numFmtId="3" fontId="25" fillId="0" borderId="16" xfId="0" applyNumberFormat="1" applyFont="1" applyBorder="1" applyAlignment="1">
      <alignment horizontal="right" vertical="center" indent="1" readingOrder="2"/>
    </xf>
    <xf numFmtId="0" fontId="25" fillId="0" borderId="8" xfId="0" applyFont="1" applyFill="1" applyBorder="1" applyAlignment="1">
      <alignment horizontal="right" vertical="center" indent="1" readingOrder="2"/>
    </xf>
    <xf numFmtId="0" fontId="16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2" fillId="0" borderId="14" xfId="0" quotePrefix="1" applyFont="1" applyBorder="1" applyAlignment="1">
      <alignment horizontal="center" vertical="center" readingOrder="2"/>
    </xf>
    <xf numFmtId="0" fontId="52" fillId="0" borderId="14" xfId="0" applyFont="1" applyBorder="1" applyAlignment="1">
      <alignment horizontal="center" vertical="center" readingOrder="2"/>
    </xf>
    <xf numFmtId="0" fontId="47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right" indent="1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5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25" fillId="0" borderId="14" xfId="0" applyNumberFormat="1" applyFont="1" applyBorder="1" applyAlignment="1">
      <alignment horizontal="right" vertical="center" wrapText="1" indent="1" readingOrder="2"/>
    </xf>
    <xf numFmtId="0" fontId="9" fillId="4" borderId="0" xfId="0" applyFont="1" applyFill="1" applyBorder="1" applyAlignment="1">
      <alignment vertical="center"/>
    </xf>
    <xf numFmtId="0" fontId="31" fillId="0" borderId="16" xfId="0" applyFont="1" applyBorder="1" applyAlignment="1">
      <alignment horizontal="left" vertical="center" indent="1" readingOrder="1"/>
    </xf>
    <xf numFmtId="0" fontId="31" fillId="0" borderId="8" xfId="0" applyFont="1" applyBorder="1" applyAlignment="1">
      <alignment horizontal="right" vertical="center" indent="1" readingOrder="2"/>
    </xf>
    <xf numFmtId="0" fontId="25" fillId="0" borderId="8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right" vertical="center" wrapText="1" indent="1" readingOrder="2"/>
    </xf>
    <xf numFmtId="0" fontId="25" fillId="0" borderId="14" xfId="0" applyFont="1" applyBorder="1" applyAlignment="1">
      <alignment horizontal="right" vertical="center" wrapText="1" indent="1" readingOrder="2"/>
    </xf>
    <xf numFmtId="0" fontId="34" fillId="0" borderId="7" xfId="0" applyFont="1" applyBorder="1" applyAlignment="1">
      <alignment horizontal="right" vertical="center" indent="1" readingOrder="2"/>
    </xf>
    <xf numFmtId="0" fontId="16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3" fillId="0" borderId="0" xfId="0" applyNumberFormat="1" applyFont="1" applyBorder="1" applyAlignment="1">
      <alignment horizontal="left" indent="1"/>
    </xf>
    <xf numFmtId="3" fontId="53" fillId="0" borderId="3" xfId="0" applyNumberFormat="1" applyFont="1" applyBorder="1" applyAlignment="1">
      <alignment horizontal="right" vertical="center" wrapText="1" indent="1" readingOrder="2"/>
    </xf>
    <xf numFmtId="3" fontId="53" fillId="0" borderId="8" xfId="0" applyNumberFormat="1" applyFont="1" applyBorder="1" applyAlignment="1">
      <alignment horizontal="right" vertical="center" wrapText="1" indent="1" readingOrder="2"/>
    </xf>
    <xf numFmtId="3" fontId="53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5" fillId="0" borderId="6" xfId="0" applyNumberFormat="1" applyFont="1" applyBorder="1" applyAlignment="1">
      <alignment horizontal="right" vertical="center" wrapText="1" indent="1" readingOrder="2"/>
    </xf>
    <xf numFmtId="0" fontId="25" fillId="0" borderId="6" xfId="0" applyFont="1" applyBorder="1" applyAlignment="1">
      <alignment horizontal="right" vertical="center" wrapText="1" indent="1" readingOrder="2"/>
    </xf>
    <xf numFmtId="0" fontId="25" fillId="0" borderId="8" xfId="0" applyFont="1" applyBorder="1" applyAlignment="1">
      <alignment horizontal="right" vertical="center" indent="1" readingOrder="2"/>
    </xf>
    <xf numFmtId="0" fontId="25" fillId="0" borderId="2" xfId="0" applyFont="1" applyBorder="1" applyAlignment="1">
      <alignment horizontal="right" vertical="center" indent="1" readingOrder="2"/>
    </xf>
    <xf numFmtId="0" fontId="16" fillId="0" borderId="0" xfId="0" applyFont="1" applyAlignment="1">
      <alignment horizontal="right"/>
    </xf>
    <xf numFmtId="3" fontId="25" fillId="0" borderId="6" xfId="0" applyNumberFormat="1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3" fontId="8" fillId="0" borderId="0" xfId="0" applyNumberFormat="1" applyFont="1" applyBorder="1" applyAlignment="1">
      <alignment vertical="center"/>
    </xf>
    <xf numFmtId="0" fontId="15" fillId="0" borderId="4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center" indent="1" readingOrder="1"/>
    </xf>
    <xf numFmtId="0" fontId="15" fillId="0" borderId="1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 readingOrder="2"/>
    </xf>
    <xf numFmtId="0" fontId="15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0" fontId="49" fillId="0" borderId="0" xfId="0" applyFont="1" applyBorder="1" applyAlignment="1">
      <alignment vertical="center" readingOrder="2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right" vertical="center" indent="1" readingOrder="2"/>
    </xf>
    <xf numFmtId="168" fontId="27" fillId="0" borderId="2" xfId="0" applyNumberFormat="1" applyFont="1" applyBorder="1" applyAlignment="1">
      <alignment horizontal="right" vertical="center" indent="1" readingOrder="1"/>
    </xf>
    <xf numFmtId="0" fontId="15" fillId="0" borderId="8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3" fontId="31" fillId="0" borderId="10" xfId="0" applyNumberFormat="1" applyFont="1" applyBorder="1" applyAlignment="1">
      <alignment horizontal="right" vertical="center" wrapText="1" indent="1"/>
    </xf>
    <xf numFmtId="168" fontId="9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0" fontId="15" fillId="0" borderId="1" xfId="0" quotePrefix="1" applyFont="1" applyBorder="1" applyAlignment="1">
      <alignment horizontal="right" vertical="center" wrapText="1" indent="1"/>
    </xf>
    <xf numFmtId="0" fontId="15" fillId="0" borderId="4" xfId="0" quotePrefix="1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16" fillId="0" borderId="7" xfId="0" applyFont="1" applyBorder="1" applyAlignment="1">
      <alignment horizontal="right" vertical="center" wrapText="1" indent="1"/>
    </xf>
    <xf numFmtId="0" fontId="16" fillId="0" borderId="0" xfId="0" applyFont="1" applyBorder="1" applyAlignment="1">
      <alignment horizontal="right" vertical="center" readingOrder="2"/>
    </xf>
    <xf numFmtId="0" fontId="31" fillId="0" borderId="4" xfId="0" applyFont="1" applyFill="1" applyBorder="1" applyAlignment="1">
      <alignment horizontal="center" vertical="top"/>
    </xf>
    <xf numFmtId="0" fontId="25" fillId="0" borderId="3" xfId="0" applyFont="1" applyFill="1" applyBorder="1" applyAlignment="1">
      <alignment horizontal="left" vertical="center" indent="1"/>
    </xf>
    <xf numFmtId="0" fontId="31" fillId="0" borderId="10" xfId="0" applyFont="1" applyBorder="1" applyAlignment="1">
      <alignment horizontal="left" vertical="center" indent="1"/>
    </xf>
    <xf numFmtId="0" fontId="50" fillId="0" borderId="0" xfId="0" applyFont="1" applyBorder="1" applyAlignment="1">
      <alignment vertical="center"/>
    </xf>
    <xf numFmtId="3" fontId="25" fillId="0" borderId="8" xfId="0" applyNumberFormat="1" applyFont="1" applyBorder="1" applyAlignment="1">
      <alignment horizontal="right" vertical="center" indent="1" readingOrder="2"/>
    </xf>
    <xf numFmtId="3" fontId="9" fillId="0" borderId="0" xfId="0" applyNumberFormat="1" applyFont="1" applyFill="1" applyBorder="1" applyAlignment="1">
      <alignment vertical="center"/>
    </xf>
    <xf numFmtId="0" fontId="50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16" fillId="0" borderId="5" xfId="0" applyFont="1" applyFill="1" applyBorder="1" applyAlignment="1">
      <alignment horizontal="right" vertical="center" indent="1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top" wrapText="1"/>
    </xf>
    <xf numFmtId="3" fontId="31" fillId="0" borderId="2" xfId="0" applyNumberFormat="1" applyFont="1" applyBorder="1" applyAlignment="1">
      <alignment horizontal="right" vertical="center" wrapText="1" indent="1"/>
    </xf>
    <xf numFmtId="3" fontId="31" fillId="0" borderId="3" xfId="0" applyNumberFormat="1" applyFont="1" applyBorder="1" applyAlignment="1">
      <alignment horizontal="right" vertical="center" wrapText="1" indent="1"/>
    </xf>
    <xf numFmtId="3" fontId="25" fillId="0" borderId="16" xfId="0" applyNumberFormat="1" applyFont="1" applyBorder="1" applyAlignment="1">
      <alignment horizontal="right" vertical="center" wrapText="1" indent="1"/>
    </xf>
    <xf numFmtId="3" fontId="25" fillId="0" borderId="10" xfId="0" applyNumberFormat="1" applyFont="1" applyBorder="1" applyAlignment="1">
      <alignment horizontal="right" vertical="center" wrapText="1" indent="1"/>
    </xf>
    <xf numFmtId="0" fontId="15" fillId="0" borderId="2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left" vertical="center" indent="1"/>
    </xf>
    <xf numFmtId="3" fontId="25" fillId="0" borderId="16" xfId="0" applyNumberFormat="1" applyFont="1" applyBorder="1" applyAlignment="1">
      <alignment horizontal="right" vertical="center" indent="1"/>
    </xf>
    <xf numFmtId="0" fontId="25" fillId="0" borderId="16" xfId="0" applyFont="1" applyBorder="1" applyAlignment="1">
      <alignment horizontal="right" vertical="center" indent="1"/>
    </xf>
    <xf numFmtId="3" fontId="25" fillId="0" borderId="10" xfId="0" applyNumberFormat="1" applyFont="1" applyBorder="1" applyAlignment="1">
      <alignment horizontal="right" vertical="center" indent="1"/>
    </xf>
    <xf numFmtId="0" fontId="25" fillId="0" borderId="16" xfId="0" applyFont="1" applyFill="1" applyBorder="1" applyAlignment="1">
      <alignment horizontal="left" vertical="center" indent="1" readingOrder="1"/>
    </xf>
    <xf numFmtId="0" fontId="25" fillId="0" borderId="0" xfId="0" applyFont="1" applyFill="1" applyAlignment="1">
      <alignment horizontal="right" vertical="center" indent="1" readingOrder="2"/>
    </xf>
    <xf numFmtId="0" fontId="25" fillId="0" borderId="0" xfId="0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 readingOrder="2"/>
    </xf>
    <xf numFmtId="0" fontId="34" fillId="0" borderId="6" xfId="0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indent="1"/>
    </xf>
    <xf numFmtId="3" fontId="25" fillId="0" borderId="14" xfId="0" applyNumberFormat="1" applyFont="1" applyBorder="1" applyAlignment="1">
      <alignment horizontal="right" indent="1"/>
    </xf>
    <xf numFmtId="3" fontId="31" fillId="0" borderId="3" xfId="0" applyNumberFormat="1" applyFont="1" applyFill="1" applyBorder="1" applyAlignment="1">
      <alignment horizontal="right" vertical="center" indent="1" readingOrder="2"/>
    </xf>
    <xf numFmtId="3" fontId="31" fillId="0" borderId="16" xfId="0" applyNumberFormat="1" applyFont="1" applyFill="1" applyBorder="1" applyAlignment="1">
      <alignment horizontal="right" vertical="center" indent="1" readingOrder="2"/>
    </xf>
    <xf numFmtId="0" fontId="31" fillId="0" borderId="5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/>
    </xf>
    <xf numFmtId="1" fontId="25" fillId="0" borderId="6" xfId="0" applyNumberFormat="1" applyFont="1" applyBorder="1" applyAlignment="1">
      <alignment horizontal="right" vertical="center" indent="1"/>
    </xf>
    <xf numFmtId="1" fontId="25" fillId="0" borderId="5" xfId="0" applyNumberFormat="1" applyFont="1" applyBorder="1" applyAlignment="1">
      <alignment horizontal="right" vertical="center" indent="1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5" fillId="0" borderId="12" xfId="0" applyFont="1" applyBorder="1" applyAlignment="1">
      <alignment horizontal="right" vertical="center" wrapText="1" indent="1"/>
    </xf>
    <xf numFmtId="0" fontId="31" fillId="0" borderId="7" xfId="0" applyFont="1" applyBorder="1" applyAlignment="1">
      <alignment horizontal="center" vertical="top" wrapText="1" readingOrder="2"/>
    </xf>
    <xf numFmtId="0" fontId="3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readingOrder="2"/>
    </xf>
    <xf numFmtId="0" fontId="25" fillId="0" borderId="9" xfId="0" applyFont="1" applyBorder="1" applyAlignment="1">
      <alignment vertical="center"/>
    </xf>
    <xf numFmtId="0" fontId="25" fillId="0" borderId="11" xfId="0" applyFont="1" applyBorder="1" applyAlignment="1">
      <alignment horizontal="center" vertical="center" readingOrder="1"/>
    </xf>
    <xf numFmtId="0" fontId="25" fillId="0" borderId="11" xfId="0" applyFont="1" applyBorder="1" applyAlignment="1">
      <alignment horizontal="center" vertical="center" readingOrder="2"/>
    </xf>
    <xf numFmtId="0" fontId="31" fillId="0" borderId="15" xfId="0" applyFont="1" applyBorder="1" applyAlignment="1">
      <alignment horizontal="left" vertical="center" indent="1"/>
    </xf>
    <xf numFmtId="0" fontId="31" fillId="0" borderId="12" xfId="0" applyFont="1" applyBorder="1" applyAlignment="1">
      <alignment horizontal="right" vertical="center" indent="1"/>
    </xf>
    <xf numFmtId="0" fontId="16" fillId="0" borderId="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47" fillId="0" borderId="9" xfId="0" applyFont="1" applyBorder="1" applyAlignment="1">
      <alignment vertical="center" wrapText="1"/>
    </xf>
    <xf numFmtId="0" fontId="47" fillId="0" borderId="12" xfId="0" applyFont="1" applyBorder="1" applyAlignment="1">
      <alignment horizontal="right" vertical="center" wrapText="1" indent="1"/>
    </xf>
    <xf numFmtId="0" fontId="31" fillId="0" borderId="15" xfId="0" applyFont="1" applyBorder="1" applyAlignment="1">
      <alignment horizontal="left" vertical="center" wrapText="1" indent="1"/>
    </xf>
    <xf numFmtId="0" fontId="16" fillId="0" borderId="7" xfId="0" applyFont="1" applyBorder="1" applyAlignment="1">
      <alignment horizontal="right" vertical="center" indent="1" readingOrder="2"/>
    </xf>
    <xf numFmtId="3" fontId="31" fillId="0" borderId="14" xfId="0" applyNumberFormat="1" applyFont="1" applyFill="1" applyBorder="1" applyAlignment="1">
      <alignment horizontal="right" vertical="center" indent="1"/>
    </xf>
    <xf numFmtId="0" fontId="25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top" readingOrder="2"/>
    </xf>
    <xf numFmtId="174" fontId="25" fillId="0" borderId="8" xfId="8" applyNumberFormat="1" applyFont="1" applyFill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indent="1" readingOrder="1"/>
    </xf>
    <xf numFmtId="174" fontId="62" fillId="0" borderId="0" xfId="8" applyNumberFormat="1" applyFont="1" applyFill="1" applyBorder="1" applyAlignment="1">
      <alignment horizontal="right" vertical="center" wrapText="1" indent="1" readingOrder="1"/>
    </xf>
    <xf numFmtId="174" fontId="25" fillId="0" borderId="0" xfId="8" applyNumberFormat="1" applyFont="1" applyFill="1" applyBorder="1" applyAlignment="1">
      <alignment horizontal="right" vertical="center" wrapText="1" indent="1"/>
    </xf>
    <xf numFmtId="174" fontId="25" fillId="0" borderId="0" xfId="9" applyNumberFormat="1" applyFont="1" applyFill="1" applyBorder="1" applyAlignment="1">
      <alignment horizontal="right" vertical="center" wrapText="1" indent="1"/>
    </xf>
    <xf numFmtId="3" fontId="31" fillId="0" borderId="14" xfId="0" applyNumberFormat="1" applyFont="1" applyBorder="1" applyAlignment="1">
      <alignment horizontal="right" vertical="center" indent="1" readingOrder="1"/>
    </xf>
    <xf numFmtId="174" fontId="62" fillId="0" borderId="14" xfId="8" applyNumberFormat="1" applyFont="1" applyFill="1" applyBorder="1" applyAlignment="1">
      <alignment horizontal="right" vertical="center" wrapText="1" indent="1" readingOrder="1"/>
    </xf>
    <xf numFmtId="174" fontId="25" fillId="0" borderId="14" xfId="9" applyNumberFormat="1" applyFont="1" applyFill="1" applyBorder="1" applyAlignment="1">
      <alignment horizontal="right" vertical="center" wrapText="1" indent="1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75" fontId="16" fillId="0" borderId="0" xfId="0" quotePrefix="1" applyNumberFormat="1" applyFont="1" applyFill="1" applyBorder="1" applyAlignment="1">
      <alignment horizontal="right" vertical="center"/>
    </xf>
    <xf numFmtId="175" fontId="16" fillId="0" borderId="0" xfId="0" applyNumberFormat="1" applyFont="1" applyFill="1" applyBorder="1" applyAlignment="1">
      <alignment horizontal="right" vertical="center"/>
    </xf>
    <xf numFmtId="0" fontId="25" fillId="0" borderId="7" xfId="0" applyFont="1" applyFill="1" applyBorder="1" applyAlignment="1">
      <alignment horizontal="left" vertical="center" indent="1"/>
    </xf>
    <xf numFmtId="0" fontId="25" fillId="2" borderId="8" xfId="0" applyFont="1" applyFill="1" applyBorder="1" applyAlignment="1">
      <alignment horizontal="left" vertical="center" indent="1"/>
    </xf>
    <xf numFmtId="0" fontId="15" fillId="2" borderId="12" xfId="0" applyFont="1" applyFill="1" applyBorder="1" applyAlignment="1">
      <alignment horizontal="right" vertical="center"/>
    </xf>
    <xf numFmtId="0" fontId="25" fillId="0" borderId="3" xfId="0" applyFont="1" applyBorder="1" applyAlignment="1">
      <alignment horizontal="left" vertical="center" indent="1"/>
    </xf>
    <xf numFmtId="0" fontId="25" fillId="0" borderId="0" xfId="0" quotePrefix="1" applyFont="1" applyBorder="1" applyAlignment="1">
      <alignment vertical="center"/>
    </xf>
    <xf numFmtId="0" fontId="0" fillId="0" borderId="0" xfId="0" applyAlignment="1">
      <alignment vertical="center"/>
    </xf>
    <xf numFmtId="0" fontId="25" fillId="0" borderId="16" xfId="0" applyFont="1" applyBorder="1" applyAlignment="1">
      <alignment horizontal="right" vertical="center" indent="1" readingOrder="2"/>
    </xf>
    <xf numFmtId="0" fontId="16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173" fontId="31" fillId="0" borderId="14" xfId="0" applyNumberFormat="1" applyFont="1" applyBorder="1" applyAlignment="1">
      <alignment horizontal="right" vertical="center" indent="1"/>
    </xf>
    <xf numFmtId="173" fontId="25" fillId="0" borderId="14" xfId="0" applyNumberFormat="1" applyFont="1" applyBorder="1" applyAlignment="1">
      <alignment horizontal="right" vertical="center" indent="1"/>
    </xf>
    <xf numFmtId="173" fontId="25" fillId="0" borderId="5" xfId="0" applyNumberFormat="1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indent="1"/>
    </xf>
    <xf numFmtId="3" fontId="25" fillId="0" borderId="3" xfId="0" applyNumberFormat="1" applyFont="1" applyBorder="1" applyAlignment="1">
      <alignment horizontal="right" vertical="center" indent="1" readingOrder="2"/>
    </xf>
    <xf numFmtId="0" fontId="25" fillId="0" borderId="0" xfId="0" applyFont="1" applyFill="1" applyBorder="1" applyAlignment="1">
      <alignment horizontal="left" vertical="center" indent="1"/>
    </xf>
    <xf numFmtId="0" fontId="16" fillId="0" borderId="16" xfId="0" applyFont="1" applyFill="1" applyBorder="1" applyAlignment="1">
      <alignment horizontal="right" vertical="center" indent="1"/>
    </xf>
    <xf numFmtId="0" fontId="25" fillId="0" borderId="6" xfId="0" applyFont="1" applyFill="1" applyBorder="1" applyAlignment="1">
      <alignment horizontal="left" vertical="center" indent="1"/>
    </xf>
    <xf numFmtId="0" fontId="16" fillId="0" borderId="0" xfId="0" applyFont="1" applyAlignment="1">
      <alignment horizontal="left" vertical="center" readingOrder="2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readingOrder="1"/>
    </xf>
    <xf numFmtId="172" fontId="8" fillId="0" borderId="0" xfId="0" applyNumberFormat="1" applyFont="1" applyFill="1" applyBorder="1" applyAlignment="1">
      <alignment horizontal="center" vertical="center"/>
    </xf>
    <xf numFmtId="168" fontId="25" fillId="0" borderId="8" xfId="0" applyNumberFormat="1" applyFont="1" applyBorder="1" applyAlignment="1">
      <alignment horizontal="right" vertical="center" indent="1"/>
    </xf>
    <xf numFmtId="168" fontId="25" fillId="0" borderId="2" xfId="0" applyNumberFormat="1" applyFont="1" applyBorder="1" applyAlignment="1">
      <alignment horizontal="right" vertical="center" indent="1"/>
    </xf>
    <xf numFmtId="0" fontId="25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vertical="center"/>
    </xf>
    <xf numFmtId="0" fontId="31" fillId="0" borderId="11" xfId="0" applyFont="1" applyBorder="1" applyAlignment="1">
      <alignment horizontal="left" vertical="center" indent="1"/>
    </xf>
    <xf numFmtId="3" fontId="31" fillId="0" borderId="15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>
      <alignment horizontal="right" vertical="center" indent="1" readingOrder="2"/>
    </xf>
    <xf numFmtId="3" fontId="31" fillId="0" borderId="9" xfId="0" applyNumberFormat="1" applyFont="1" applyBorder="1" applyAlignment="1" applyProtection="1">
      <alignment horizontal="right" vertical="center" indent="1" readingOrder="2"/>
      <protection locked="0"/>
    </xf>
    <xf numFmtId="0" fontId="15" fillId="0" borderId="11" xfId="0" applyFont="1" applyBorder="1" applyAlignment="1">
      <alignment horizontal="right" vertical="center" indent="1"/>
    </xf>
    <xf numFmtId="0" fontId="16" fillId="0" borderId="1" xfId="0" applyFont="1" applyFill="1" applyBorder="1" applyAlignment="1">
      <alignment vertical="center"/>
    </xf>
    <xf numFmtId="0" fontId="31" fillId="0" borderId="12" xfId="0" applyFont="1" applyBorder="1" applyAlignment="1">
      <alignment horizontal="left" vertical="center" indent="1"/>
    </xf>
    <xf numFmtId="3" fontId="31" fillId="0" borderId="9" xfId="0" applyNumberFormat="1" applyFont="1" applyBorder="1" applyAlignment="1">
      <alignment horizontal="right" vertical="center" indent="1"/>
    </xf>
    <xf numFmtId="0" fontId="31" fillId="0" borderId="9" xfId="0" applyFont="1" applyBorder="1" applyAlignment="1">
      <alignment horizontal="right" vertical="center" indent="1"/>
    </xf>
    <xf numFmtId="0" fontId="51" fillId="0" borderId="15" xfId="0" quotePrefix="1" applyFont="1" applyFill="1" applyBorder="1" applyAlignment="1">
      <alignment horizontal="center" vertical="center"/>
    </xf>
    <xf numFmtId="0" fontId="25" fillId="0" borderId="13" xfId="0" quotePrefix="1" applyFont="1" applyFill="1" applyBorder="1" applyAlignment="1">
      <alignment horizontal="center" vertical="center"/>
    </xf>
    <xf numFmtId="0" fontId="25" fillId="0" borderId="4" xfId="0" quotePrefix="1" applyFont="1" applyFill="1" applyBorder="1" applyAlignment="1">
      <alignment horizontal="center" vertical="center"/>
    </xf>
    <xf numFmtId="0" fontId="31" fillId="0" borderId="7" xfId="0" applyFont="1" applyBorder="1" applyAlignment="1">
      <alignment horizontal="center" vertical="center" readingOrder="2"/>
    </xf>
    <xf numFmtId="0" fontId="25" fillId="0" borderId="7" xfId="0" applyFont="1" applyBorder="1" applyAlignment="1">
      <alignment horizontal="center" vertical="center" readingOrder="2"/>
    </xf>
    <xf numFmtId="0" fontId="25" fillId="0" borderId="4" xfId="0" applyFont="1" applyBorder="1" applyAlignment="1">
      <alignment horizontal="center" vertical="center" readingOrder="2"/>
    </xf>
    <xf numFmtId="0" fontId="25" fillId="0" borderId="6" xfId="0" quotePrefix="1" applyFont="1" applyBorder="1" applyAlignment="1">
      <alignment horizontal="right" vertical="center" indent="1"/>
    </xf>
    <xf numFmtId="0" fontId="0" fillId="0" borderId="0" xfId="0" applyAlignment="1">
      <alignment vertical="center"/>
    </xf>
    <xf numFmtId="168" fontId="25" fillId="0" borderId="6" xfId="10" applyNumberFormat="1" applyFont="1" applyBorder="1" applyAlignment="1">
      <alignment horizontal="right" vertical="center" indent="1"/>
    </xf>
    <xf numFmtId="168" fontId="25" fillId="0" borderId="0" xfId="10" applyNumberFormat="1" applyFont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3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right" vertical="center" indent="1"/>
    </xf>
    <xf numFmtId="168" fontId="25" fillId="0" borderId="1" xfId="0" applyNumberFormat="1" applyFont="1" applyBorder="1" applyAlignment="1">
      <alignment horizontal="center" vertical="center"/>
    </xf>
    <xf numFmtId="168" fontId="25" fillId="0" borderId="4" xfId="0" applyNumberFormat="1" applyFont="1" applyBorder="1" applyAlignment="1">
      <alignment horizontal="center" vertical="center"/>
    </xf>
    <xf numFmtId="2" fontId="25" fillId="0" borderId="4" xfId="0" applyNumberFormat="1" applyFont="1" applyBorder="1" applyAlignment="1">
      <alignment horizontal="center" vertical="center"/>
    </xf>
    <xf numFmtId="168" fontId="31" fillId="0" borderId="7" xfId="0" applyNumberFormat="1" applyFont="1" applyBorder="1" applyAlignment="1">
      <alignment horizontal="center" vertical="center"/>
    </xf>
    <xf numFmtId="0" fontId="16" fillId="0" borderId="0" xfId="0" quotePrefix="1" applyFont="1" applyAlignment="1">
      <alignment horizontal="right" vertical="center"/>
    </xf>
    <xf numFmtId="0" fontId="0" fillId="0" borderId="0" xfId="0"/>
    <xf numFmtId="168" fontId="25" fillId="0" borderId="14" xfId="0" applyNumberFormat="1" applyFont="1" applyBorder="1" applyAlignment="1">
      <alignment horizontal="right" vertical="center" indent="1"/>
    </xf>
    <xf numFmtId="0" fontId="25" fillId="0" borderId="7" xfId="0" quotePrefix="1" applyFont="1" applyBorder="1" applyAlignment="1">
      <alignment horizontal="right" vertical="center" indent="1"/>
    </xf>
    <xf numFmtId="0" fontId="31" fillId="2" borderId="4" xfId="0" applyFont="1" applyFill="1" applyBorder="1" applyAlignment="1">
      <alignment horizontal="center" vertical="top"/>
    </xf>
    <xf numFmtId="0" fontId="31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 indent="1" readingOrder="2"/>
    </xf>
    <xf numFmtId="0" fontId="15" fillId="0" borderId="5" xfId="0" applyFont="1" applyBorder="1" applyAlignment="1">
      <alignment horizontal="right" vertical="center" wrapText="1" indent="1" readingOrder="2"/>
    </xf>
    <xf numFmtId="174" fontId="31" fillId="0" borderId="10" xfId="8" applyNumberFormat="1" applyFont="1" applyFill="1" applyBorder="1" applyAlignment="1" applyProtection="1">
      <alignment horizontal="right" vertical="center" wrapText="1" indent="1"/>
    </xf>
    <xf numFmtId="0" fontId="31" fillId="2" borderId="7" xfId="0" applyFont="1" applyFill="1" applyBorder="1" applyAlignment="1">
      <alignment horizontal="center" vertical="top"/>
    </xf>
    <xf numFmtId="0" fontId="25" fillId="0" borderId="16" xfId="0" applyFont="1" applyBorder="1" applyAlignment="1">
      <alignment horizontal="left" vertical="center" wrapText="1" indent="1" readingOrder="2"/>
    </xf>
    <xf numFmtId="0" fontId="25" fillId="0" borderId="10" xfId="0" applyFont="1" applyBorder="1" applyAlignment="1">
      <alignment horizontal="left" vertical="center" wrapText="1" indent="1" readingOrder="2"/>
    </xf>
    <xf numFmtId="0" fontId="48" fillId="0" borderId="2" xfId="0" applyFont="1" applyBorder="1" applyAlignment="1">
      <alignment horizontal="right" vertical="center" wrapText="1" indent="1" readingOrder="2"/>
    </xf>
    <xf numFmtId="0" fontId="48" fillId="0" borderId="6" xfId="0" applyFont="1" applyBorder="1" applyAlignment="1">
      <alignment horizontal="right" vertical="center" wrapText="1" indent="1" readingOrder="2"/>
    </xf>
    <xf numFmtId="0" fontId="48" fillId="0" borderId="5" xfId="0" applyFont="1" applyBorder="1" applyAlignment="1">
      <alignment horizontal="right" vertical="center" wrapText="1" indent="1" readingOrder="2"/>
    </xf>
    <xf numFmtId="3" fontId="31" fillId="0" borderId="3" xfId="0" applyNumberFormat="1" applyFont="1" applyBorder="1" applyAlignment="1">
      <alignment horizontal="right" vertical="center" wrapText="1" indent="1" readingOrder="2"/>
    </xf>
    <xf numFmtId="3" fontId="31" fillId="0" borderId="10" xfId="0" applyNumberFormat="1" applyFont="1" applyBorder="1" applyAlignment="1">
      <alignment horizontal="right" vertical="center" wrapText="1" indent="1" readingOrder="2"/>
    </xf>
    <xf numFmtId="0" fontId="31" fillId="0" borderId="14" xfId="0" applyFont="1" applyBorder="1" applyAlignment="1">
      <alignment horizontal="right" vertical="center" indent="1"/>
    </xf>
    <xf numFmtId="0" fontId="31" fillId="2" borderId="5" xfId="0" applyFont="1" applyFill="1" applyBorder="1" applyAlignment="1">
      <alignment horizontal="center" vertical="top"/>
    </xf>
    <xf numFmtId="0" fontId="31" fillId="0" borderId="1" xfId="0" applyFont="1" applyBorder="1" applyAlignment="1">
      <alignment horizontal="left" vertical="center" wrapText="1" indent="1"/>
    </xf>
    <xf numFmtId="0" fontId="25" fillId="0" borderId="7" xfId="0" applyFont="1" applyBorder="1" applyAlignment="1">
      <alignment horizontal="left" vertical="center" wrapText="1" indent="1"/>
    </xf>
    <xf numFmtId="3" fontId="31" fillId="0" borderId="8" xfId="0" applyNumberFormat="1" applyFont="1" applyBorder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wrapText="1" indent="1"/>
    </xf>
    <xf numFmtId="0" fontId="25" fillId="0" borderId="14" xfId="0" applyFont="1" applyBorder="1" applyAlignment="1">
      <alignment horizontal="right" vertical="center" wrapText="1" inden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25" fillId="0" borderId="0" xfId="0" applyFont="1" applyAlignment="1">
      <alignment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1" xfId="0" applyFont="1" applyFill="1" applyBorder="1" applyAlignment="1">
      <alignment horizontal="left" vertical="center" wrapText="1" indent="1"/>
    </xf>
    <xf numFmtId="0" fontId="25" fillId="0" borderId="13" xfId="0" applyFont="1" applyFill="1" applyBorder="1" applyAlignment="1">
      <alignment horizontal="left" vertical="center" indent="1"/>
    </xf>
    <xf numFmtId="3" fontId="25" fillId="0" borderId="13" xfId="0" applyNumberFormat="1" applyFont="1" applyFill="1" applyBorder="1" applyAlignment="1">
      <alignment horizontal="right" vertical="center" indent="1" readingOrder="2"/>
    </xf>
    <xf numFmtId="0" fontId="34" fillId="0" borderId="4" xfId="0" applyFont="1" applyFill="1" applyBorder="1" applyAlignment="1">
      <alignment horizontal="right" vertical="center" indent="1"/>
    </xf>
    <xf numFmtId="3" fontId="25" fillId="0" borderId="16" xfId="0" applyNumberFormat="1" applyFont="1" applyFill="1" applyBorder="1" applyAlignment="1">
      <alignment horizontal="right" vertical="center" indent="1" readingOrder="2"/>
    </xf>
    <xf numFmtId="0" fontId="31" fillId="0" borderId="11" xfId="0" applyFont="1" applyFill="1" applyBorder="1" applyAlignment="1">
      <alignment horizontal="left" vertical="center" wrapText="1" indent="1"/>
    </xf>
    <xf numFmtId="0" fontId="25" fillId="0" borderId="12" xfId="0" applyFont="1" applyFill="1" applyBorder="1" applyAlignment="1">
      <alignment vertical="center"/>
    </xf>
    <xf numFmtId="3" fontId="25" fillId="0" borderId="9" xfId="0" applyNumberFormat="1" applyFont="1" applyBorder="1" applyAlignment="1">
      <alignment horizontal="right" vertical="center" indent="1" readingOrder="2"/>
    </xf>
    <xf numFmtId="3" fontId="25" fillId="0" borderId="12" xfId="0" applyNumberFormat="1" applyFont="1" applyBorder="1" applyAlignment="1">
      <alignment horizontal="right" vertical="center" indent="1" readingOrder="2"/>
    </xf>
    <xf numFmtId="168" fontId="25" fillId="0" borderId="0" xfId="10" applyNumberFormat="1" applyFont="1" applyFill="1" applyAlignment="1">
      <alignment horizontal="right" vertical="center" indent="1"/>
    </xf>
    <xf numFmtId="168" fontId="25" fillId="0" borderId="0" xfId="0" applyNumberFormat="1" applyFont="1" applyFill="1" applyBorder="1" applyAlignment="1">
      <alignment horizontal="right" vertical="center" indent="1"/>
    </xf>
    <xf numFmtId="0" fontId="25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 readingOrder="2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 readingOrder="1"/>
    </xf>
    <xf numFmtId="0" fontId="16" fillId="0" borderId="0" xfId="0" applyFont="1" applyAlignment="1">
      <alignment horizontal="right" vertical="center" readingOrder="2"/>
    </xf>
    <xf numFmtId="0" fontId="16" fillId="0" borderId="0" xfId="0" applyFont="1" applyBorder="1" applyAlignment="1">
      <alignment horizontal="right" vertical="center"/>
    </xf>
    <xf numFmtId="0" fontId="25" fillId="0" borderId="8" xfId="0" applyFont="1" applyBorder="1" applyAlignment="1">
      <alignment vertical="center" readingOrder="1"/>
    </xf>
    <xf numFmtId="0" fontId="15" fillId="3" borderId="2" xfId="0" applyFont="1" applyFill="1" applyBorder="1" applyAlignment="1">
      <alignment horizontal="center" vertical="top" readingOrder="2"/>
    </xf>
    <xf numFmtId="0" fontId="16" fillId="0" borderId="0" xfId="0" applyFont="1" applyBorder="1" applyAlignment="1">
      <alignment horizontal="right" vertical="center" readingOrder="2"/>
    </xf>
    <xf numFmtId="0" fontId="0" fillId="0" borderId="0" xfId="0"/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right" vertical="center" indent="1" readingOrder="2"/>
    </xf>
    <xf numFmtId="0" fontId="16" fillId="0" borderId="4" xfId="0" applyFont="1" applyBorder="1" applyAlignment="1">
      <alignment horizontal="right" vertical="center" indent="1"/>
    </xf>
    <xf numFmtId="3" fontId="31" fillId="0" borderId="16" xfId="0" applyNumberFormat="1" applyFont="1" applyBorder="1" applyAlignment="1">
      <alignment horizontal="right" indent="1"/>
    </xf>
    <xf numFmtId="3" fontId="31" fillId="0" borderId="10" xfId="0" applyNumberFormat="1" applyFont="1" applyBorder="1" applyAlignment="1">
      <alignment horizontal="right" indent="1"/>
    </xf>
    <xf numFmtId="0" fontId="16" fillId="0" borderId="2" xfId="0" applyFont="1" applyBorder="1" applyAlignment="1">
      <alignment horizontal="right" vertical="center" indent="1"/>
    </xf>
    <xf numFmtId="0" fontId="31" fillId="0" borderId="15" xfId="0" applyFont="1" applyBorder="1" applyAlignment="1">
      <alignment vertical="center"/>
    </xf>
    <xf numFmtId="0" fontId="31" fillId="0" borderId="1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31" fillId="0" borderId="6" xfId="0" applyNumberFormat="1" applyFont="1" applyBorder="1" applyAlignment="1">
      <alignment horizontal="right" vertical="center" indent="1"/>
    </xf>
    <xf numFmtId="168" fontId="25" fillId="0" borderId="5" xfId="0" applyNumberFormat="1" applyFont="1" applyBorder="1" applyAlignment="1">
      <alignment horizontal="right" vertical="center" indent="1"/>
    </xf>
    <xf numFmtId="168" fontId="25" fillId="0" borderId="0" xfId="0" applyNumberFormat="1" applyFont="1" applyBorder="1" applyAlignment="1">
      <alignment horizontal="right" vertical="center" indent="1" readingOrder="1"/>
    </xf>
    <xf numFmtId="168" fontId="25" fillId="0" borderId="6" xfId="0" applyNumberFormat="1" applyFont="1" applyBorder="1" applyAlignment="1">
      <alignment horizontal="right" vertical="center" indent="1" readingOrder="1"/>
    </xf>
    <xf numFmtId="168" fontId="25" fillId="0" borderId="14" xfId="0" applyNumberFormat="1" applyFont="1" applyFill="1" applyBorder="1" applyAlignment="1">
      <alignment horizontal="right" vertical="center" indent="1"/>
    </xf>
    <xf numFmtId="0" fontId="25" fillId="0" borderId="5" xfId="0" applyFont="1" applyBorder="1" applyAlignment="1">
      <alignment horizontal="right" vertical="center" indent="1"/>
    </xf>
    <xf numFmtId="0" fontId="0" fillId="0" borderId="0" xfId="0"/>
    <xf numFmtId="0" fontId="25" fillId="0" borderId="10" xfId="0" applyFont="1" applyBorder="1" applyAlignment="1">
      <alignment horizontal="left" vertical="center" wrapText="1" indent="1" readingOrder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73" fontId="64" fillId="0" borderId="0" xfId="0" applyNumberFormat="1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3" fontId="31" fillId="0" borderId="0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174" fontId="31" fillId="0" borderId="16" xfId="8" applyNumberFormat="1" applyFont="1" applyFill="1" applyBorder="1" applyAlignment="1" applyProtection="1">
      <alignment horizontal="right" vertical="center" wrapText="1" indent="1"/>
    </xf>
    <xf numFmtId="174" fontId="0" fillId="0" borderId="0" xfId="0" applyNumberFormat="1"/>
    <xf numFmtId="3" fontId="0" fillId="0" borderId="0" xfId="0" applyNumberFormat="1"/>
    <xf numFmtId="0" fontId="64" fillId="0" borderId="0" xfId="0" applyFont="1" applyBorder="1" applyAlignment="1">
      <alignment horizontal="right" vertical="center" indent="1" readingOrder="2"/>
    </xf>
    <xf numFmtId="0" fontId="64" fillId="0" borderId="0" xfId="0" applyFont="1" applyFill="1" applyBorder="1" applyAlignment="1">
      <alignment horizontal="right" vertical="center" indent="1" readingOrder="2"/>
    </xf>
    <xf numFmtId="0" fontId="25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/>
    </xf>
    <xf numFmtId="3" fontId="14" fillId="0" borderId="0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left" indent="1"/>
    </xf>
    <xf numFmtId="3" fontId="0" fillId="0" borderId="0" xfId="0" applyNumberFormat="1" applyAlignment="1">
      <alignment vertical="center"/>
    </xf>
    <xf numFmtId="3" fontId="0" fillId="0" borderId="0" xfId="0" applyNumberFormat="1" applyBorder="1" applyAlignment="1"/>
    <xf numFmtId="176" fontId="0" fillId="0" borderId="0" xfId="0" applyNumberFormat="1" applyAlignment="1">
      <alignment readingOrder="1"/>
    </xf>
    <xf numFmtId="0" fontId="25" fillId="0" borderId="0" xfId="0" applyFont="1" applyAlignment="1">
      <alignment vertical="center"/>
    </xf>
    <xf numFmtId="0" fontId="31" fillId="0" borderId="4" xfId="0" applyFont="1" applyBorder="1" applyAlignment="1">
      <alignment horizontal="center" vertical="top" wrapText="1" readingOrder="1"/>
    </xf>
    <xf numFmtId="0" fontId="0" fillId="0" borderId="0" xfId="0"/>
    <xf numFmtId="0" fontId="31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176" fontId="25" fillId="0" borderId="3" xfId="8" applyNumberFormat="1" applyFont="1" applyBorder="1" applyAlignment="1">
      <alignment horizontal="right" vertical="center" wrapText="1" indent="1"/>
    </xf>
    <xf numFmtId="176" fontId="25" fillId="0" borderId="2" xfId="8" applyNumberFormat="1" applyFont="1" applyBorder="1" applyAlignment="1">
      <alignment horizontal="right" vertical="center" wrapText="1" indent="1"/>
    </xf>
    <xf numFmtId="176" fontId="25" fillId="0" borderId="16" xfId="8" applyNumberFormat="1" applyFont="1" applyBorder="1" applyAlignment="1">
      <alignment horizontal="right" vertical="center" wrapText="1" indent="1"/>
    </xf>
    <xf numFmtId="176" fontId="25" fillId="0" borderId="6" xfId="8" applyNumberFormat="1" applyFont="1" applyBorder="1" applyAlignment="1">
      <alignment horizontal="right" vertical="center" wrapText="1" indent="1"/>
    </xf>
    <xf numFmtId="176" fontId="25" fillId="0" borderId="10" xfId="8" applyNumberFormat="1" applyFont="1" applyBorder="1" applyAlignment="1">
      <alignment horizontal="right" vertical="center" wrapText="1" indent="1"/>
    </xf>
    <xf numFmtId="176" fontId="25" fillId="0" borderId="5" xfId="8" applyNumberFormat="1" applyFont="1" applyBorder="1" applyAlignment="1">
      <alignment horizontal="right" vertical="center" wrapText="1" indent="1"/>
    </xf>
    <xf numFmtId="0" fontId="25" fillId="0" borderId="4" xfId="0" applyFont="1" applyBorder="1" applyAlignment="1">
      <alignment horizontal="left" vertical="center" indent="1" readingOrder="1"/>
    </xf>
    <xf numFmtId="0" fontId="25" fillId="0" borderId="7" xfId="0" applyFont="1" applyBorder="1" applyAlignment="1">
      <alignment horizontal="left" vertical="center" indent="1" readingOrder="1"/>
    </xf>
    <xf numFmtId="2" fontId="51" fillId="0" borderId="9" xfId="0" quotePrefix="1" applyNumberFormat="1" applyFont="1" applyBorder="1" applyAlignment="1">
      <alignment horizontal="left" vertical="center" wrapText="1" indent="1"/>
    </xf>
    <xf numFmtId="0" fontId="25" fillId="0" borderId="0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31" fillId="0" borderId="15" xfId="0" applyFont="1" applyFill="1" applyBorder="1" applyAlignment="1">
      <alignment horizontal="left" vertical="center"/>
    </xf>
    <xf numFmtId="0" fontId="51" fillId="0" borderId="9" xfId="0" applyFont="1" applyBorder="1" applyAlignment="1">
      <alignment horizontal="left" vertical="center" indent="1"/>
    </xf>
    <xf numFmtId="0" fontId="15" fillId="0" borderId="9" xfId="0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vertical="distributed" wrapText="1" indent="1" readingOrder="2"/>
    </xf>
    <xf numFmtId="0" fontId="25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top" wrapText="1" readingOrder="2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0" fillId="4" borderId="0" xfId="0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0" xfId="0" applyFont="1" applyAlignment="1">
      <alignment horizontal="left" vertical="center"/>
    </xf>
    <xf numFmtId="174" fontId="31" fillId="0" borderId="6" xfId="8" applyNumberFormat="1" applyFont="1" applyFill="1" applyBorder="1" applyAlignment="1" applyProtection="1">
      <alignment horizontal="right" vertical="center" wrapText="1" indent="1"/>
    </xf>
    <xf numFmtId="174" fontId="31" fillId="0" borderId="5" xfId="8" applyNumberFormat="1" applyFont="1" applyFill="1" applyBorder="1" applyAlignment="1" applyProtection="1">
      <alignment horizontal="right" vertical="center" wrapText="1" indent="1"/>
    </xf>
    <xf numFmtId="0" fontId="31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 readingOrder="2"/>
    </xf>
    <xf numFmtId="0" fontId="16" fillId="0" borderId="0" xfId="0" applyFont="1" applyBorder="1" applyAlignment="1">
      <alignment horizontal="right" vertical="center" readingOrder="2"/>
    </xf>
    <xf numFmtId="0" fontId="16" fillId="0" borderId="0" xfId="0" quotePrefix="1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 readingOrder="1"/>
    </xf>
    <xf numFmtId="0" fontId="15" fillId="0" borderId="1" xfId="0" applyFont="1" applyFill="1" applyBorder="1" applyAlignment="1">
      <alignment horizontal="right" vertical="center" wrapText="1" indent="1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165" fontId="0" fillId="0" borderId="0" xfId="6" applyFont="1"/>
    <xf numFmtId="165" fontId="67" fillId="6" borderId="0" xfId="6" applyFont="1" applyFill="1"/>
    <xf numFmtId="165" fontId="67" fillId="6" borderId="0" xfId="11" applyNumberFormat="1"/>
    <xf numFmtId="165" fontId="15" fillId="0" borderId="12" xfId="6" applyFont="1" applyFill="1" applyBorder="1" applyAlignment="1">
      <alignment horizontal="right" vertical="center"/>
    </xf>
    <xf numFmtId="165" fontId="37" fillId="0" borderId="0" xfId="6" applyFont="1" applyBorder="1" applyAlignment="1">
      <alignment horizontal="center" vertical="center"/>
    </xf>
    <xf numFmtId="165" fontId="25" fillId="0" borderId="4" xfId="6" applyFont="1" applyBorder="1" applyAlignment="1">
      <alignment horizontal="center" vertical="center"/>
    </xf>
    <xf numFmtId="165" fontId="25" fillId="0" borderId="6" xfId="6" applyFont="1" applyFill="1" applyBorder="1" applyAlignment="1">
      <alignment horizontal="right" vertical="center" wrapText="1" indent="1"/>
    </xf>
    <xf numFmtId="165" fontId="25" fillId="0" borderId="5" xfId="6" applyFont="1" applyFill="1" applyBorder="1" applyAlignment="1">
      <alignment horizontal="right" vertical="center" wrapText="1" indent="1"/>
    </xf>
    <xf numFmtId="3" fontId="59" fillId="0" borderId="16" xfId="0" applyNumberFormat="1" applyFont="1" applyBorder="1" applyAlignment="1">
      <alignment horizontal="right" vertical="center" wrapText="1" indent="1"/>
    </xf>
    <xf numFmtId="0" fontId="68" fillId="0" borderId="0" xfId="0" applyFont="1" applyBorder="1" applyAlignment="1">
      <alignment vertical="center"/>
    </xf>
    <xf numFmtId="3" fontId="69" fillId="0" borderId="0" xfId="0" applyNumberFormat="1" applyFont="1" applyBorder="1" applyAlignment="1">
      <alignment horizontal="left" indent="1"/>
    </xf>
    <xf numFmtId="0" fontId="69" fillId="0" borderId="0" xfId="0" applyFont="1" applyBorder="1"/>
    <xf numFmtId="3" fontId="13" fillId="0" borderId="0" xfId="0" applyNumberFormat="1" applyFont="1" applyFill="1" applyBorder="1" applyAlignment="1">
      <alignment vertical="center"/>
    </xf>
    <xf numFmtId="165" fontId="0" fillId="0" borderId="0" xfId="0" applyNumberFormat="1"/>
    <xf numFmtId="0" fontId="70" fillId="0" borderId="0" xfId="0" applyFont="1" applyFill="1" applyBorder="1" applyAlignment="1">
      <alignment vertical="center"/>
    </xf>
    <xf numFmtId="167" fontId="25" fillId="0" borderId="0" xfId="0" applyNumberFormat="1" applyFont="1" applyBorder="1" applyAlignment="1">
      <alignment vertical="center"/>
    </xf>
    <xf numFmtId="0" fontId="64" fillId="0" borderId="0" xfId="0" applyFont="1" applyBorder="1" applyAlignment="1">
      <alignment horizontal="left" vertical="center"/>
    </xf>
    <xf numFmtId="0" fontId="71" fillId="0" borderId="0" xfId="0" applyFont="1" applyBorder="1" applyAlignment="1">
      <alignment horizontal="right" vertical="center" readingOrder="2"/>
    </xf>
    <xf numFmtId="0" fontId="72" fillId="0" borderId="0" xfId="0" applyFont="1" applyBorder="1" applyAlignment="1">
      <alignment vertical="center"/>
    </xf>
    <xf numFmtId="3" fontId="64" fillId="0" borderId="0" xfId="0" applyNumberFormat="1" applyFont="1" applyBorder="1" applyAlignment="1">
      <alignment horizontal="right" vertical="center" indent="1" readingOrder="2"/>
    </xf>
    <xf numFmtId="3" fontId="75" fillId="0" borderId="10" xfId="0" applyNumberFormat="1" applyFont="1" applyFill="1" applyBorder="1" applyAlignment="1">
      <alignment horizontal="right" vertical="center" indent="1" readingOrder="2"/>
    </xf>
    <xf numFmtId="3" fontId="75" fillId="0" borderId="14" xfId="0" applyNumberFormat="1" applyFont="1" applyBorder="1" applyAlignment="1">
      <alignment horizontal="right" vertical="center" indent="1" readingOrder="2"/>
    </xf>
    <xf numFmtId="0" fontId="64" fillId="0" borderId="14" xfId="0" applyFont="1" applyBorder="1" applyAlignment="1">
      <alignment horizontal="right" vertical="center" indent="1" readingOrder="2"/>
    </xf>
    <xf numFmtId="0" fontId="64" fillId="0" borderId="0" xfId="0" applyFont="1" applyFill="1" applyAlignment="1">
      <alignment horizontal="right" vertical="center" indent="1" readingOrder="2"/>
    </xf>
    <xf numFmtId="0" fontId="64" fillId="0" borderId="0" xfId="0" applyFont="1" applyAlignment="1">
      <alignment horizontal="right" vertical="center" indent="1" readingOrder="2"/>
    </xf>
    <xf numFmtId="0" fontId="64" fillId="0" borderId="0" xfId="0" applyFont="1" applyAlignment="1">
      <alignment vertical="center"/>
    </xf>
    <xf numFmtId="0" fontId="64" fillId="0" borderId="0" xfId="0" quotePrefix="1" applyFont="1" applyBorder="1" applyAlignment="1">
      <alignment horizontal="left" vertical="center"/>
    </xf>
    <xf numFmtId="0" fontId="75" fillId="2" borderId="4" xfId="0" applyFont="1" applyFill="1" applyBorder="1" applyAlignment="1">
      <alignment horizontal="center" vertical="top"/>
    </xf>
    <xf numFmtId="0" fontId="77" fillId="2" borderId="2" xfId="0" applyFont="1" applyFill="1" applyBorder="1" applyAlignment="1">
      <alignment horizontal="center" vertical="top"/>
    </xf>
    <xf numFmtId="0" fontId="77" fillId="2" borderId="1" xfId="0" applyFont="1" applyFill="1" applyBorder="1" applyAlignment="1">
      <alignment horizontal="center" vertical="top"/>
    </xf>
    <xf numFmtId="0" fontId="77" fillId="0" borderId="8" xfId="0" applyFont="1" applyBorder="1" applyAlignment="1">
      <alignment horizontal="center" vertical="center" wrapText="1"/>
    </xf>
    <xf numFmtId="0" fontId="75" fillId="0" borderId="4" xfId="0" applyFont="1" applyBorder="1" applyAlignment="1">
      <alignment horizontal="center" vertical="center" wrapText="1"/>
    </xf>
    <xf numFmtId="174" fontId="25" fillId="0" borderId="2" xfId="8" applyNumberFormat="1" applyFont="1" applyFill="1" applyBorder="1" applyAlignment="1">
      <alignment horizontal="right" vertical="center" wrapText="1" indent="1"/>
    </xf>
    <xf numFmtId="0" fontId="64" fillId="0" borderId="0" xfId="0" quotePrefix="1" applyFont="1" applyBorder="1" applyAlignment="1">
      <alignment vertical="center"/>
    </xf>
    <xf numFmtId="3" fontId="75" fillId="0" borderId="16" xfId="0" applyNumberFormat="1" applyFont="1" applyBorder="1" applyAlignment="1">
      <alignment horizontal="right" vertical="center" wrapText="1" indent="1"/>
    </xf>
    <xf numFmtId="3" fontId="64" fillId="0" borderId="16" xfId="0" applyNumberFormat="1" applyFont="1" applyBorder="1" applyAlignment="1">
      <alignment horizontal="right" vertical="center" wrapText="1" indent="1"/>
    </xf>
    <xf numFmtId="3" fontId="64" fillId="0" borderId="0" xfId="0" applyNumberFormat="1" applyFont="1" applyBorder="1" applyAlignment="1">
      <alignment horizontal="right" vertical="center" wrapText="1" indent="1"/>
    </xf>
    <xf numFmtId="3" fontId="64" fillId="0" borderId="6" xfId="0" applyNumberFormat="1" applyFont="1" applyBorder="1" applyAlignment="1">
      <alignment horizontal="right" vertical="center" wrapText="1" indent="1"/>
    </xf>
    <xf numFmtId="0" fontId="71" fillId="0" borderId="6" xfId="0" applyFont="1" applyBorder="1" applyAlignment="1">
      <alignment horizontal="right" vertical="center" indent="1" readingOrder="2"/>
    </xf>
    <xf numFmtId="3" fontId="75" fillId="0" borderId="16" xfId="0" applyNumberFormat="1" applyFont="1" applyBorder="1" applyAlignment="1">
      <alignment horizontal="right" vertical="center" wrapText="1" indent="1" readingOrder="2"/>
    </xf>
    <xf numFmtId="0" fontId="64" fillId="0" borderId="0" xfId="0" applyFont="1" applyBorder="1" applyAlignment="1">
      <alignment horizontal="right" vertical="center" wrapText="1" indent="1" readingOrder="2"/>
    </xf>
    <xf numFmtId="3" fontId="64" fillId="0" borderId="6" xfId="0" applyNumberFormat="1" applyFont="1" applyBorder="1" applyAlignment="1">
      <alignment horizontal="right" vertical="center" wrapText="1" indent="1" readingOrder="2"/>
    </xf>
    <xf numFmtId="3" fontId="75" fillId="0" borderId="0" xfId="0" applyNumberFormat="1" applyFont="1" applyBorder="1" applyAlignment="1">
      <alignment horizontal="right" vertical="center" indent="1"/>
    </xf>
    <xf numFmtId="3" fontId="64" fillId="0" borderId="0" xfId="0" applyNumberFormat="1" applyFont="1" applyBorder="1" applyAlignment="1">
      <alignment horizontal="right" vertical="center" indent="1"/>
    </xf>
    <xf numFmtId="0" fontId="71" fillId="0" borderId="4" xfId="0" applyFont="1" applyBorder="1" applyAlignment="1">
      <alignment horizontal="right" vertical="center" indent="1" readingOrder="2"/>
    </xf>
    <xf numFmtId="0" fontId="64" fillId="0" borderId="13" xfId="0" applyFont="1" applyBorder="1" applyAlignment="1">
      <alignment horizontal="left" vertical="center" wrapText="1" indent="1"/>
    </xf>
    <xf numFmtId="3" fontId="75" fillId="0" borderId="13" xfId="0" applyNumberFormat="1" applyFont="1" applyBorder="1" applyAlignment="1">
      <alignment horizontal="right" vertical="center" indent="1" readingOrder="2"/>
    </xf>
    <xf numFmtId="0" fontId="64" fillId="0" borderId="4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vertical="top" wrapText="1"/>
    </xf>
    <xf numFmtId="0" fontId="15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28" fillId="0" borderId="0" xfId="0" applyFont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49" fillId="0" borderId="14" xfId="0" applyFont="1" applyBorder="1" applyAlignment="1">
      <alignment horizontal="center" vertical="center" readingOrder="2"/>
    </xf>
    <xf numFmtId="0" fontId="15" fillId="0" borderId="8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6" fillId="0" borderId="0" xfId="0" applyFont="1" applyAlignment="1">
      <alignment horizontal="right" vertical="center" readingOrder="2"/>
    </xf>
    <xf numFmtId="0" fontId="71" fillId="0" borderId="0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5" fillId="0" borderId="14" xfId="0" applyFont="1" applyBorder="1" applyAlignment="1">
      <alignment vertical="center"/>
    </xf>
    <xf numFmtId="0" fontId="15" fillId="0" borderId="14" xfId="0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top"/>
    </xf>
    <xf numFmtId="0" fontId="0" fillId="0" borderId="16" xfId="0" applyBorder="1" applyAlignment="1">
      <alignment vertical="top"/>
    </xf>
    <xf numFmtId="0" fontId="15" fillId="0" borderId="1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15" fillId="0" borderId="1" xfId="0" quotePrefix="1" applyFont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58" fillId="0" borderId="0" xfId="0" applyFont="1" applyAlignment="1">
      <alignment horizontal="center" vertical="center"/>
    </xf>
    <xf numFmtId="0" fontId="16" fillId="0" borderId="0" xfId="0" quotePrefix="1" applyFont="1" applyBorder="1" applyAlignment="1">
      <alignment horizontal="right" vertical="center" readingOrder="1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34" fillId="0" borderId="0" xfId="0" applyFont="1" applyAlignment="1">
      <alignment horizontal="right" vertical="center" readingOrder="2"/>
    </xf>
    <xf numFmtId="0" fontId="25" fillId="0" borderId="0" xfId="0" applyFont="1" applyAlignment="1">
      <alignment horizontal="left" vertical="center"/>
    </xf>
    <xf numFmtId="0" fontId="20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/>
    </xf>
    <xf numFmtId="0" fontId="55" fillId="0" borderId="0" xfId="0" applyFont="1" applyBorder="1" applyAlignment="1">
      <alignment horizontal="right" vertical="center"/>
    </xf>
    <xf numFmtId="0" fontId="25" fillId="0" borderId="0" xfId="0" quotePrefix="1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 readingOrder="2"/>
    </xf>
    <xf numFmtId="0" fontId="15" fillId="0" borderId="9" xfId="0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/>
    </xf>
    <xf numFmtId="0" fontId="29" fillId="0" borderId="0" xfId="0" applyFont="1" applyAlignment="1">
      <alignment horizontal="center" vertical="center" readingOrder="2"/>
    </xf>
    <xf numFmtId="0" fontId="9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25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right" vertical="center" readingOrder="2"/>
    </xf>
    <xf numFmtId="0" fontId="55" fillId="0" borderId="8" xfId="0" applyFont="1" applyBorder="1" applyAlignment="1">
      <alignment horizontal="right" vertical="center" readingOrder="2"/>
    </xf>
    <xf numFmtId="0" fontId="25" fillId="0" borderId="8" xfId="0" applyFont="1" applyBorder="1" applyAlignment="1">
      <alignment horizontal="left" vertical="center" wrapText="1"/>
    </xf>
    <xf numFmtId="0" fontId="55" fillId="0" borderId="0" xfId="0" applyFont="1" applyAlignment="1">
      <alignment horizontal="right" vertical="center" readingOrder="2"/>
    </xf>
    <xf numFmtId="0" fontId="25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center" readingOrder="2"/>
    </xf>
    <xf numFmtId="0" fontId="25" fillId="0" borderId="0" xfId="0" applyFont="1" applyBorder="1" applyAlignment="1">
      <alignment horizontal="left" vertical="center" readingOrder="1"/>
    </xf>
    <xf numFmtId="0" fontId="71" fillId="0" borderId="0" xfId="0" applyFont="1" applyBorder="1" applyAlignment="1">
      <alignment horizontal="right" vertical="center" readingOrder="2"/>
    </xf>
    <xf numFmtId="0" fontId="64" fillId="0" borderId="0" xfId="0" applyFont="1" applyBorder="1" applyAlignment="1">
      <alignment horizontal="left" vertical="center" readingOrder="1"/>
    </xf>
    <xf numFmtId="0" fontId="73" fillId="0" borderId="0" xfId="0" applyFont="1" applyAlignment="1">
      <alignment horizontal="center" vertical="center" readingOrder="2"/>
    </xf>
    <xf numFmtId="0" fontId="74" fillId="0" borderId="0" xfId="0" applyFont="1" applyAlignment="1">
      <alignment horizontal="center"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55" fillId="0" borderId="0" xfId="0" applyFont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5" fillId="0" borderId="3" xfId="0" applyFont="1" applyBorder="1" applyAlignment="1">
      <alignment horizontal="center" vertical="center" readingOrder="2"/>
    </xf>
    <xf numFmtId="0" fontId="15" fillId="0" borderId="2" xfId="0" applyFont="1" applyBorder="1" applyAlignment="1">
      <alignment horizontal="center" vertical="center" readingOrder="2"/>
    </xf>
    <xf numFmtId="0" fontId="15" fillId="0" borderId="14" xfId="0" applyFont="1" applyBorder="1" applyAlignment="1">
      <alignment horizontal="center" vertical="center" readingOrder="2"/>
    </xf>
    <xf numFmtId="0" fontId="15" fillId="0" borderId="5" xfId="0" applyFont="1" applyBorder="1" applyAlignment="1">
      <alignment horizontal="center" vertical="center" readingOrder="2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6" fillId="0" borderId="0" xfId="0" quotePrefix="1" applyFont="1" applyBorder="1" applyAlignment="1">
      <alignment horizontal="right" vertical="center"/>
    </xf>
    <xf numFmtId="0" fontId="16" fillId="0" borderId="8" xfId="0" applyFont="1" applyBorder="1" applyAlignment="1">
      <alignment horizontal="right" vertical="top" readingOrder="2"/>
    </xf>
    <xf numFmtId="0" fontId="28" fillId="0" borderId="0" xfId="0" applyFont="1" applyAlignment="1">
      <alignment horizontal="center"/>
    </xf>
    <xf numFmtId="0" fontId="29" fillId="0" borderId="0" xfId="0" quotePrefix="1" applyFont="1" applyBorder="1" applyAlignment="1">
      <alignment horizontal="center" vertical="center" readingOrder="1"/>
    </xf>
    <xf numFmtId="0" fontId="36" fillId="0" borderId="1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5" fillId="0" borderId="8" xfId="0" applyFont="1" applyBorder="1" applyAlignment="1">
      <alignment vertical="center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 readingOrder="2"/>
    </xf>
    <xf numFmtId="0" fontId="64" fillId="0" borderId="0" xfId="0" applyFont="1" applyAlignment="1">
      <alignment horizontal="left" vertical="center" readingOrder="2"/>
    </xf>
    <xf numFmtId="0" fontId="16" fillId="0" borderId="0" xfId="0" applyFont="1" applyAlignment="1">
      <alignment horizontal="right" vertical="center"/>
    </xf>
    <xf numFmtId="0" fontId="0" fillId="0" borderId="8" xfId="0" applyBorder="1" applyAlignment="1">
      <alignment horizontal="left" vertical="center" wrapText="1"/>
    </xf>
    <xf numFmtId="0" fontId="16" fillId="0" borderId="8" xfId="0" applyFont="1" applyBorder="1" applyAlignment="1">
      <alignment horizontal="center" vertical="top" wrapText="1" readingOrder="2"/>
    </xf>
    <xf numFmtId="0" fontId="15" fillId="0" borderId="1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15" fillId="0" borderId="1" xfId="0" applyFont="1" applyFill="1" applyBorder="1" applyAlignment="1">
      <alignment horizontal="right" vertical="top" wrapText="1" indent="1"/>
    </xf>
    <xf numFmtId="0" fontId="15" fillId="0" borderId="4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right" vertical="top" wrapText="1" indent="1"/>
    </xf>
    <xf numFmtId="0" fontId="0" fillId="0" borderId="0" xfId="0" applyAlignment="1">
      <alignment horizontal="center" vertical="center" readingOrder="2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31" fillId="0" borderId="10" xfId="0" quotePrefix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right" vertical="center" readingOrder="2"/>
    </xf>
    <xf numFmtId="0" fontId="31" fillId="0" borderId="1" xfId="0" applyFont="1" applyFill="1" applyBorder="1" applyAlignment="1">
      <alignment horizontal="center" vertical="top" wrapText="1"/>
    </xf>
    <xf numFmtId="0" fontId="31" fillId="0" borderId="4" xfId="0" applyFont="1" applyFill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center" vertical="center"/>
    </xf>
    <xf numFmtId="0" fontId="15" fillId="0" borderId="8" xfId="0" quotePrefix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1" fillId="0" borderId="14" xfId="0" applyNumberFormat="1" applyFont="1" applyFill="1" applyBorder="1" applyAlignment="1">
      <alignment horizontal="center" vertical="center"/>
    </xf>
    <xf numFmtId="0" fontId="46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31" fillId="0" borderId="4" xfId="0" applyFont="1" applyFill="1" applyBorder="1" applyAlignment="1">
      <alignment horizontal="center" vertical="top"/>
    </xf>
    <xf numFmtId="0" fontId="33" fillId="0" borderId="0" xfId="0" applyFont="1" applyAlignment="1">
      <alignment horizontal="center" vertical="center" readingOrder="2"/>
    </xf>
    <xf numFmtId="0" fontId="25" fillId="0" borderId="8" xfId="0" applyFont="1" applyBorder="1" applyAlignment="1">
      <alignment horizontal="left" vertical="center" readingOrder="1"/>
    </xf>
    <xf numFmtId="0" fontId="1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16" fillId="0" borderId="0" xfId="0" applyFont="1" applyBorder="1" applyAlignment="1">
      <alignment horizontal="right" vertical="top" readingOrder="2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right" vertical="center"/>
    </xf>
    <xf numFmtId="0" fontId="25" fillId="0" borderId="8" xfId="0" applyFont="1" applyBorder="1" applyAlignment="1">
      <alignment horizontal="left" vertical="center"/>
    </xf>
    <xf numFmtId="0" fontId="74" fillId="0" borderId="0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left" vertical="center" wrapText="1" readingOrder="1"/>
    </xf>
    <xf numFmtId="174" fontId="16" fillId="0" borderId="8" xfId="8" applyNumberFormat="1" applyFont="1" applyFill="1" applyBorder="1" applyAlignment="1" applyProtection="1">
      <alignment horizontal="right" vertical="center" wrapText="1" readingOrder="2"/>
    </xf>
    <xf numFmtId="0" fontId="15" fillId="2" borderId="4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75" fillId="2" borderId="16" xfId="0" applyFont="1" applyFill="1" applyBorder="1" applyAlignment="1">
      <alignment horizontal="center" vertical="top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8" xfId="0" applyBorder="1" applyAlignment="1">
      <alignment vertical="top"/>
    </xf>
    <xf numFmtId="0" fontId="47" fillId="0" borderId="1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left" wrapText="1"/>
    </xf>
  </cellXfs>
  <cellStyles count="12">
    <cellStyle name="Bad" xfId="11" builtinId="27"/>
    <cellStyle name="Calculation" xfId="9" builtinId="22"/>
    <cellStyle name="Comma" xfId="8" builtinId="3"/>
    <cellStyle name="MS_Latin" xfId="1"/>
    <cellStyle name="Normal" xfId="0" builtinId="0"/>
    <cellStyle name="Normal 2" xfId="10"/>
    <cellStyle name="Normal_share-tcs-csr-tables" xfId="2"/>
    <cellStyle name="عادي_Book2" xfId="3"/>
    <cellStyle name="عملة [0]_Book2" xfId="4"/>
    <cellStyle name="عملة_Book2" xfId="5"/>
    <cellStyle name="فاصلة [0]_Book2" xfId="6"/>
    <cellStyle name="فاصلة_Book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3"/>
  <sheetViews>
    <sheetView view="pageBreakPreview" zoomScaleNormal="100" zoomScaleSheetLayoutView="100" workbookViewId="0">
      <selection activeCell="C15" sqref="C15"/>
    </sheetView>
  </sheetViews>
  <sheetFormatPr defaultColWidth="9.140625" defaultRowHeight="12" customHeight="1" outlineLevelCol="1"/>
  <cols>
    <col min="1" max="1" width="18.7109375" style="10" customWidth="1"/>
    <col min="2" max="2" width="17.85546875" style="3" customWidth="1"/>
    <col min="3" max="3" width="25.28515625" style="3" customWidth="1"/>
    <col min="4" max="4" width="17" style="3" customWidth="1"/>
    <col min="5" max="5" width="20.28515625" style="3" customWidth="1"/>
    <col min="6" max="6" width="19.28515625" style="3" customWidth="1"/>
    <col min="7" max="7" width="21.7109375" style="7" customWidth="1"/>
    <col min="8" max="8" width="9.140625" style="3" customWidth="1" outlineLevel="1"/>
    <col min="9" max="16384" width="9.140625" style="3"/>
  </cols>
  <sheetData>
    <row r="1" spans="1:7" s="7" customFormat="1" ht="19.5" customHeight="1">
      <c r="A1" s="720" t="s">
        <v>384</v>
      </c>
      <c r="B1" s="720"/>
      <c r="C1" s="720"/>
      <c r="D1" s="720"/>
      <c r="E1" s="720"/>
      <c r="F1" s="720"/>
      <c r="G1" s="720"/>
    </row>
    <row r="2" spans="1:7" s="7" customFormat="1" ht="19.5" customHeight="1">
      <c r="A2" s="725" t="s">
        <v>385</v>
      </c>
      <c r="B2" s="725"/>
      <c r="C2" s="725"/>
      <c r="D2" s="725"/>
      <c r="E2" s="725"/>
      <c r="F2" s="725"/>
      <c r="G2" s="725"/>
    </row>
    <row r="3" spans="1:7" s="366" customFormat="1" ht="6" customHeight="1">
      <c r="A3" s="728"/>
      <c r="B3" s="728"/>
      <c r="C3" s="728"/>
      <c r="D3" s="728"/>
      <c r="E3" s="728"/>
      <c r="F3" s="728"/>
      <c r="G3" s="728"/>
    </row>
    <row r="4" spans="1:7" s="7" customFormat="1" ht="16.5" customHeight="1">
      <c r="A4" s="721" t="s">
        <v>93</v>
      </c>
      <c r="B4" s="633" t="s">
        <v>292</v>
      </c>
      <c r="C4" s="83"/>
      <c r="D4" s="83"/>
      <c r="E4" s="428" t="s">
        <v>127</v>
      </c>
      <c r="F4" s="718" t="s">
        <v>134</v>
      </c>
      <c r="G4" s="723" t="s">
        <v>88</v>
      </c>
    </row>
    <row r="5" spans="1:7" s="7" customFormat="1" ht="16.5" customHeight="1">
      <c r="A5" s="722"/>
      <c r="B5" s="729" t="s">
        <v>264</v>
      </c>
      <c r="C5" s="730"/>
      <c r="D5" s="731" t="s">
        <v>59</v>
      </c>
      <c r="E5" s="730"/>
      <c r="F5" s="719"/>
      <c r="G5" s="724"/>
    </row>
    <row r="6" spans="1:7" s="10" customFormat="1" ht="16.5" customHeight="1">
      <c r="A6" s="722"/>
      <c r="B6" s="732" t="s">
        <v>133</v>
      </c>
      <c r="C6" s="733"/>
      <c r="D6" s="726" t="s">
        <v>132</v>
      </c>
      <c r="E6" s="727"/>
      <c r="F6" s="719"/>
      <c r="G6" s="724"/>
    </row>
    <row r="7" spans="1:7" s="7" customFormat="1" ht="36" customHeight="1">
      <c r="A7" s="722"/>
      <c r="B7" s="205" t="s">
        <v>186</v>
      </c>
      <c r="C7" s="205" t="s">
        <v>185</v>
      </c>
      <c r="D7" s="206" t="s">
        <v>186</v>
      </c>
      <c r="E7" s="205" t="s">
        <v>184</v>
      </c>
      <c r="F7" s="734" t="s">
        <v>241</v>
      </c>
      <c r="G7" s="724"/>
    </row>
    <row r="8" spans="1:7" s="10" customFormat="1" ht="37.5" customHeight="1">
      <c r="A8" s="722"/>
      <c r="B8" s="177" t="s">
        <v>187</v>
      </c>
      <c r="C8" s="177" t="s">
        <v>242</v>
      </c>
      <c r="D8" s="176" t="s">
        <v>187</v>
      </c>
      <c r="E8" s="177" t="s">
        <v>269</v>
      </c>
      <c r="F8" s="735"/>
      <c r="G8" s="724"/>
    </row>
    <row r="9" spans="1:7" ht="16.5" customHeight="1">
      <c r="A9" s="123" t="s">
        <v>189</v>
      </c>
      <c r="B9" s="152"/>
      <c r="C9" s="152"/>
      <c r="D9" s="152"/>
      <c r="E9" s="152"/>
      <c r="F9" s="370"/>
      <c r="G9" s="155" t="s">
        <v>188</v>
      </c>
    </row>
    <row r="10" spans="1:7" s="17" customFormat="1" ht="16.5" customHeight="1">
      <c r="A10" s="119">
        <v>2016</v>
      </c>
      <c r="B10" s="509">
        <v>22.7</v>
      </c>
      <c r="C10" s="509">
        <v>22.6</v>
      </c>
      <c r="D10" s="509">
        <v>42.2</v>
      </c>
      <c r="E10" s="509">
        <v>42</v>
      </c>
      <c r="F10" s="508">
        <v>6.8</v>
      </c>
      <c r="G10" s="147">
        <v>2016</v>
      </c>
    </row>
    <row r="11" spans="1:7" s="17" customFormat="1" ht="16.5" customHeight="1">
      <c r="A11" s="119">
        <v>2017</v>
      </c>
      <c r="B11" s="509">
        <v>22.8</v>
      </c>
      <c r="C11" s="509">
        <v>22.3</v>
      </c>
      <c r="D11" s="509">
        <v>42</v>
      </c>
      <c r="E11" s="564">
        <v>41.1</v>
      </c>
      <c r="F11" s="508">
        <v>7.1</v>
      </c>
      <c r="G11" s="147">
        <v>2017</v>
      </c>
    </row>
    <row r="12" spans="1:7" s="17" customFormat="1" ht="16.5" customHeight="1">
      <c r="A12" s="119">
        <v>2018</v>
      </c>
      <c r="B12" s="509">
        <v>22.7</v>
      </c>
      <c r="C12" s="509">
        <v>21.9</v>
      </c>
      <c r="D12" s="509">
        <v>42.8</v>
      </c>
      <c r="E12" s="564">
        <v>41.6</v>
      </c>
      <c r="F12" s="508">
        <v>6.8</v>
      </c>
      <c r="G12" s="147">
        <v>2018</v>
      </c>
    </row>
    <row r="13" spans="1:7" s="17" customFormat="1" ht="16.5" customHeight="1">
      <c r="A13" s="119">
        <v>2019</v>
      </c>
      <c r="B13" s="509">
        <v>22.7</v>
      </c>
      <c r="C13" s="509">
        <v>21.9</v>
      </c>
      <c r="D13" s="509">
        <v>41.8</v>
      </c>
      <c r="E13" s="564">
        <v>42.2</v>
      </c>
      <c r="F13" s="508">
        <v>6.5</v>
      </c>
      <c r="G13" s="147">
        <v>2019</v>
      </c>
    </row>
    <row r="14" spans="1:7" s="17" customFormat="1" ht="16.5" customHeight="1">
      <c r="A14" s="123" t="s">
        <v>94</v>
      </c>
      <c r="B14" s="487"/>
      <c r="C14" s="487"/>
      <c r="D14" s="487"/>
      <c r="E14" s="487"/>
      <c r="F14" s="488"/>
      <c r="G14" s="155" t="s">
        <v>53</v>
      </c>
    </row>
    <row r="15" spans="1:7" s="17" customFormat="1" ht="16.5" customHeight="1">
      <c r="A15" s="631">
        <v>2016</v>
      </c>
      <c r="B15" s="157">
        <v>22.8</v>
      </c>
      <c r="C15" s="157">
        <v>23.4</v>
      </c>
      <c r="D15" s="157">
        <v>44.3</v>
      </c>
      <c r="E15" s="157">
        <v>46.1</v>
      </c>
      <c r="F15" s="159">
        <v>6.7</v>
      </c>
      <c r="G15" s="72">
        <v>2016</v>
      </c>
    </row>
    <row r="16" spans="1:7" s="17" customFormat="1" ht="16.5" customHeight="1">
      <c r="A16" s="631">
        <v>2017</v>
      </c>
      <c r="B16" s="157">
        <v>22.9</v>
      </c>
      <c r="C16" s="157">
        <v>23.9</v>
      </c>
      <c r="D16" s="157">
        <v>44.2</v>
      </c>
      <c r="E16" s="565">
        <v>47</v>
      </c>
      <c r="F16" s="159">
        <v>6.5</v>
      </c>
      <c r="G16" s="72">
        <v>2017</v>
      </c>
    </row>
    <row r="17" spans="1:7" s="17" customFormat="1" ht="16.5" customHeight="1">
      <c r="A17" s="631">
        <v>2018</v>
      </c>
      <c r="B17" s="157">
        <v>22.8</v>
      </c>
      <c r="C17" s="157">
        <v>23.3</v>
      </c>
      <c r="D17" s="157">
        <v>43.9</v>
      </c>
      <c r="E17" s="565">
        <v>45.8</v>
      </c>
      <c r="F17" s="159">
        <v>6</v>
      </c>
      <c r="G17" s="72">
        <v>2018</v>
      </c>
    </row>
    <row r="18" spans="1:7" s="17" customFormat="1" ht="16.5" customHeight="1">
      <c r="A18" s="632">
        <v>2019</v>
      </c>
      <c r="B18" s="528">
        <v>22.8</v>
      </c>
      <c r="C18" s="528">
        <v>23.5</v>
      </c>
      <c r="D18" s="528">
        <v>44.1</v>
      </c>
      <c r="E18" s="595">
        <v>47.2</v>
      </c>
      <c r="F18" s="592">
        <v>5.6</v>
      </c>
      <c r="G18" s="596">
        <v>2019</v>
      </c>
    </row>
    <row r="19" spans="1:7" s="17" customFormat="1" ht="16.5" customHeight="1">
      <c r="A19" s="117" t="s">
        <v>95</v>
      </c>
      <c r="B19" s="593"/>
      <c r="C19" s="593"/>
      <c r="D19" s="593"/>
      <c r="E19" s="593"/>
      <c r="F19" s="594"/>
      <c r="G19" s="591" t="s">
        <v>44</v>
      </c>
    </row>
    <row r="20" spans="1:7" s="7" customFormat="1" ht="16.5" customHeight="1">
      <c r="A20" s="119">
        <v>2016</v>
      </c>
      <c r="B20" s="157">
        <v>22.7</v>
      </c>
      <c r="C20" s="157">
        <v>21.6</v>
      </c>
      <c r="D20" s="157">
        <v>38.299999999999997</v>
      </c>
      <c r="E20" s="157">
        <v>38.799999999999997</v>
      </c>
      <c r="F20" s="157">
        <v>7.1</v>
      </c>
      <c r="G20" s="147">
        <v>2016</v>
      </c>
    </row>
    <row r="21" spans="1:7" s="10" customFormat="1" ht="16.5" customHeight="1">
      <c r="A21" s="119">
        <v>2017</v>
      </c>
      <c r="B21" s="157">
        <v>22.6</v>
      </c>
      <c r="C21" s="157">
        <v>21.3</v>
      </c>
      <c r="D21" s="157">
        <v>37.6</v>
      </c>
      <c r="E21" s="157">
        <v>37.1</v>
      </c>
      <c r="F21" s="157">
        <v>8.4</v>
      </c>
      <c r="G21" s="147">
        <v>2017</v>
      </c>
    </row>
    <row r="22" spans="1:7" s="10" customFormat="1" ht="16.5" customHeight="1">
      <c r="A22" s="119">
        <v>2018</v>
      </c>
      <c r="B22" s="157">
        <v>22.6</v>
      </c>
      <c r="C22" s="157">
        <v>20.8</v>
      </c>
      <c r="D22" s="157">
        <v>37.299999999999997</v>
      </c>
      <c r="E22" s="157">
        <v>38.299999999999997</v>
      </c>
      <c r="F22" s="157">
        <v>8.6</v>
      </c>
      <c r="G22" s="147">
        <v>2018</v>
      </c>
    </row>
    <row r="23" spans="1:7" s="160" customFormat="1" ht="16.5" customHeight="1">
      <c r="A23" s="141">
        <v>2019</v>
      </c>
      <c r="B23" s="528">
        <v>22.7</v>
      </c>
      <c r="C23" s="528">
        <v>20.5</v>
      </c>
      <c r="D23" s="528">
        <v>36.6</v>
      </c>
      <c r="E23" s="528">
        <v>38.200000000000003</v>
      </c>
      <c r="F23" s="528">
        <v>8.6</v>
      </c>
      <c r="G23" s="156">
        <v>2019</v>
      </c>
    </row>
    <row r="24" spans="1:7" s="160" customFormat="1" ht="15" customHeight="1">
      <c r="A24" s="572" t="s">
        <v>267</v>
      </c>
      <c r="B24" s="70"/>
      <c r="C24" s="71"/>
      <c r="D24" s="70"/>
      <c r="E24" s="73"/>
      <c r="F24" s="201"/>
      <c r="G24" s="636" t="s">
        <v>293</v>
      </c>
    </row>
    <row r="25" spans="1:7" s="160" customFormat="1" ht="15" customHeight="1">
      <c r="A25" s="634" t="s">
        <v>277</v>
      </c>
      <c r="B25" s="634"/>
      <c r="C25" s="634"/>
      <c r="E25" s="736" t="s">
        <v>276</v>
      </c>
      <c r="F25" s="736"/>
      <c r="G25" s="736"/>
    </row>
    <row r="26" spans="1:7" s="160" customFormat="1" ht="24" customHeight="1">
      <c r="A26" s="716" t="s">
        <v>387</v>
      </c>
      <c r="B26" s="716"/>
      <c r="C26" s="716"/>
      <c r="D26" s="717" t="s">
        <v>386</v>
      </c>
      <c r="E26" s="717"/>
      <c r="F26" s="717"/>
      <c r="G26" s="717"/>
    </row>
    <row r="27" spans="1:7" s="160" customFormat="1" ht="13.5" customHeight="1">
      <c r="A27" s="10"/>
      <c r="B27" s="3"/>
      <c r="C27" s="3"/>
      <c r="D27" s="717"/>
      <c r="E27" s="717"/>
      <c r="F27" s="717"/>
      <c r="G27" s="717"/>
    </row>
    <row r="28" spans="1:7" s="161" customFormat="1" ht="13.5" customHeight="1">
      <c r="A28" s="10"/>
      <c r="B28" s="3"/>
      <c r="C28" s="3"/>
      <c r="D28" s="3"/>
      <c r="E28" s="3"/>
      <c r="F28" s="3"/>
      <c r="G28" s="7"/>
    </row>
    <row r="29" spans="1:7" s="55" customFormat="1" ht="13.5" customHeight="1">
      <c r="A29" s="10"/>
      <c r="B29" s="3"/>
      <c r="C29" s="3"/>
      <c r="D29" s="3"/>
      <c r="E29" s="3"/>
      <c r="F29" s="3"/>
      <c r="G29" s="7"/>
    </row>
    <row r="30" spans="1:7" s="55" customFormat="1" ht="18.75" customHeight="1">
      <c r="A30" s="10"/>
      <c r="B30" s="3"/>
      <c r="C30" s="3"/>
      <c r="D30" s="3"/>
      <c r="E30" s="3"/>
      <c r="F30" s="3"/>
      <c r="G30" s="7"/>
    </row>
    <row r="31" spans="1:7" s="55" customFormat="1" ht="18.75" customHeight="1">
      <c r="A31" s="10"/>
      <c r="B31" s="3"/>
      <c r="C31" s="3"/>
      <c r="D31" s="3"/>
      <c r="E31" s="3"/>
      <c r="F31" s="3"/>
      <c r="G31" s="7"/>
    </row>
    <row r="32" spans="1:7" ht="18.75" customHeight="1"/>
    <row r="33" ht="16.149999999999999" customHeight="1"/>
  </sheetData>
  <mergeCells count="14">
    <mergeCell ref="A26:C26"/>
    <mergeCell ref="D26:G27"/>
    <mergeCell ref="F4:F6"/>
    <mergeCell ref="A1:G1"/>
    <mergeCell ref="A4:A8"/>
    <mergeCell ref="G4:G8"/>
    <mergeCell ref="A2:G2"/>
    <mergeCell ref="D6:E6"/>
    <mergeCell ref="A3:G3"/>
    <mergeCell ref="B5:C5"/>
    <mergeCell ref="D5:E5"/>
    <mergeCell ref="B6:C6"/>
    <mergeCell ref="F7:F8"/>
    <mergeCell ref="E25:G2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9" orientation="landscape" useFirstPageNumber="1" r:id="rId1"/>
  <headerFooter differentFirst="1" alignWithMargins="0">
    <oddHeader>&amp;L&amp;8PCBS:Transportaion and Communication Statistics, 2019&amp;R&amp;"Simplified Arabic,Regular"&amp;1&amp;K00+000م &amp;8&amp;K000000PCBS:  احصاءات النقل والاتصالات، 2019</oddHeader>
    <oddFooter>&amp;C41</oddFooter>
    <firstHeader>&amp;L&amp;8PCBS:Transportaion and Communication Statistics, 2019&amp;R&amp;"Simplified Arabic,Regular"&amp;1&amp;K00+000م &amp;8&amp;K000000PCBS:  احصاءات النقل والاتصالات، 2019</firstHeader>
    <firstFooter>&amp;C41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Normal="100" zoomScaleSheetLayoutView="100" workbookViewId="0">
      <selection activeCell="I23" sqref="I23"/>
    </sheetView>
  </sheetViews>
  <sheetFormatPr defaultRowHeight="12.75"/>
  <cols>
    <col min="1" max="1" width="24.5703125" customWidth="1"/>
    <col min="2" max="2" width="13.7109375" customWidth="1"/>
    <col min="3" max="3" width="15.5703125" customWidth="1"/>
    <col min="4" max="7" width="16" customWidth="1"/>
    <col min="8" max="8" width="23.5703125" customWidth="1"/>
  </cols>
  <sheetData>
    <row r="1" spans="1:8" ht="19.5" customHeight="1">
      <c r="A1" s="720" t="s">
        <v>315</v>
      </c>
      <c r="B1" s="720"/>
      <c r="C1" s="720"/>
      <c r="D1" s="720"/>
      <c r="E1" s="720"/>
      <c r="F1" s="720"/>
      <c r="G1" s="720"/>
      <c r="H1" s="720"/>
    </row>
    <row r="2" spans="1:8" ht="19.5" customHeight="1">
      <c r="A2" s="725" t="s">
        <v>316</v>
      </c>
      <c r="B2" s="725"/>
      <c r="C2" s="725"/>
      <c r="D2" s="725"/>
      <c r="E2" s="725"/>
      <c r="F2" s="725"/>
      <c r="G2" s="725"/>
      <c r="H2" s="725"/>
    </row>
    <row r="3" spans="1:8" s="124" customFormat="1" ht="5.25" customHeight="1">
      <c r="A3" s="738"/>
      <c r="B3" s="738"/>
      <c r="C3" s="738"/>
      <c r="D3" s="738"/>
      <c r="E3" s="738"/>
      <c r="F3" s="738"/>
      <c r="G3" s="738"/>
      <c r="H3" s="738"/>
    </row>
    <row r="4" spans="1:8" ht="16.5" customHeight="1">
      <c r="A4" s="739" t="s">
        <v>248</v>
      </c>
      <c r="B4" s="740"/>
      <c r="C4" s="740"/>
      <c r="D4" s="740"/>
      <c r="E4" s="740"/>
      <c r="F4" s="741" t="s">
        <v>249</v>
      </c>
      <c r="G4" s="740"/>
      <c r="H4" s="742"/>
    </row>
    <row r="5" spans="1:8" ht="18" customHeight="1">
      <c r="A5" s="743" t="s">
        <v>30</v>
      </c>
      <c r="B5" s="746" t="s">
        <v>101</v>
      </c>
      <c r="C5" s="748" t="s">
        <v>200</v>
      </c>
      <c r="D5" s="638" t="s">
        <v>191</v>
      </c>
      <c r="E5" s="240"/>
      <c r="F5" s="280"/>
      <c r="G5" s="639" t="s">
        <v>202</v>
      </c>
      <c r="H5" s="750" t="s">
        <v>243</v>
      </c>
    </row>
    <row r="6" spans="1:8" ht="18" customHeight="1">
      <c r="A6" s="744"/>
      <c r="B6" s="747"/>
      <c r="C6" s="749"/>
      <c r="D6" s="241" t="s">
        <v>16</v>
      </c>
      <c r="E6" s="242" t="s">
        <v>192</v>
      </c>
      <c r="F6" s="243" t="s">
        <v>193</v>
      </c>
      <c r="G6" s="419" t="s">
        <v>194</v>
      </c>
      <c r="H6" s="751"/>
    </row>
    <row r="7" spans="1:8" ht="18" customHeight="1">
      <c r="A7" s="745"/>
      <c r="B7" s="376" t="s">
        <v>208</v>
      </c>
      <c r="C7" s="623" t="s">
        <v>288</v>
      </c>
      <c r="D7" s="279" t="s">
        <v>15</v>
      </c>
      <c r="E7" s="69" t="s">
        <v>195</v>
      </c>
      <c r="F7" s="69" t="s">
        <v>196</v>
      </c>
      <c r="G7" s="244" t="s">
        <v>197</v>
      </c>
      <c r="H7" s="752"/>
    </row>
    <row r="8" spans="1:8" ht="18" customHeight="1">
      <c r="A8" s="117" t="s">
        <v>94</v>
      </c>
      <c r="B8" s="245">
        <f>SUM(C8+D8)</f>
        <v>3922</v>
      </c>
      <c r="C8" s="245">
        <f>SUM(C9:C19)</f>
        <v>461</v>
      </c>
      <c r="D8" s="245">
        <f>SUM(E8:G8)</f>
        <v>3461</v>
      </c>
      <c r="E8" s="245">
        <f>SUM(E9:E19)</f>
        <v>1628</v>
      </c>
      <c r="F8" s="245">
        <f>SUM(F9:F19)</f>
        <v>1157</v>
      </c>
      <c r="G8" s="246">
        <f>SUM(G9:G19)</f>
        <v>676</v>
      </c>
      <c r="H8" s="521" t="s">
        <v>53</v>
      </c>
    </row>
    <row r="9" spans="1:8" ht="18" customHeight="1">
      <c r="A9" s="247" t="s">
        <v>121</v>
      </c>
      <c r="B9" s="245">
        <f t="shared" ref="B9:B19" si="0">SUM(C9+D9)</f>
        <v>478.4</v>
      </c>
      <c r="C9" s="248">
        <v>63</v>
      </c>
      <c r="D9" s="245">
        <f t="shared" ref="D9:D19" si="1">SUM(E9:G9)</f>
        <v>415.4</v>
      </c>
      <c r="E9" s="248">
        <v>221</v>
      </c>
      <c r="F9" s="248">
        <v>138</v>
      </c>
      <c r="G9" s="249">
        <v>56.4</v>
      </c>
      <c r="H9" s="250" t="s">
        <v>120</v>
      </c>
    </row>
    <row r="10" spans="1:8" ht="18" customHeight="1">
      <c r="A10" s="119" t="s">
        <v>279</v>
      </c>
      <c r="B10" s="245">
        <f t="shared" si="0"/>
        <v>131.5</v>
      </c>
      <c r="C10" s="248">
        <v>24</v>
      </c>
      <c r="D10" s="245">
        <f t="shared" si="1"/>
        <v>107.5</v>
      </c>
      <c r="E10" s="248">
        <v>53</v>
      </c>
      <c r="F10" s="248">
        <v>41</v>
      </c>
      <c r="G10" s="249">
        <v>13.5</v>
      </c>
      <c r="H10" s="137" t="s">
        <v>278</v>
      </c>
    </row>
    <row r="11" spans="1:8" ht="18" customHeight="1">
      <c r="A11" s="119" t="s">
        <v>32</v>
      </c>
      <c r="B11" s="245">
        <f t="shared" si="0"/>
        <v>248.8</v>
      </c>
      <c r="C11" s="248">
        <v>43</v>
      </c>
      <c r="D11" s="245">
        <f t="shared" si="1"/>
        <v>205.8</v>
      </c>
      <c r="E11" s="248">
        <v>117</v>
      </c>
      <c r="F11" s="248">
        <v>73</v>
      </c>
      <c r="G11" s="249">
        <v>15.8</v>
      </c>
      <c r="H11" s="250" t="s">
        <v>33</v>
      </c>
    </row>
    <row r="12" spans="1:8" ht="18" customHeight="1">
      <c r="A12" s="251" t="s">
        <v>122</v>
      </c>
      <c r="B12" s="245">
        <f t="shared" si="0"/>
        <v>439.4</v>
      </c>
      <c r="C12" s="248">
        <v>36</v>
      </c>
      <c r="D12" s="245">
        <f t="shared" si="1"/>
        <v>403.4</v>
      </c>
      <c r="E12" s="248">
        <v>202</v>
      </c>
      <c r="F12" s="248">
        <v>90</v>
      </c>
      <c r="G12" s="249">
        <v>111.4</v>
      </c>
      <c r="H12" s="137" t="s">
        <v>63</v>
      </c>
    </row>
    <row r="13" spans="1:8" ht="18" customHeight="1">
      <c r="A13" s="119" t="s">
        <v>91</v>
      </c>
      <c r="B13" s="245">
        <f t="shared" si="0"/>
        <v>125.2</v>
      </c>
      <c r="C13" s="248">
        <v>16</v>
      </c>
      <c r="D13" s="245">
        <f t="shared" si="1"/>
        <v>109.2</v>
      </c>
      <c r="E13" s="248">
        <v>37</v>
      </c>
      <c r="F13" s="248">
        <v>40</v>
      </c>
      <c r="G13" s="249">
        <v>32.200000000000003</v>
      </c>
      <c r="H13" s="250" t="s">
        <v>34</v>
      </c>
    </row>
    <row r="14" spans="1:8" ht="18" customHeight="1">
      <c r="A14" s="119" t="s">
        <v>100</v>
      </c>
      <c r="B14" s="245">
        <f t="shared" si="0"/>
        <v>166.1</v>
      </c>
      <c r="C14" s="248">
        <v>9</v>
      </c>
      <c r="D14" s="245">
        <f t="shared" si="1"/>
        <v>157.1</v>
      </c>
      <c r="E14" s="248">
        <v>58</v>
      </c>
      <c r="F14" s="248">
        <v>54</v>
      </c>
      <c r="G14" s="249">
        <v>45.1</v>
      </c>
      <c r="H14" s="137" t="s">
        <v>64</v>
      </c>
    </row>
    <row r="15" spans="1:8" ht="18" customHeight="1">
      <c r="A15" s="119" t="s">
        <v>92</v>
      </c>
      <c r="B15" s="245">
        <f t="shared" si="0"/>
        <v>630.5</v>
      </c>
      <c r="C15" s="248">
        <v>21</v>
      </c>
      <c r="D15" s="245">
        <f t="shared" si="1"/>
        <v>609.5</v>
      </c>
      <c r="E15" s="248">
        <v>235</v>
      </c>
      <c r="F15" s="248">
        <v>315</v>
      </c>
      <c r="G15" s="249">
        <v>59.5</v>
      </c>
      <c r="H15" s="250" t="s">
        <v>65</v>
      </c>
    </row>
    <row r="16" spans="1:8" ht="18" customHeight="1">
      <c r="A16" s="119" t="s">
        <v>131</v>
      </c>
      <c r="B16" s="245">
        <f t="shared" si="0"/>
        <v>245.6</v>
      </c>
      <c r="C16" s="248">
        <v>7</v>
      </c>
      <c r="D16" s="245">
        <f t="shared" si="1"/>
        <v>238.6</v>
      </c>
      <c r="E16" s="248">
        <v>62</v>
      </c>
      <c r="F16" s="248">
        <v>53</v>
      </c>
      <c r="G16" s="249">
        <v>123.6</v>
      </c>
      <c r="H16" s="137" t="s">
        <v>198</v>
      </c>
    </row>
    <row r="17" spans="1:8" ht="18" customHeight="1">
      <c r="A17" s="119" t="s">
        <v>199</v>
      </c>
      <c r="B17" s="245">
        <f t="shared" si="0"/>
        <v>188.6</v>
      </c>
      <c r="C17" s="603">
        <v>2</v>
      </c>
      <c r="D17" s="245">
        <f t="shared" si="1"/>
        <v>186.6</v>
      </c>
      <c r="E17" s="248">
        <v>65</v>
      </c>
      <c r="F17" s="603">
        <v>66</v>
      </c>
      <c r="G17" s="249">
        <v>55.6</v>
      </c>
      <c r="H17" s="250" t="s">
        <v>313</v>
      </c>
    </row>
    <row r="18" spans="1:8" ht="18" customHeight="1">
      <c r="A18" s="119" t="s">
        <v>35</v>
      </c>
      <c r="B18" s="245">
        <f t="shared" si="0"/>
        <v>421</v>
      </c>
      <c r="C18" s="248">
        <v>71</v>
      </c>
      <c r="D18" s="245">
        <f t="shared" si="1"/>
        <v>350</v>
      </c>
      <c r="E18" s="603">
        <v>227</v>
      </c>
      <c r="F18" s="248">
        <v>62</v>
      </c>
      <c r="G18" s="249">
        <v>61</v>
      </c>
      <c r="H18" s="137" t="s">
        <v>36</v>
      </c>
    </row>
    <row r="19" spans="1:8" ht="18" customHeight="1">
      <c r="A19" s="141" t="s">
        <v>37</v>
      </c>
      <c r="B19" s="475">
        <f t="shared" si="0"/>
        <v>846.9</v>
      </c>
      <c r="C19" s="476">
        <v>169</v>
      </c>
      <c r="D19" s="475">
        <f t="shared" si="1"/>
        <v>677.9</v>
      </c>
      <c r="E19" s="476">
        <v>351</v>
      </c>
      <c r="F19" s="476">
        <v>225</v>
      </c>
      <c r="G19" s="477">
        <v>101.9</v>
      </c>
      <c r="H19" s="478" t="s">
        <v>38</v>
      </c>
    </row>
    <row r="20" spans="1:8" ht="18" customHeight="1">
      <c r="A20" s="643" t="s">
        <v>318</v>
      </c>
      <c r="B20" s="393"/>
      <c r="C20" s="253"/>
      <c r="D20" s="16"/>
      <c r="E20" s="252"/>
      <c r="F20" s="737" t="s">
        <v>317</v>
      </c>
      <c r="G20" s="737"/>
      <c r="H20" s="737"/>
    </row>
    <row r="21" spans="1:8" ht="18" customHeight="1"/>
    <row r="22" spans="1:8" ht="18" customHeight="1"/>
    <row r="23" spans="1:8" ht="18" customHeight="1"/>
    <row r="24" spans="1:8" ht="18" customHeight="1"/>
    <row r="25" spans="1:8" ht="18" customHeight="1"/>
    <row r="26" spans="1:8" ht="18" customHeight="1"/>
    <row r="27" spans="1:8" ht="18" customHeight="1"/>
  </sheetData>
  <mergeCells count="10">
    <mergeCell ref="F20:H20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Statistics,2019&amp;R&amp;1&amp;K00+000م&amp;10&amp;K000000 &amp;8PCBS:  احصاءات النقل والاتصالات، 2019</oddHeader>
    <oddFooter xml:space="preserve">&amp;C42&amp;R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41"/>
  <sheetViews>
    <sheetView view="pageBreakPreview" topLeftCell="I10" zoomScaleNormal="100" zoomScaleSheetLayoutView="100" workbookViewId="0">
      <selection activeCell="O1" sqref="O1"/>
    </sheetView>
  </sheetViews>
  <sheetFormatPr defaultColWidth="9.140625" defaultRowHeight="12" customHeight="1"/>
  <cols>
    <col min="1" max="1" width="21.28515625" style="10" customWidth="1"/>
    <col min="2" max="2" width="11" style="10" customWidth="1"/>
    <col min="3" max="3" width="8.85546875" style="10" customWidth="1"/>
    <col min="4" max="4" width="11.28515625" style="10" customWidth="1"/>
    <col min="5" max="5" width="7.7109375" style="10" customWidth="1"/>
    <col min="6" max="6" width="11.140625" style="10" customWidth="1"/>
    <col min="7" max="7" width="12.5703125" style="10" customWidth="1"/>
    <col min="8" max="8" width="8.5703125" style="10" customWidth="1"/>
    <col min="9" max="9" width="9.140625" style="10" customWidth="1"/>
    <col min="10" max="10" width="12.140625" style="10" customWidth="1"/>
    <col min="11" max="11" width="8.28515625" style="10" customWidth="1"/>
    <col min="12" max="12" width="9.28515625" style="10" customWidth="1"/>
    <col min="13" max="13" width="15.28515625" style="7" customWidth="1"/>
    <col min="14" max="16384" width="9.140625" style="3"/>
  </cols>
  <sheetData>
    <row r="1" spans="1:15" s="7" customFormat="1" ht="16.5" customHeight="1">
      <c r="A1" s="720" t="s">
        <v>325</v>
      </c>
      <c r="B1" s="753"/>
      <c r="C1" s="753"/>
      <c r="D1" s="753"/>
      <c r="E1" s="753"/>
      <c r="F1" s="753"/>
      <c r="G1" s="753"/>
      <c r="H1" s="753"/>
      <c r="I1" s="753"/>
      <c r="J1" s="753"/>
      <c r="K1" s="753"/>
      <c r="L1" s="753"/>
      <c r="M1" s="753"/>
    </row>
    <row r="2" spans="1:15" ht="16.5" customHeight="1">
      <c r="A2" s="725" t="s">
        <v>326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</row>
    <row r="3" spans="1:15" s="82" customFormat="1" ht="4.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9" customHeight="1">
      <c r="A4" s="755" t="s">
        <v>203</v>
      </c>
      <c r="B4" s="178" t="s">
        <v>16</v>
      </c>
      <c r="C4" s="300" t="s">
        <v>78</v>
      </c>
      <c r="D4" s="403" t="s">
        <v>77</v>
      </c>
      <c r="E4" s="423" t="s">
        <v>39</v>
      </c>
      <c r="F4" s="403" t="s">
        <v>72</v>
      </c>
      <c r="G4" s="423" t="s">
        <v>76</v>
      </c>
      <c r="H4" s="234" t="s">
        <v>136</v>
      </c>
      <c r="I4" s="273" t="s">
        <v>135</v>
      </c>
      <c r="J4" s="590" t="s">
        <v>75</v>
      </c>
      <c r="K4" s="423" t="s">
        <v>175</v>
      </c>
      <c r="L4" s="180" t="s">
        <v>73</v>
      </c>
      <c r="M4" s="723" t="s">
        <v>31</v>
      </c>
    </row>
    <row r="5" spans="1:15" s="11" customFormat="1" ht="35.25" customHeight="1">
      <c r="A5" s="756"/>
      <c r="B5" s="397" t="s">
        <v>15</v>
      </c>
      <c r="C5" s="429" t="s">
        <v>85</v>
      </c>
      <c r="D5" s="422" t="s">
        <v>87</v>
      </c>
      <c r="E5" s="422" t="s">
        <v>84</v>
      </c>
      <c r="F5" s="422" t="s">
        <v>83</v>
      </c>
      <c r="G5" s="422" t="s">
        <v>82</v>
      </c>
      <c r="H5" s="422" t="s">
        <v>123</v>
      </c>
      <c r="I5" s="422" t="s">
        <v>124</v>
      </c>
      <c r="J5" s="589" t="s">
        <v>81</v>
      </c>
      <c r="K5" s="589" t="s">
        <v>40</v>
      </c>
      <c r="L5" s="232" t="s">
        <v>80</v>
      </c>
      <c r="M5" s="757"/>
    </row>
    <row r="6" spans="1:15" s="56" customFormat="1" ht="19.5" customHeight="1">
      <c r="A6" s="214" t="s">
        <v>180</v>
      </c>
      <c r="B6" s="364">
        <f>SUM(C6:L6)</f>
        <v>269550</v>
      </c>
      <c r="C6" s="399">
        <f t="shared" ref="C6:K6" si="0">SUM(C7:C18)</f>
        <v>442</v>
      </c>
      <c r="D6" s="365">
        <f t="shared" si="0"/>
        <v>25179</v>
      </c>
      <c r="E6" s="365">
        <f t="shared" si="0"/>
        <v>32</v>
      </c>
      <c r="F6" s="365">
        <f t="shared" si="0"/>
        <v>671</v>
      </c>
      <c r="G6" s="365">
        <f t="shared" si="0"/>
        <v>3757</v>
      </c>
      <c r="H6" s="365">
        <f t="shared" si="0"/>
        <v>1055</v>
      </c>
      <c r="I6" s="365">
        <f t="shared" si="0"/>
        <v>1246</v>
      </c>
      <c r="J6" s="365">
        <f t="shared" si="0"/>
        <v>1212</v>
      </c>
      <c r="K6" s="365">
        <f t="shared" si="0"/>
        <v>9655</v>
      </c>
      <c r="L6" s="398">
        <f>SUM(L7:L18)</f>
        <v>226301</v>
      </c>
      <c r="M6" s="640" t="s">
        <v>178</v>
      </c>
    </row>
    <row r="7" spans="1:15" s="56" customFormat="1" ht="19.5" customHeight="1">
      <c r="A7" s="134" t="s">
        <v>61</v>
      </c>
      <c r="B7" s="364">
        <f>SUM(C7:L7)</f>
        <v>29949</v>
      </c>
      <c r="C7" s="400">
        <v>7</v>
      </c>
      <c r="D7" s="87">
        <v>3592</v>
      </c>
      <c r="E7" s="87">
        <v>6</v>
      </c>
      <c r="F7" s="87">
        <v>135</v>
      </c>
      <c r="G7" s="87">
        <v>1117</v>
      </c>
      <c r="H7" s="87">
        <v>197</v>
      </c>
      <c r="I7" s="87">
        <v>143</v>
      </c>
      <c r="J7" s="87">
        <v>74</v>
      </c>
      <c r="K7" s="87">
        <v>1101</v>
      </c>
      <c r="L7" s="88">
        <v>23577</v>
      </c>
      <c r="M7" s="171" t="s">
        <v>60</v>
      </c>
      <c r="N7" s="613"/>
      <c r="O7" s="613"/>
    </row>
    <row r="8" spans="1:15" s="56" customFormat="1" ht="19.5" customHeight="1">
      <c r="A8" s="134" t="s">
        <v>279</v>
      </c>
      <c r="B8" s="364">
        <f t="shared" ref="B8:B18" si="1">SUM(C8:L8)</f>
        <v>1731</v>
      </c>
      <c r="C8" s="400">
        <v>1</v>
      </c>
      <c r="D8" s="87">
        <v>137</v>
      </c>
      <c r="E8" s="87">
        <v>3</v>
      </c>
      <c r="F8" s="87">
        <v>36</v>
      </c>
      <c r="G8" s="87">
        <v>10</v>
      </c>
      <c r="H8" s="87">
        <v>18</v>
      </c>
      <c r="I8" s="87">
        <v>18</v>
      </c>
      <c r="J8" s="87">
        <v>3</v>
      </c>
      <c r="K8" s="87">
        <v>65</v>
      </c>
      <c r="L8" s="88">
        <v>1440</v>
      </c>
      <c r="M8" s="581" t="s">
        <v>278</v>
      </c>
      <c r="N8" s="613"/>
      <c r="O8" s="613"/>
    </row>
    <row r="9" spans="1:15" s="56" customFormat="1" ht="19.5" customHeight="1">
      <c r="A9" s="134" t="s">
        <v>32</v>
      </c>
      <c r="B9" s="364">
        <f t="shared" si="1"/>
        <v>16992</v>
      </c>
      <c r="C9" s="400">
        <v>9</v>
      </c>
      <c r="D9" s="87">
        <v>1091</v>
      </c>
      <c r="E9" s="87">
        <v>6</v>
      </c>
      <c r="F9" s="87">
        <v>33</v>
      </c>
      <c r="G9" s="87">
        <v>138</v>
      </c>
      <c r="H9" s="87">
        <v>74</v>
      </c>
      <c r="I9" s="87">
        <v>122</v>
      </c>
      <c r="J9" s="87">
        <v>22</v>
      </c>
      <c r="K9" s="87">
        <v>929</v>
      </c>
      <c r="L9" s="88">
        <v>14568</v>
      </c>
      <c r="M9" s="171" t="s">
        <v>33</v>
      </c>
      <c r="N9" s="613"/>
      <c r="O9" s="613"/>
    </row>
    <row r="10" spans="1:15" s="56" customFormat="1" ht="19.5" customHeight="1">
      <c r="A10" s="134" t="s">
        <v>122</v>
      </c>
      <c r="B10" s="364">
        <f t="shared" si="1"/>
        <v>38538</v>
      </c>
      <c r="C10" s="400">
        <v>31</v>
      </c>
      <c r="D10" s="87">
        <v>2457</v>
      </c>
      <c r="E10" s="87">
        <v>2</v>
      </c>
      <c r="F10" s="87">
        <v>76</v>
      </c>
      <c r="G10" s="87">
        <v>677</v>
      </c>
      <c r="H10" s="87">
        <v>132</v>
      </c>
      <c r="I10" s="87">
        <v>204</v>
      </c>
      <c r="J10" s="87">
        <v>226</v>
      </c>
      <c r="K10" s="87">
        <v>1921</v>
      </c>
      <c r="L10" s="88">
        <v>32812</v>
      </c>
      <c r="M10" s="171" t="s">
        <v>69</v>
      </c>
      <c r="N10" s="613"/>
      <c r="O10" s="613"/>
    </row>
    <row r="11" spans="1:15" s="56" customFormat="1" ht="19.5" customHeight="1">
      <c r="A11" s="134" t="s">
        <v>91</v>
      </c>
      <c r="B11" s="364">
        <f>SUM(C11:L11)</f>
        <v>6746</v>
      </c>
      <c r="C11" s="400">
        <v>5</v>
      </c>
      <c r="D11" s="87">
        <v>1062</v>
      </c>
      <c r="E11" s="87">
        <v>1</v>
      </c>
      <c r="F11" s="87">
        <v>42</v>
      </c>
      <c r="G11" s="87">
        <v>51</v>
      </c>
      <c r="H11" s="87">
        <v>13</v>
      </c>
      <c r="I11" s="87">
        <v>43</v>
      </c>
      <c r="J11" s="87">
        <v>50</v>
      </c>
      <c r="K11" s="87">
        <v>334</v>
      </c>
      <c r="L11" s="88">
        <v>5145</v>
      </c>
      <c r="M11" s="171" t="s">
        <v>34</v>
      </c>
      <c r="N11" s="613"/>
      <c r="O11" s="613"/>
    </row>
    <row r="12" spans="1:15" s="56" customFormat="1" ht="19.5" customHeight="1">
      <c r="A12" s="134" t="s">
        <v>100</v>
      </c>
      <c r="B12" s="364">
        <f t="shared" si="1"/>
        <v>2257</v>
      </c>
      <c r="C12" s="400">
        <v>4</v>
      </c>
      <c r="D12" s="87">
        <v>101</v>
      </c>
      <c r="E12" s="87">
        <v>0</v>
      </c>
      <c r="F12" s="87">
        <v>4</v>
      </c>
      <c r="G12" s="87">
        <v>16</v>
      </c>
      <c r="H12" s="87">
        <v>4</v>
      </c>
      <c r="I12" s="87">
        <v>9</v>
      </c>
      <c r="J12" s="87">
        <v>18</v>
      </c>
      <c r="K12" s="87">
        <v>63</v>
      </c>
      <c r="L12" s="88">
        <v>2038</v>
      </c>
      <c r="M12" s="171" t="s">
        <v>64</v>
      </c>
      <c r="N12" s="613"/>
      <c r="O12" s="613"/>
    </row>
    <row r="13" spans="1:15" s="56" customFormat="1" ht="19.5" customHeight="1">
      <c r="A13" s="134" t="s">
        <v>92</v>
      </c>
      <c r="B13" s="364">
        <f t="shared" si="1"/>
        <v>99524</v>
      </c>
      <c r="C13" s="400">
        <v>355</v>
      </c>
      <c r="D13" s="87">
        <v>8679</v>
      </c>
      <c r="E13" s="87">
        <v>3</v>
      </c>
      <c r="F13" s="87">
        <v>103</v>
      </c>
      <c r="G13" s="87">
        <v>1414</v>
      </c>
      <c r="H13" s="87">
        <v>215</v>
      </c>
      <c r="I13" s="87">
        <v>322</v>
      </c>
      <c r="J13" s="87">
        <v>576</v>
      </c>
      <c r="K13" s="87">
        <v>2695</v>
      </c>
      <c r="L13" s="88">
        <v>85162</v>
      </c>
      <c r="M13" s="171" t="s">
        <v>65</v>
      </c>
      <c r="N13" s="613"/>
      <c r="O13" s="613"/>
    </row>
    <row r="14" spans="1:15" s="56" customFormat="1" ht="19.5" customHeight="1">
      <c r="A14" s="134" t="s">
        <v>131</v>
      </c>
      <c r="B14" s="364">
        <f t="shared" si="1"/>
        <v>3042</v>
      </c>
      <c r="C14" s="400">
        <v>5</v>
      </c>
      <c r="D14" s="87">
        <v>296</v>
      </c>
      <c r="E14" s="87">
        <v>1</v>
      </c>
      <c r="F14" s="87">
        <v>28</v>
      </c>
      <c r="G14" s="87">
        <v>28</v>
      </c>
      <c r="H14" s="87">
        <v>62</v>
      </c>
      <c r="I14" s="87">
        <v>23</v>
      </c>
      <c r="J14" s="87">
        <v>138</v>
      </c>
      <c r="K14" s="87">
        <v>134</v>
      </c>
      <c r="L14" s="88">
        <v>2327</v>
      </c>
      <c r="M14" s="172" t="s">
        <v>130</v>
      </c>
      <c r="N14" s="613"/>
      <c r="O14" s="613"/>
    </row>
    <row r="15" spans="1:15" s="56" customFormat="1" ht="19.5" customHeight="1">
      <c r="A15" s="134" t="s">
        <v>139</v>
      </c>
      <c r="B15" s="364">
        <f t="shared" si="1"/>
        <v>1278</v>
      </c>
      <c r="C15" s="400">
        <v>0</v>
      </c>
      <c r="D15" s="87">
        <v>148</v>
      </c>
      <c r="E15" s="87">
        <v>0</v>
      </c>
      <c r="F15" s="87">
        <v>1</v>
      </c>
      <c r="G15" s="87">
        <v>6</v>
      </c>
      <c r="H15" s="87">
        <v>20</v>
      </c>
      <c r="I15" s="87">
        <v>27</v>
      </c>
      <c r="J15" s="87">
        <v>7</v>
      </c>
      <c r="K15" s="87">
        <v>23</v>
      </c>
      <c r="L15" s="88">
        <v>1046</v>
      </c>
      <c r="M15" s="171" t="s">
        <v>138</v>
      </c>
      <c r="N15" s="613"/>
      <c r="O15" s="613"/>
    </row>
    <row r="16" spans="1:15" s="56" customFormat="1" ht="19.5" customHeight="1">
      <c r="A16" s="134" t="s">
        <v>35</v>
      </c>
      <c r="B16" s="364">
        <f t="shared" si="1"/>
        <v>22999</v>
      </c>
      <c r="C16" s="400">
        <v>5</v>
      </c>
      <c r="D16" s="87">
        <v>1552</v>
      </c>
      <c r="E16" s="87">
        <v>3</v>
      </c>
      <c r="F16" s="87">
        <v>36</v>
      </c>
      <c r="G16" s="87">
        <v>33</v>
      </c>
      <c r="H16" s="87">
        <v>72</v>
      </c>
      <c r="I16" s="87">
        <v>82</v>
      </c>
      <c r="J16" s="87">
        <v>58</v>
      </c>
      <c r="K16" s="87">
        <v>774</v>
      </c>
      <c r="L16" s="88">
        <v>20384</v>
      </c>
      <c r="M16" s="171" t="s">
        <v>36</v>
      </c>
      <c r="N16" s="613"/>
      <c r="O16" s="613"/>
    </row>
    <row r="17" spans="1:22" s="56" customFormat="1" ht="19.5" customHeight="1">
      <c r="A17" s="134" t="s">
        <v>37</v>
      </c>
      <c r="B17" s="701">
        <f t="shared" si="1"/>
        <v>46284</v>
      </c>
      <c r="C17" s="702">
        <v>15</v>
      </c>
      <c r="D17" s="703">
        <v>6012</v>
      </c>
      <c r="E17" s="703">
        <v>7</v>
      </c>
      <c r="F17" s="703">
        <v>167</v>
      </c>
      <c r="G17" s="703">
        <v>257</v>
      </c>
      <c r="H17" s="703">
        <v>248</v>
      </c>
      <c r="I17" s="703">
        <v>249</v>
      </c>
      <c r="J17" s="703">
        <v>37</v>
      </c>
      <c r="K17" s="703">
        <v>1616</v>
      </c>
      <c r="L17" s="704">
        <v>37676</v>
      </c>
      <c r="M17" s="705" t="s">
        <v>38</v>
      </c>
      <c r="N17" s="613"/>
      <c r="O17" s="613"/>
    </row>
    <row r="18" spans="1:22" s="56" customFormat="1" ht="19.5" customHeight="1">
      <c r="A18" s="239" t="s">
        <v>268</v>
      </c>
      <c r="B18" s="378">
        <f t="shared" si="1"/>
        <v>210</v>
      </c>
      <c r="C18" s="401">
        <v>5</v>
      </c>
      <c r="D18" s="237">
        <v>52</v>
      </c>
      <c r="E18" s="237">
        <v>0</v>
      </c>
      <c r="F18" s="237">
        <v>10</v>
      </c>
      <c r="G18" s="237">
        <v>10</v>
      </c>
      <c r="H18" s="237">
        <v>0</v>
      </c>
      <c r="I18" s="237">
        <v>4</v>
      </c>
      <c r="J18" s="237">
        <v>3</v>
      </c>
      <c r="K18" s="237">
        <v>0</v>
      </c>
      <c r="L18" s="238">
        <v>126</v>
      </c>
      <c r="M18" s="339" t="s">
        <v>294</v>
      </c>
      <c r="N18" s="613"/>
      <c r="O18" s="613"/>
    </row>
    <row r="19" spans="1:22" ht="20.25" customHeight="1">
      <c r="A19" s="575" t="s">
        <v>285</v>
      </c>
      <c r="B19" s="575"/>
      <c r="C19" s="575"/>
      <c r="D19" s="575"/>
      <c r="E19" s="575"/>
      <c r="F19" s="575"/>
      <c r="G19" s="473"/>
      <c r="H19" s="474"/>
      <c r="I19" s="474"/>
      <c r="J19" s="474"/>
      <c r="K19" s="474"/>
      <c r="L19" s="474"/>
      <c r="M19" s="577" t="s">
        <v>258</v>
      </c>
    </row>
    <row r="20" spans="1:22" s="53" customFormat="1" ht="18.75" customHeight="1">
      <c r="A20" s="759" t="s">
        <v>328</v>
      </c>
      <c r="B20" s="759"/>
      <c r="C20" s="759"/>
      <c r="D20" s="759"/>
      <c r="E20" s="66"/>
      <c r="F20" s="66"/>
      <c r="G20" s="81"/>
      <c r="H20" s="81"/>
      <c r="I20" s="81"/>
      <c r="J20" s="736" t="s">
        <v>327</v>
      </c>
      <c r="K20" s="758"/>
      <c r="L20" s="758"/>
      <c r="M20" s="758"/>
    </row>
    <row r="21" spans="1:22" ht="18.600000000000001" customHeight="1">
      <c r="A21" s="67"/>
      <c r="B21" s="66"/>
      <c r="C21" s="66"/>
      <c r="D21" s="57"/>
      <c r="E21" s="12"/>
      <c r="F21" s="12"/>
      <c r="G21" s="12"/>
      <c r="H21" s="12"/>
      <c r="I21" s="9"/>
      <c r="J21" s="9"/>
      <c r="K21" s="754"/>
      <c r="L21" s="754"/>
      <c r="M21" s="754"/>
    </row>
    <row r="22" spans="1:22" ht="12" customHeight="1">
      <c r="A22" s="68"/>
      <c r="B22" s="68"/>
      <c r="C22" s="599"/>
      <c r="D22" s="599"/>
      <c r="E22" s="599"/>
      <c r="F22" s="599"/>
      <c r="G22" s="599"/>
      <c r="H22" s="599"/>
      <c r="I22" s="599"/>
      <c r="J22" s="599"/>
      <c r="K22" s="599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 ht="12" customHeight="1">
      <c r="B23" s="12"/>
      <c r="C23" s="12"/>
      <c r="D23" s="12"/>
      <c r="E23" s="12"/>
      <c r="F23" s="12"/>
      <c r="G23" s="12"/>
    </row>
    <row r="24" spans="1:22" ht="12" customHeight="1">
      <c r="C24" s="600"/>
      <c r="D24" s="600"/>
      <c r="E24" s="600"/>
      <c r="F24" s="600"/>
      <c r="G24" s="600"/>
      <c r="H24" s="600"/>
      <c r="I24" s="600"/>
      <c r="J24" s="600"/>
      <c r="K24" s="600"/>
      <c r="L24" s="600"/>
      <c r="M24" s="600"/>
      <c r="N24" s="600"/>
    </row>
    <row r="25" spans="1:22" ht="12" customHeight="1">
      <c r="B25" s="28"/>
      <c r="C25" s="19"/>
      <c r="D25" s="25"/>
      <c r="E25" s="12"/>
      <c r="F25" s="12"/>
      <c r="G25" s="3"/>
      <c r="H25" s="19"/>
      <c r="I25" s="3"/>
      <c r="J25" s="12"/>
      <c r="K25" s="12"/>
      <c r="L25" s="7"/>
      <c r="M25" s="3"/>
    </row>
    <row r="26" spans="1:22" ht="12" customHeight="1">
      <c r="A26" s="3"/>
      <c r="B26" s="21"/>
      <c r="C26" s="19"/>
      <c r="D26" s="25"/>
      <c r="E26" s="12"/>
      <c r="F26" s="12"/>
      <c r="G26" s="26"/>
      <c r="H26" s="6"/>
      <c r="I26" s="3"/>
      <c r="J26" s="12"/>
      <c r="K26" s="12"/>
      <c r="L26" s="7"/>
      <c r="M26" s="3"/>
    </row>
    <row r="27" spans="1:22" ht="12" customHeight="1">
      <c r="A27" s="3"/>
      <c r="B27" s="18"/>
      <c r="C27" s="18"/>
      <c r="D27" s="27"/>
      <c r="E27" s="12"/>
      <c r="F27" s="12"/>
      <c r="G27" s="3"/>
      <c r="H27" s="3"/>
      <c r="I27" s="3"/>
      <c r="J27" s="12"/>
      <c r="K27" s="12"/>
      <c r="L27" s="7"/>
      <c r="M27" s="3"/>
    </row>
    <row r="28" spans="1:22" ht="12" customHeight="1">
      <c r="A28" s="3"/>
      <c r="B28" s="12"/>
      <c r="C28" s="12"/>
      <c r="G28" s="12"/>
      <c r="H28" s="3"/>
      <c r="I28" s="3"/>
      <c r="J28" s="3"/>
      <c r="K28" s="12"/>
      <c r="L28" s="12"/>
    </row>
    <row r="29" spans="1:22" ht="12" customHeight="1">
      <c r="A29" s="3"/>
      <c r="B29" s="12"/>
      <c r="C29" s="12"/>
      <c r="G29" s="12"/>
      <c r="H29" s="12"/>
      <c r="I29" s="12"/>
      <c r="J29" s="12"/>
      <c r="K29" s="12"/>
      <c r="L29" s="12"/>
    </row>
    <row r="30" spans="1:22" ht="12" customHeight="1">
      <c r="A30" s="3"/>
      <c r="B30" s="12"/>
      <c r="C30" s="12"/>
      <c r="G30" s="12"/>
      <c r="H30" s="12"/>
      <c r="I30" s="12"/>
      <c r="J30" s="12"/>
      <c r="K30" s="12"/>
      <c r="L30" s="12"/>
    </row>
    <row r="31" spans="1:22" ht="12" customHeight="1">
      <c r="A31" s="3"/>
      <c r="B31" s="12"/>
      <c r="C31" s="12"/>
      <c r="G31" s="12"/>
      <c r="H31" s="12"/>
      <c r="I31" s="12"/>
      <c r="J31" s="12"/>
      <c r="K31" s="12"/>
      <c r="L31" s="12"/>
    </row>
    <row r="32" spans="1:22" ht="12" customHeight="1">
      <c r="A32" s="3"/>
      <c r="B32" s="12"/>
      <c r="C32" s="12"/>
      <c r="G32" s="12"/>
      <c r="H32" s="12"/>
      <c r="I32" s="12"/>
      <c r="J32" s="12"/>
      <c r="K32" s="12"/>
      <c r="L32" s="12"/>
    </row>
    <row r="33" spans="1:13" ht="12" customHeight="1">
      <c r="A33" s="3"/>
      <c r="B33" s="12"/>
      <c r="C33" s="12"/>
      <c r="G33" s="12"/>
      <c r="H33" s="12"/>
      <c r="I33" s="12"/>
      <c r="J33" s="12"/>
      <c r="K33" s="12"/>
      <c r="L33" s="12"/>
    </row>
    <row r="34" spans="1:13" ht="12" customHeight="1">
      <c r="A34" s="3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13" ht="12" customHeight="1">
      <c r="A35" s="3"/>
      <c r="B35" s="12"/>
      <c r="C35" s="12"/>
      <c r="G35" s="12"/>
      <c r="H35" s="12"/>
      <c r="I35" s="12"/>
      <c r="J35" s="12"/>
      <c r="K35" s="12"/>
      <c r="L35" s="12"/>
    </row>
    <row r="36" spans="1:13" ht="12" customHeight="1">
      <c r="A36" s="3"/>
      <c r="B36" s="12"/>
      <c r="C36" s="12"/>
      <c r="G36" s="12"/>
      <c r="H36" s="12"/>
      <c r="I36" s="12"/>
      <c r="J36" s="12"/>
      <c r="K36" s="12"/>
      <c r="L36" s="12"/>
    </row>
    <row r="37" spans="1:13" ht="12" customHeight="1">
      <c r="A37" s="3"/>
      <c r="B37" s="12"/>
      <c r="C37" s="12"/>
      <c r="G37" s="12"/>
      <c r="H37" s="12"/>
      <c r="I37" s="12"/>
      <c r="J37" s="12"/>
      <c r="K37" s="12"/>
      <c r="L37" s="12"/>
    </row>
    <row r="38" spans="1:13" ht="12" customHeight="1">
      <c r="A38" s="3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3"/>
    </row>
    <row r="39" spans="1:13" ht="12" customHeight="1">
      <c r="A39" s="3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3"/>
    </row>
    <row r="40" spans="1:13" ht="12" customHeight="1">
      <c r="A40" s="3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3"/>
    </row>
    <row r="41" spans="1:13" ht="12" customHeight="1">
      <c r="A41" s="3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3"/>
    </row>
  </sheetData>
  <mergeCells count="7">
    <mergeCell ref="A1:M1"/>
    <mergeCell ref="A2:M2"/>
    <mergeCell ref="K21:M21"/>
    <mergeCell ref="A4:A5"/>
    <mergeCell ref="M4:M5"/>
    <mergeCell ref="J20:M20"/>
    <mergeCell ref="A20:D20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41" orientation="landscape" useFirstPageNumber="1" r:id="rId1"/>
  <headerFooter>
    <oddHeader>&amp;L&amp;8PCBS:Transportaion and Communication Statistics,2019&amp;R&amp;1&amp;K00+000م&amp;10&amp;K000000 &amp;8PCBS:  احصاءات النقل والاتصالات، 2019</oddHeader>
    <oddFooter xml:space="preserve">&amp;C43&amp;R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O73"/>
  <sheetViews>
    <sheetView view="pageBreakPreview" zoomScale="110" zoomScaleNormal="96" zoomScaleSheetLayoutView="110" workbookViewId="0">
      <selection activeCell="K26" sqref="K26"/>
    </sheetView>
  </sheetViews>
  <sheetFormatPr defaultColWidth="9.140625" defaultRowHeight="12" customHeight="1"/>
  <cols>
    <col min="1" max="1" width="21.5703125" style="10" customWidth="1"/>
    <col min="2" max="2" width="8.28515625" style="5" bestFit="1" customWidth="1"/>
    <col min="3" max="3" width="8.28515625" style="10" customWidth="1"/>
    <col min="4" max="4" width="11.28515625" style="10" customWidth="1"/>
    <col min="5" max="5" width="8.28515625" style="10" customWidth="1"/>
    <col min="6" max="6" width="10.7109375" style="10" customWidth="1"/>
    <col min="7" max="7" width="12.28515625" style="10" customWidth="1"/>
    <col min="8" max="8" width="7.85546875" style="10" customWidth="1"/>
    <col min="9" max="9" width="7.7109375" style="10" customWidth="1"/>
    <col min="10" max="10" width="12" style="10" customWidth="1"/>
    <col min="11" max="11" width="8.28515625" style="10" customWidth="1"/>
    <col min="12" max="12" width="8.85546875" style="10" customWidth="1"/>
    <col min="13" max="13" width="16" style="7" customWidth="1"/>
    <col min="14" max="14" width="10.140625" style="3" customWidth="1"/>
    <col min="15" max="16384" width="9.140625" style="3"/>
  </cols>
  <sheetData>
    <row r="1" spans="1:15" s="7" customFormat="1" ht="16.5" customHeight="1">
      <c r="A1" s="720" t="s">
        <v>339</v>
      </c>
      <c r="B1" s="761"/>
      <c r="C1" s="761"/>
      <c r="D1" s="761"/>
      <c r="E1" s="761"/>
      <c r="F1" s="761"/>
      <c r="G1" s="761"/>
      <c r="H1" s="761"/>
      <c r="I1" s="761"/>
      <c r="J1" s="761"/>
      <c r="K1" s="761"/>
      <c r="L1" s="761"/>
      <c r="M1" s="761"/>
    </row>
    <row r="2" spans="1:15" ht="16.5" customHeight="1">
      <c r="A2" s="725" t="s">
        <v>340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</row>
    <row r="3" spans="1:15" s="82" customFormat="1" ht="5.25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5" s="7" customFormat="1" ht="37.5" customHeight="1">
      <c r="A4" s="743" t="s">
        <v>30</v>
      </c>
      <c r="B4" s="182" t="s">
        <v>16</v>
      </c>
      <c r="C4" s="270" t="s">
        <v>78</v>
      </c>
      <c r="D4" s="179" t="s">
        <v>77</v>
      </c>
      <c r="E4" s="179" t="s">
        <v>39</v>
      </c>
      <c r="F4" s="179" t="s">
        <v>72</v>
      </c>
      <c r="G4" s="179" t="s">
        <v>76</v>
      </c>
      <c r="H4" s="179" t="s">
        <v>136</v>
      </c>
      <c r="I4" s="179" t="s">
        <v>135</v>
      </c>
      <c r="J4" s="179" t="s">
        <v>75</v>
      </c>
      <c r="K4" s="181" t="s">
        <v>175</v>
      </c>
      <c r="L4" s="180" t="s">
        <v>73</v>
      </c>
      <c r="M4" s="763" t="s">
        <v>31</v>
      </c>
    </row>
    <row r="5" spans="1:15" s="7" customFormat="1" ht="36.75" customHeight="1">
      <c r="A5" s="745"/>
      <c r="B5" s="213" t="s">
        <v>15</v>
      </c>
      <c r="C5" s="271" t="s">
        <v>85</v>
      </c>
      <c r="D5" s="209" t="s">
        <v>87</v>
      </c>
      <c r="E5" s="209" t="s">
        <v>84</v>
      </c>
      <c r="F5" s="209" t="s">
        <v>83</v>
      </c>
      <c r="G5" s="209" t="s">
        <v>82</v>
      </c>
      <c r="H5" s="209" t="s">
        <v>123</v>
      </c>
      <c r="I5" s="209" t="s">
        <v>124</v>
      </c>
      <c r="J5" s="404" t="s">
        <v>81</v>
      </c>
      <c r="K5" s="209" t="s">
        <v>40</v>
      </c>
      <c r="L5" s="208" t="s">
        <v>80</v>
      </c>
      <c r="M5" s="764"/>
    </row>
    <row r="6" spans="1:15" s="162" customFormat="1" ht="19.5" customHeight="1">
      <c r="A6" s="214" t="s">
        <v>177</v>
      </c>
      <c r="B6" s="342">
        <f>SUM(C6:L6)</f>
        <v>27335</v>
      </c>
      <c r="C6" s="343">
        <f t="shared" ref="C6:K6" si="0">SUM(C7:C17)</f>
        <v>33</v>
      </c>
      <c r="D6" s="343">
        <f t="shared" si="0"/>
        <v>1618</v>
      </c>
      <c r="E6" s="343">
        <f t="shared" si="0"/>
        <v>2</v>
      </c>
      <c r="F6" s="343">
        <f t="shared" si="0"/>
        <v>120</v>
      </c>
      <c r="G6" s="343">
        <f t="shared" si="0"/>
        <v>1185</v>
      </c>
      <c r="H6" s="343">
        <f t="shared" si="0"/>
        <v>129</v>
      </c>
      <c r="I6" s="343">
        <f t="shared" si="0"/>
        <v>117</v>
      </c>
      <c r="J6" s="343">
        <f t="shared" si="0"/>
        <v>393</v>
      </c>
      <c r="K6" s="343">
        <f t="shared" si="0"/>
        <v>1068</v>
      </c>
      <c r="L6" s="344">
        <f>SUM(L7:L17)</f>
        <v>22670</v>
      </c>
      <c r="M6" s="360" t="s">
        <v>207</v>
      </c>
    </row>
    <row r="7" spans="1:15" s="162" customFormat="1" ht="19.5" customHeight="1">
      <c r="A7" s="134" t="s">
        <v>61</v>
      </c>
      <c r="B7" s="345">
        <f>SUM(C7:L7)</f>
        <v>3896</v>
      </c>
      <c r="C7" s="336">
        <v>1</v>
      </c>
      <c r="D7" s="336">
        <v>241</v>
      </c>
      <c r="E7" s="336">
        <v>0</v>
      </c>
      <c r="F7" s="336">
        <v>16</v>
      </c>
      <c r="G7" s="336">
        <v>443</v>
      </c>
      <c r="H7" s="336">
        <v>19</v>
      </c>
      <c r="I7" s="336">
        <v>10</v>
      </c>
      <c r="J7" s="336">
        <v>21</v>
      </c>
      <c r="K7" s="336">
        <v>97</v>
      </c>
      <c r="L7" s="346">
        <v>3048</v>
      </c>
      <c r="M7" s="171" t="s">
        <v>60</v>
      </c>
      <c r="O7" s="614"/>
    </row>
    <row r="8" spans="1:15" s="162" customFormat="1" ht="19.5" customHeight="1">
      <c r="A8" s="134" t="s">
        <v>279</v>
      </c>
      <c r="B8" s="345">
        <f t="shared" ref="B8:B17" si="1">SUM(C8:L8)</f>
        <v>220</v>
      </c>
      <c r="C8" s="336">
        <v>0</v>
      </c>
      <c r="D8" s="336">
        <v>21</v>
      </c>
      <c r="E8" s="336">
        <v>0</v>
      </c>
      <c r="F8" s="336">
        <v>8</v>
      </c>
      <c r="G8" s="336">
        <v>3</v>
      </c>
      <c r="H8" s="336">
        <v>8</v>
      </c>
      <c r="I8" s="336">
        <v>0</v>
      </c>
      <c r="J8" s="336">
        <v>3</v>
      </c>
      <c r="K8" s="336">
        <v>13</v>
      </c>
      <c r="L8" s="347">
        <v>164</v>
      </c>
      <c r="M8" s="171" t="s">
        <v>278</v>
      </c>
      <c r="O8" s="614"/>
    </row>
    <row r="9" spans="1:15" s="162" customFormat="1" ht="19.5" customHeight="1">
      <c r="A9" s="134" t="s">
        <v>32</v>
      </c>
      <c r="B9" s="345">
        <f t="shared" si="1"/>
        <v>2028</v>
      </c>
      <c r="C9" s="336">
        <v>1</v>
      </c>
      <c r="D9" s="336">
        <v>80</v>
      </c>
      <c r="E9" s="336">
        <v>2</v>
      </c>
      <c r="F9" s="336">
        <v>7</v>
      </c>
      <c r="G9" s="336">
        <v>36</v>
      </c>
      <c r="H9" s="336">
        <v>7</v>
      </c>
      <c r="I9" s="336">
        <v>16</v>
      </c>
      <c r="J9" s="336">
        <v>9</v>
      </c>
      <c r="K9" s="336">
        <v>161</v>
      </c>
      <c r="L9" s="347">
        <v>1709</v>
      </c>
      <c r="M9" s="171" t="s">
        <v>33</v>
      </c>
      <c r="O9" s="614"/>
    </row>
    <row r="10" spans="1:15" s="162" customFormat="1" ht="19.5" customHeight="1">
      <c r="A10" s="134" t="s">
        <v>122</v>
      </c>
      <c r="B10" s="345">
        <f t="shared" si="1"/>
        <v>3392</v>
      </c>
      <c r="C10" s="336">
        <v>5</v>
      </c>
      <c r="D10" s="336">
        <v>134</v>
      </c>
      <c r="E10" s="336">
        <v>0</v>
      </c>
      <c r="F10" s="336">
        <v>25</v>
      </c>
      <c r="G10" s="336">
        <v>357</v>
      </c>
      <c r="H10" s="336">
        <v>15</v>
      </c>
      <c r="I10" s="336">
        <v>19</v>
      </c>
      <c r="J10" s="336">
        <v>97</v>
      </c>
      <c r="K10" s="336">
        <v>232</v>
      </c>
      <c r="L10" s="346">
        <v>2508</v>
      </c>
      <c r="M10" s="171" t="s">
        <v>69</v>
      </c>
      <c r="O10" s="614"/>
    </row>
    <row r="11" spans="1:15" s="162" customFormat="1" ht="19.5" customHeight="1">
      <c r="A11" s="134" t="s">
        <v>91</v>
      </c>
      <c r="B11" s="345">
        <f t="shared" si="1"/>
        <v>507</v>
      </c>
      <c r="C11" s="336">
        <v>2</v>
      </c>
      <c r="D11" s="336">
        <v>62</v>
      </c>
      <c r="E11" s="336">
        <v>0</v>
      </c>
      <c r="F11" s="336">
        <v>7</v>
      </c>
      <c r="G11" s="336">
        <v>8</v>
      </c>
      <c r="H11" s="336">
        <v>2</v>
      </c>
      <c r="I11" s="336">
        <v>2</v>
      </c>
      <c r="J11" s="336">
        <v>12</v>
      </c>
      <c r="K11" s="336">
        <v>56</v>
      </c>
      <c r="L11" s="347">
        <v>356</v>
      </c>
      <c r="M11" s="171" t="s">
        <v>34</v>
      </c>
      <c r="O11" s="614"/>
    </row>
    <row r="12" spans="1:15" s="162" customFormat="1" ht="19.5" customHeight="1">
      <c r="A12" s="134" t="s">
        <v>100</v>
      </c>
      <c r="B12" s="345">
        <f t="shared" si="1"/>
        <v>332</v>
      </c>
      <c r="C12" s="336">
        <v>2</v>
      </c>
      <c r="D12" s="336">
        <v>7</v>
      </c>
      <c r="E12" s="336">
        <v>0</v>
      </c>
      <c r="F12" s="336">
        <v>0</v>
      </c>
      <c r="G12" s="336">
        <v>4</v>
      </c>
      <c r="H12" s="336">
        <v>1</v>
      </c>
      <c r="I12" s="336">
        <v>1</v>
      </c>
      <c r="J12" s="336">
        <v>9</v>
      </c>
      <c r="K12" s="336">
        <v>6</v>
      </c>
      <c r="L12" s="347">
        <v>302</v>
      </c>
      <c r="M12" s="171" t="s">
        <v>64</v>
      </c>
      <c r="O12" s="614"/>
    </row>
    <row r="13" spans="1:15" s="162" customFormat="1" ht="19.5" customHeight="1">
      <c r="A13" s="134" t="s">
        <v>92</v>
      </c>
      <c r="B13" s="345">
        <f t="shared" si="1"/>
        <v>10180</v>
      </c>
      <c r="C13" s="336">
        <v>20</v>
      </c>
      <c r="D13" s="328">
        <v>511</v>
      </c>
      <c r="E13" s="336">
        <v>0</v>
      </c>
      <c r="F13" s="336">
        <v>10</v>
      </c>
      <c r="G13" s="336">
        <v>291</v>
      </c>
      <c r="H13" s="336">
        <v>25</v>
      </c>
      <c r="I13" s="336">
        <v>33</v>
      </c>
      <c r="J13" s="336">
        <v>176</v>
      </c>
      <c r="K13" s="336">
        <v>276</v>
      </c>
      <c r="L13" s="346">
        <v>8838</v>
      </c>
      <c r="M13" s="171" t="s">
        <v>65</v>
      </c>
      <c r="O13" s="614"/>
    </row>
    <row r="14" spans="1:15" s="162" customFormat="1" ht="19.5" customHeight="1">
      <c r="A14" s="134" t="s">
        <v>131</v>
      </c>
      <c r="B14" s="345">
        <f t="shared" si="1"/>
        <v>208</v>
      </c>
      <c r="C14" s="336">
        <v>0</v>
      </c>
      <c r="D14" s="336">
        <v>25</v>
      </c>
      <c r="E14" s="336">
        <v>0</v>
      </c>
      <c r="F14" s="336">
        <v>3</v>
      </c>
      <c r="G14" s="336">
        <v>3</v>
      </c>
      <c r="H14" s="336">
        <v>0</v>
      </c>
      <c r="I14" s="336">
        <v>4</v>
      </c>
      <c r="J14" s="336">
        <v>38</v>
      </c>
      <c r="K14" s="336">
        <v>26</v>
      </c>
      <c r="L14" s="347">
        <v>109</v>
      </c>
      <c r="M14" s="171" t="s">
        <v>130</v>
      </c>
      <c r="O14" s="614"/>
    </row>
    <row r="15" spans="1:15" s="162" customFormat="1" ht="19.5" customHeight="1">
      <c r="A15" s="134" t="s">
        <v>139</v>
      </c>
      <c r="B15" s="345">
        <f t="shared" si="1"/>
        <v>139</v>
      </c>
      <c r="C15" s="336">
        <v>0</v>
      </c>
      <c r="D15" s="336">
        <v>18</v>
      </c>
      <c r="E15" s="336">
        <v>0</v>
      </c>
      <c r="F15" s="336">
        <v>0</v>
      </c>
      <c r="G15" s="336">
        <v>0</v>
      </c>
      <c r="H15" s="336">
        <v>6</v>
      </c>
      <c r="I15" s="336">
        <v>2</v>
      </c>
      <c r="J15" s="336">
        <v>2</v>
      </c>
      <c r="K15" s="336">
        <v>7</v>
      </c>
      <c r="L15" s="347">
        <v>104</v>
      </c>
      <c r="M15" s="171" t="s">
        <v>138</v>
      </c>
      <c r="O15" s="614"/>
    </row>
    <row r="16" spans="1:15" s="162" customFormat="1" ht="19.5" customHeight="1">
      <c r="A16" s="134" t="s">
        <v>35</v>
      </c>
      <c r="B16" s="345">
        <f t="shared" si="1"/>
        <v>2109</v>
      </c>
      <c r="C16" s="336">
        <v>0</v>
      </c>
      <c r="D16" s="336">
        <v>92</v>
      </c>
      <c r="E16" s="336">
        <v>0</v>
      </c>
      <c r="F16" s="336">
        <v>8</v>
      </c>
      <c r="G16" s="336">
        <v>2</v>
      </c>
      <c r="H16" s="336">
        <v>18</v>
      </c>
      <c r="I16" s="336">
        <v>12</v>
      </c>
      <c r="J16" s="336">
        <v>13</v>
      </c>
      <c r="K16" s="336">
        <v>71</v>
      </c>
      <c r="L16" s="346">
        <v>1893</v>
      </c>
      <c r="M16" s="171" t="s">
        <v>36</v>
      </c>
      <c r="O16" s="614"/>
    </row>
    <row r="17" spans="1:15" s="162" customFormat="1" ht="19.5" customHeight="1">
      <c r="A17" s="134" t="s">
        <v>37</v>
      </c>
      <c r="B17" s="706">
        <f t="shared" si="1"/>
        <v>4324</v>
      </c>
      <c r="C17" s="707">
        <v>2</v>
      </c>
      <c r="D17" s="707">
        <v>427</v>
      </c>
      <c r="E17" s="707">
        <v>0</v>
      </c>
      <c r="F17" s="707">
        <v>36</v>
      </c>
      <c r="G17" s="707">
        <v>38</v>
      </c>
      <c r="H17" s="707">
        <v>28</v>
      </c>
      <c r="I17" s="707">
        <v>18</v>
      </c>
      <c r="J17" s="707">
        <v>13</v>
      </c>
      <c r="K17" s="707">
        <v>123</v>
      </c>
      <c r="L17" s="708">
        <v>3639</v>
      </c>
      <c r="M17" s="581" t="s">
        <v>38</v>
      </c>
      <c r="O17" s="614"/>
    </row>
    <row r="18" spans="1:15" ht="18.75" customHeight="1">
      <c r="A18" s="575" t="s">
        <v>285</v>
      </c>
      <c r="B18" s="217"/>
      <c r="C18" s="217"/>
      <c r="D18" s="217"/>
      <c r="E18" s="217"/>
      <c r="F18" s="641"/>
      <c r="G18" s="218"/>
      <c r="H18" s="218"/>
      <c r="I18" s="218"/>
      <c r="J18" s="219"/>
      <c r="K18" s="219"/>
      <c r="L18" s="218"/>
      <c r="M18" s="568" t="s">
        <v>258</v>
      </c>
    </row>
    <row r="19" spans="1:15" ht="18.75" customHeight="1">
      <c r="A19" s="759" t="s">
        <v>328</v>
      </c>
      <c r="B19" s="759"/>
      <c r="C19" s="759"/>
      <c r="D19" s="759"/>
      <c r="E19" s="759"/>
      <c r="F19" s="12"/>
      <c r="G19" s="762"/>
      <c r="H19" s="762"/>
      <c r="I19" s="765" t="s">
        <v>327</v>
      </c>
      <c r="J19" s="766"/>
      <c r="K19" s="766"/>
      <c r="L19" s="766"/>
      <c r="M19" s="766"/>
    </row>
    <row r="20" spans="1:15" ht="12" customHeight="1">
      <c r="B20" s="12"/>
      <c r="C20" s="12"/>
      <c r="D20" s="12"/>
      <c r="E20" s="12"/>
      <c r="F20" s="12"/>
      <c r="G20" s="12"/>
      <c r="H20" s="12"/>
      <c r="I20" s="12"/>
      <c r="J20" s="760"/>
      <c r="K20" s="760"/>
      <c r="L20" s="760"/>
      <c r="M20" s="760"/>
    </row>
    <row r="21" spans="1:15" ht="12" customHeight="1">
      <c r="B21" s="600"/>
      <c r="C21" s="600"/>
      <c r="D21" s="600"/>
      <c r="E21" s="600"/>
      <c r="F21" s="600"/>
      <c r="G21" s="600"/>
      <c r="H21" s="600"/>
      <c r="I21" s="600"/>
      <c r="J21" s="600"/>
      <c r="K21" s="600"/>
      <c r="L21" s="600"/>
      <c r="M21" s="600"/>
    </row>
    <row r="22" spans="1:15" ht="12" customHeight="1">
      <c r="A22" s="649"/>
      <c r="B22" s="621"/>
      <c r="C22" s="621"/>
      <c r="D22" s="621"/>
      <c r="E22" s="621"/>
      <c r="F22" s="621"/>
      <c r="G22" s="621"/>
      <c r="H22" s="621"/>
      <c r="I22" s="621"/>
      <c r="J22" s="621"/>
      <c r="K22" s="621"/>
      <c r="L22" s="621"/>
    </row>
    <row r="23" spans="1:15" ht="12" customHeight="1">
      <c r="A23" s="649"/>
      <c r="B23" s="621"/>
      <c r="C23" s="621"/>
      <c r="D23" s="621"/>
      <c r="E23" s="621"/>
      <c r="F23" s="621"/>
      <c r="G23" s="621"/>
      <c r="H23" s="621"/>
      <c r="I23" s="621"/>
      <c r="J23" s="621"/>
      <c r="K23" s="621"/>
      <c r="L23" s="621"/>
    </row>
    <row r="24" spans="1:15" ht="12" customHeight="1">
      <c r="B24" s="600"/>
      <c r="C24" s="600"/>
      <c r="D24" s="600"/>
      <c r="E24" s="600"/>
      <c r="F24" s="600"/>
      <c r="G24" s="600"/>
      <c r="H24" s="600"/>
      <c r="I24" s="600"/>
      <c r="J24" s="600"/>
      <c r="K24" s="600"/>
      <c r="L24" s="600"/>
      <c r="M24" s="600"/>
    </row>
    <row r="25" spans="1:15" ht="12" customHeight="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  <row r="26" spans="1:15" ht="12" customHeight="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1:15" ht="12" customHeight="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5" ht="12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1:15" ht="12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</row>
    <row r="30" spans="1:15" ht="12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5" ht="12" customHeight="1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5" ht="12" customHeight="1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2:12" ht="12" customHeight="1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2:12" ht="12" customHeight="1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2:12" ht="12" customHeight="1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2:12" ht="12" customHeight="1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2:12" ht="12" customHeight="1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2:12" ht="12" customHeight="1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2:12" ht="12" customHeight="1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2:12" ht="12" customHeight="1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</row>
    <row r="41" spans="2:12" ht="12" customHeight="1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2:12" ht="12" customHeight="1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2:12" ht="12" customHeight="1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2:12" ht="12" customHeight="1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2:12" ht="12" customHeight="1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2:12" ht="12" customHeight="1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2:12" ht="12" customHeight="1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2:12" ht="12" customHeight="1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2:12" ht="12" customHeight="1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</row>
    <row r="50" spans="2:12" ht="12" customHeight="1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</row>
    <row r="51" spans="2:12" ht="12" customHeight="1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</row>
    <row r="52" spans="2:12" ht="12" customHeight="1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2:12" ht="12" customHeight="1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</row>
    <row r="54" spans="2:12" ht="12" customHeight="1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</row>
    <row r="55" spans="2:12" ht="12" customHeight="1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spans="2:12" ht="12" customHeight="1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</row>
    <row r="57" spans="2:12" ht="12" customHeight="1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2:12" ht="12" customHeight="1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</row>
    <row r="59" spans="2:12" ht="12" customHeight="1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 ht="12" customHeight="1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 ht="12" customHeight="1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 ht="12" customHeight="1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12" customHeight="1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</row>
    <row r="64" spans="2:12" ht="12" customHeight="1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</row>
    <row r="65" spans="2:12" ht="12" customHeight="1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</row>
    <row r="66" spans="2:12" ht="12" customHeight="1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</row>
    <row r="67" spans="2:12" ht="12" customHeight="1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spans="2:12" ht="12" customHeight="1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</row>
    <row r="69" spans="2:12" ht="12" customHeight="1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</row>
    <row r="70" spans="2:12" ht="12" customHeight="1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</row>
    <row r="71" spans="2:12" ht="12" customHeight="1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spans="2:12" ht="12" customHeight="1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</row>
    <row r="73" spans="2:12" ht="12" customHeight="1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Statistics,2019&amp;R&amp;1&amp;K00+000م &amp;8&amp;K000000PCBS:  احصاءات النقل والاتصالات، 2019</oddHeader>
    <oddFooter xml:space="preserve">&amp;C44&amp;R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75"/>
  <sheetViews>
    <sheetView view="pageBreakPreview" topLeftCell="A13" zoomScaleNormal="100" zoomScaleSheetLayoutView="100" workbookViewId="0">
      <selection activeCell="A17" sqref="A17"/>
    </sheetView>
  </sheetViews>
  <sheetFormatPr defaultColWidth="9.140625" defaultRowHeight="12" customHeight="1"/>
  <cols>
    <col min="1" max="1" width="22.28515625" style="10" customWidth="1"/>
    <col min="2" max="2" width="22.5703125" style="10" customWidth="1"/>
    <col min="3" max="3" width="25.28515625" style="10" customWidth="1"/>
    <col min="4" max="4" width="25.7109375" style="10" customWidth="1"/>
    <col min="5" max="5" width="24.140625" style="10" customWidth="1"/>
    <col min="6" max="6" width="27.85546875" style="10" customWidth="1"/>
    <col min="7" max="7" width="16.7109375" style="3" customWidth="1"/>
    <col min="8" max="16384" width="9.140625" style="3"/>
  </cols>
  <sheetData>
    <row r="1" spans="1:7" s="7" customFormat="1" ht="19.5" customHeight="1">
      <c r="A1" s="769" t="s">
        <v>329</v>
      </c>
      <c r="B1" s="725"/>
      <c r="C1" s="725"/>
      <c r="D1" s="725"/>
      <c r="E1" s="725"/>
      <c r="F1" s="725"/>
    </row>
    <row r="2" spans="1:7" ht="19.5" customHeight="1">
      <c r="A2" s="770" t="s">
        <v>381</v>
      </c>
      <c r="B2" s="725"/>
      <c r="C2" s="725"/>
      <c r="D2" s="725"/>
      <c r="E2" s="725"/>
      <c r="F2" s="725"/>
    </row>
    <row r="3" spans="1:7" s="82" customFormat="1" ht="6.75" customHeight="1"/>
    <row r="4" spans="1:7" s="7" customFormat="1" ht="18.75" customHeight="1">
      <c r="A4" s="743" t="s">
        <v>30</v>
      </c>
      <c r="B4" s="368" t="s">
        <v>16</v>
      </c>
      <c r="C4" s="657" t="s">
        <v>375</v>
      </c>
      <c r="D4" s="571" t="s">
        <v>265</v>
      </c>
      <c r="E4" s="368" t="s">
        <v>66</v>
      </c>
      <c r="F4" s="763" t="s">
        <v>31</v>
      </c>
    </row>
    <row r="5" spans="1:7" s="7" customFormat="1" ht="18.75" customHeight="1">
      <c r="A5" s="745"/>
      <c r="B5" s="367" t="s">
        <v>15</v>
      </c>
      <c r="C5" s="656" t="s">
        <v>376</v>
      </c>
      <c r="D5" s="367" t="s">
        <v>67</v>
      </c>
      <c r="E5" s="367" t="s">
        <v>68</v>
      </c>
      <c r="F5" s="768"/>
    </row>
    <row r="6" spans="1:7" s="7" customFormat="1" ht="18.75" customHeight="1">
      <c r="A6" s="143" t="s">
        <v>180</v>
      </c>
      <c r="B6" s="76">
        <f>SUM(B7:B18)</f>
        <v>269550</v>
      </c>
      <c r="C6" s="76">
        <f>SUM(C7:C18)</f>
        <v>3864</v>
      </c>
      <c r="D6" s="76">
        <f>SUM(D7:D18)</f>
        <v>140815</v>
      </c>
      <c r="E6" s="76">
        <f>SUM(E7:E18)</f>
        <v>124871</v>
      </c>
      <c r="F6" s="352" t="s">
        <v>178</v>
      </c>
      <c r="G6" s="364"/>
    </row>
    <row r="7" spans="1:7" s="7" customFormat="1" ht="18.75" customHeight="1">
      <c r="A7" s="122" t="s">
        <v>61</v>
      </c>
      <c r="B7" s="76">
        <f>SUM(C7:E7)</f>
        <v>29949</v>
      </c>
      <c r="C7" s="100">
        <v>1118</v>
      </c>
      <c r="D7" s="100">
        <v>16748</v>
      </c>
      <c r="E7" s="100">
        <v>12083</v>
      </c>
      <c r="F7" s="274" t="s">
        <v>60</v>
      </c>
      <c r="G7" s="364"/>
    </row>
    <row r="8" spans="1:7" s="7" customFormat="1" ht="18.75" customHeight="1">
      <c r="A8" s="122" t="s">
        <v>279</v>
      </c>
      <c r="B8" s="76">
        <f t="shared" ref="B8:B16" si="0">SUM(C8:E8)</f>
        <v>1731</v>
      </c>
      <c r="C8" s="100">
        <v>10</v>
      </c>
      <c r="D8" s="100">
        <v>1071</v>
      </c>
      <c r="E8" s="100">
        <v>650</v>
      </c>
      <c r="F8" s="362" t="s">
        <v>278</v>
      </c>
      <c r="G8" s="364"/>
    </row>
    <row r="9" spans="1:7" s="7" customFormat="1" ht="18.75" customHeight="1">
      <c r="A9" s="122" t="s">
        <v>32</v>
      </c>
      <c r="B9" s="76">
        <f t="shared" si="0"/>
        <v>16992</v>
      </c>
      <c r="C9" s="100">
        <v>138</v>
      </c>
      <c r="D9" s="100">
        <v>9188</v>
      </c>
      <c r="E9" s="100">
        <v>7666</v>
      </c>
      <c r="F9" s="274" t="s">
        <v>33</v>
      </c>
      <c r="G9" s="364"/>
    </row>
    <row r="10" spans="1:7" s="7" customFormat="1" ht="18.75" customHeight="1">
      <c r="A10" s="122" t="s">
        <v>122</v>
      </c>
      <c r="B10" s="76">
        <f t="shared" si="0"/>
        <v>38538</v>
      </c>
      <c r="C10" s="100">
        <v>678</v>
      </c>
      <c r="D10" s="100">
        <v>18383</v>
      </c>
      <c r="E10" s="100">
        <v>19477</v>
      </c>
      <c r="F10" s="274" t="s">
        <v>69</v>
      </c>
      <c r="G10" s="364"/>
    </row>
    <row r="11" spans="1:7" s="7" customFormat="1" ht="18.75" customHeight="1">
      <c r="A11" s="122" t="s">
        <v>91</v>
      </c>
      <c r="B11" s="76">
        <f t="shared" si="0"/>
        <v>6746</v>
      </c>
      <c r="C11" s="100">
        <v>51</v>
      </c>
      <c r="D11" s="100">
        <v>3704</v>
      </c>
      <c r="E11" s="100">
        <v>2991</v>
      </c>
      <c r="F11" s="274" t="s">
        <v>34</v>
      </c>
      <c r="G11" s="364"/>
    </row>
    <row r="12" spans="1:7" s="7" customFormat="1" ht="18.75" customHeight="1">
      <c r="A12" s="122" t="s">
        <v>100</v>
      </c>
      <c r="B12" s="76">
        <f t="shared" si="0"/>
        <v>2257</v>
      </c>
      <c r="C12" s="100">
        <v>16</v>
      </c>
      <c r="D12" s="100">
        <v>1217</v>
      </c>
      <c r="E12" s="100">
        <v>1024</v>
      </c>
      <c r="F12" s="274" t="s">
        <v>64</v>
      </c>
      <c r="G12" s="364"/>
    </row>
    <row r="13" spans="1:7" s="7" customFormat="1" ht="18.75" customHeight="1">
      <c r="A13" s="122" t="s">
        <v>92</v>
      </c>
      <c r="B13" s="76">
        <f t="shared" si="0"/>
        <v>99524</v>
      </c>
      <c r="C13" s="100">
        <v>1517</v>
      </c>
      <c r="D13" s="100">
        <v>46308</v>
      </c>
      <c r="E13" s="100">
        <v>51699</v>
      </c>
      <c r="F13" s="274" t="s">
        <v>65</v>
      </c>
      <c r="G13" s="364"/>
    </row>
    <row r="14" spans="1:7" s="7" customFormat="1" ht="18.75" customHeight="1">
      <c r="A14" s="122" t="s">
        <v>131</v>
      </c>
      <c r="B14" s="76">
        <f t="shared" si="0"/>
        <v>3042</v>
      </c>
      <c r="C14" s="100">
        <v>28</v>
      </c>
      <c r="D14" s="100">
        <v>1460</v>
      </c>
      <c r="E14" s="100">
        <v>1554</v>
      </c>
      <c r="F14" s="275" t="s">
        <v>130</v>
      </c>
      <c r="G14" s="364"/>
    </row>
    <row r="15" spans="1:7" s="7" customFormat="1" ht="18.75" customHeight="1">
      <c r="A15" s="122" t="s">
        <v>139</v>
      </c>
      <c r="B15" s="76">
        <f t="shared" si="0"/>
        <v>1278</v>
      </c>
      <c r="C15" s="100">
        <v>6</v>
      </c>
      <c r="D15" s="100">
        <v>675</v>
      </c>
      <c r="E15" s="100">
        <v>597</v>
      </c>
      <c r="F15" s="274" t="s">
        <v>138</v>
      </c>
      <c r="G15" s="364"/>
    </row>
    <row r="16" spans="1:7" s="7" customFormat="1" ht="18.75" customHeight="1">
      <c r="A16" s="122" t="s">
        <v>35</v>
      </c>
      <c r="B16" s="76">
        <f t="shared" si="0"/>
        <v>22999</v>
      </c>
      <c r="C16" s="100">
        <v>34</v>
      </c>
      <c r="D16" s="100">
        <v>11474</v>
      </c>
      <c r="E16" s="100">
        <v>11491</v>
      </c>
      <c r="F16" s="274" t="s">
        <v>36</v>
      </c>
      <c r="G16" s="364"/>
    </row>
    <row r="17" spans="1:9" s="676" customFormat="1" ht="18.75" customHeight="1">
      <c r="A17" s="714" t="s">
        <v>37</v>
      </c>
      <c r="B17" s="709">
        <f>SUM(C17:E17)</f>
        <v>46284</v>
      </c>
      <c r="C17" s="710">
        <v>258</v>
      </c>
      <c r="D17" s="710">
        <v>30450</v>
      </c>
      <c r="E17" s="710">
        <v>15576</v>
      </c>
      <c r="F17" s="711" t="s">
        <v>38</v>
      </c>
      <c r="G17" s="675"/>
    </row>
    <row r="18" spans="1:9" s="7" customFormat="1" ht="18.75" customHeight="1">
      <c r="A18" s="122" t="s">
        <v>268</v>
      </c>
      <c r="B18" s="76">
        <f>SUM(C18:E18)</f>
        <v>210</v>
      </c>
      <c r="C18" s="100">
        <v>10</v>
      </c>
      <c r="D18" s="100">
        <v>137</v>
      </c>
      <c r="E18" s="100">
        <v>63</v>
      </c>
      <c r="F18" s="362" t="s">
        <v>294</v>
      </c>
      <c r="G18" s="358"/>
    </row>
    <row r="19" spans="1:9" ht="18.75" customHeight="1">
      <c r="A19" s="575" t="s">
        <v>285</v>
      </c>
      <c r="B19" s="334"/>
      <c r="C19" s="334"/>
      <c r="D19" s="334"/>
      <c r="E19" s="140"/>
      <c r="F19" s="658" t="s">
        <v>259</v>
      </c>
    </row>
    <row r="20" spans="1:9" s="661" customFormat="1" ht="18.75" customHeight="1">
      <c r="A20" s="663" t="s">
        <v>378</v>
      </c>
      <c r="B20" s="662"/>
      <c r="C20" s="662"/>
      <c r="D20" s="662"/>
      <c r="E20" s="100"/>
      <c r="F20" s="659" t="s">
        <v>377</v>
      </c>
    </row>
    <row r="21" spans="1:9" ht="18.75" customHeight="1">
      <c r="A21" s="767" t="s">
        <v>328</v>
      </c>
      <c r="B21" s="767"/>
      <c r="C21" s="211"/>
      <c r="D21" s="12"/>
      <c r="E21" s="3"/>
      <c r="F21" s="660" t="s">
        <v>330</v>
      </c>
      <c r="G21" s="54"/>
    </row>
    <row r="22" spans="1:9" ht="12" customHeight="1">
      <c r="C22" s="10" t="s">
        <v>201</v>
      </c>
      <c r="D22" s="12"/>
      <c r="E22" s="3"/>
      <c r="F22" s="66"/>
    </row>
    <row r="23" spans="1:9" ht="12" customHeight="1">
      <c r="B23" s="293"/>
      <c r="C23" s="293"/>
      <c r="D23" s="12"/>
      <c r="E23" s="13"/>
      <c r="F23" s="12"/>
    </row>
    <row r="24" spans="1:9" ht="12" customHeight="1">
      <c r="B24" s="12"/>
      <c r="C24" s="212"/>
      <c r="D24" s="601"/>
      <c r="E24" s="621"/>
      <c r="F24" s="621"/>
      <c r="G24" s="621"/>
      <c r="H24" s="621"/>
      <c r="I24" s="621"/>
    </row>
    <row r="25" spans="1:9" ht="12" customHeight="1">
      <c r="B25" s="12"/>
      <c r="C25" s="272" t="s">
        <v>201</v>
      </c>
      <c r="D25" s="12"/>
      <c r="E25" s="12"/>
      <c r="F25" s="12"/>
    </row>
    <row r="26" spans="1:9" ht="12" customHeight="1">
      <c r="B26" s="12"/>
      <c r="C26" s="212"/>
      <c r="D26" s="601"/>
      <c r="E26" s="621"/>
      <c r="F26" s="621"/>
      <c r="G26" s="621"/>
      <c r="H26" s="621"/>
      <c r="I26" s="621"/>
    </row>
    <row r="27" spans="1:9" ht="12" customHeight="1">
      <c r="B27" s="12"/>
      <c r="C27" s="212"/>
      <c r="D27" s="12"/>
      <c r="E27" s="621"/>
      <c r="F27" s="621"/>
      <c r="G27" s="621"/>
      <c r="H27" s="621"/>
      <c r="I27" s="621"/>
    </row>
    <row r="28" spans="1:9" ht="12" customHeight="1">
      <c r="B28" s="12"/>
      <c r="C28" s="212"/>
      <c r="D28" s="12"/>
      <c r="E28" s="12"/>
      <c r="F28" s="12"/>
    </row>
    <row r="29" spans="1:9" ht="12" customHeight="1">
      <c r="B29" s="12"/>
      <c r="C29" s="212"/>
      <c r="D29" s="12"/>
      <c r="E29" s="12"/>
      <c r="F29" s="12"/>
    </row>
    <row r="30" spans="1:9" ht="12" customHeight="1">
      <c r="B30" s="12"/>
      <c r="C30" s="212"/>
      <c r="D30" s="12"/>
      <c r="E30" s="12"/>
      <c r="F30" s="12"/>
    </row>
    <row r="31" spans="1:9" ht="12" customHeight="1">
      <c r="B31" s="12"/>
      <c r="C31" s="212"/>
      <c r="D31" s="12"/>
      <c r="E31" s="12"/>
      <c r="F31" s="12"/>
    </row>
    <row r="32" spans="1:9" ht="12" customHeight="1">
      <c r="B32" s="12"/>
      <c r="C32" s="212"/>
      <c r="D32" s="12"/>
      <c r="E32" s="12"/>
      <c r="F32" s="12"/>
    </row>
    <row r="33" spans="2:6" ht="12" customHeight="1">
      <c r="B33" s="12"/>
      <c r="C33" s="212"/>
      <c r="D33" s="12"/>
      <c r="E33" s="12"/>
      <c r="F33" s="12"/>
    </row>
    <row r="34" spans="2:6" ht="12" customHeight="1">
      <c r="B34" s="12"/>
      <c r="C34" s="212"/>
      <c r="D34" s="12"/>
      <c r="E34" s="12"/>
      <c r="F34" s="12"/>
    </row>
    <row r="35" spans="2:6" ht="12" customHeight="1">
      <c r="B35" s="12"/>
      <c r="C35" s="212"/>
      <c r="D35" s="12"/>
      <c r="E35" s="12"/>
      <c r="F35" s="12"/>
    </row>
    <row r="36" spans="2:6" ht="12" customHeight="1">
      <c r="B36" s="12"/>
      <c r="C36" s="212"/>
      <c r="D36" s="12"/>
      <c r="E36" s="12"/>
      <c r="F36" s="12"/>
    </row>
    <row r="37" spans="2:6" ht="12" customHeight="1">
      <c r="B37" s="12"/>
      <c r="C37" s="212"/>
      <c r="D37" s="12"/>
      <c r="E37" s="12"/>
      <c r="F37" s="12"/>
    </row>
    <row r="38" spans="2:6" ht="12" customHeight="1">
      <c r="B38" s="12"/>
      <c r="C38" s="212"/>
      <c r="D38" s="12"/>
      <c r="E38" s="12"/>
      <c r="F38" s="12"/>
    </row>
    <row r="39" spans="2:6" ht="12" customHeight="1">
      <c r="B39" s="12"/>
      <c r="C39" s="212"/>
      <c r="D39" s="12"/>
      <c r="E39" s="12"/>
      <c r="F39" s="12"/>
    </row>
    <row r="40" spans="2:6" ht="12" customHeight="1">
      <c r="B40" s="12"/>
      <c r="C40" s="212"/>
      <c r="D40" s="12"/>
      <c r="E40" s="12"/>
      <c r="F40" s="12"/>
    </row>
    <row r="41" spans="2:6" ht="12" customHeight="1">
      <c r="B41" s="12"/>
      <c r="C41" s="212"/>
      <c r="D41" s="12"/>
      <c r="E41" s="12"/>
      <c r="F41" s="12"/>
    </row>
    <row r="42" spans="2:6" ht="12" customHeight="1">
      <c r="B42" s="12"/>
      <c r="C42" s="212"/>
      <c r="D42" s="12"/>
      <c r="E42" s="12"/>
      <c r="F42" s="12"/>
    </row>
    <row r="43" spans="2:6" ht="12" customHeight="1">
      <c r="B43" s="12"/>
      <c r="C43" s="212"/>
      <c r="D43" s="12"/>
      <c r="E43" s="12"/>
      <c r="F43" s="12"/>
    </row>
    <row r="44" spans="2:6" ht="12" customHeight="1">
      <c r="B44" s="12"/>
      <c r="C44" s="212"/>
      <c r="D44" s="12"/>
      <c r="E44" s="12"/>
      <c r="F44" s="12"/>
    </row>
    <row r="45" spans="2:6" ht="12" customHeight="1">
      <c r="B45" s="12"/>
      <c r="C45" s="212"/>
      <c r="D45" s="12"/>
      <c r="E45" s="12"/>
      <c r="F45" s="12"/>
    </row>
    <row r="46" spans="2:6" ht="12" customHeight="1">
      <c r="B46" s="12"/>
      <c r="C46" s="212"/>
      <c r="D46" s="12"/>
      <c r="E46" s="12"/>
      <c r="F46" s="12"/>
    </row>
    <row r="47" spans="2:6" ht="12" customHeight="1">
      <c r="B47" s="12"/>
      <c r="C47" s="212"/>
      <c r="D47" s="12"/>
      <c r="E47" s="12"/>
      <c r="F47" s="12"/>
    </row>
    <row r="48" spans="2:6" ht="12" customHeight="1">
      <c r="B48" s="12"/>
      <c r="C48" s="212"/>
      <c r="D48" s="12"/>
      <c r="E48" s="12"/>
      <c r="F48" s="12"/>
    </row>
    <row r="49" spans="2:6" ht="12" customHeight="1">
      <c r="B49" s="12"/>
      <c r="C49" s="212"/>
      <c r="D49" s="12"/>
      <c r="E49" s="12"/>
      <c r="F49" s="12"/>
    </row>
    <row r="50" spans="2:6" ht="12" customHeight="1">
      <c r="B50" s="12"/>
      <c r="C50" s="212"/>
      <c r="D50" s="12"/>
      <c r="E50" s="12"/>
      <c r="F50" s="12"/>
    </row>
    <row r="51" spans="2:6" ht="12" customHeight="1">
      <c r="B51" s="12"/>
      <c r="C51" s="212"/>
      <c r="D51" s="12"/>
      <c r="E51" s="12"/>
      <c r="F51" s="12"/>
    </row>
    <row r="52" spans="2:6" ht="12" customHeight="1">
      <c r="B52" s="12"/>
      <c r="C52" s="212"/>
      <c r="D52" s="12"/>
      <c r="E52" s="12"/>
      <c r="F52" s="12"/>
    </row>
    <row r="53" spans="2:6" ht="12" customHeight="1">
      <c r="B53" s="12"/>
      <c r="C53" s="212"/>
      <c r="D53" s="12"/>
      <c r="E53" s="12"/>
      <c r="F53" s="12"/>
    </row>
    <row r="54" spans="2:6" ht="12" customHeight="1">
      <c r="B54" s="12"/>
      <c r="C54" s="212"/>
      <c r="D54" s="12"/>
      <c r="E54" s="12"/>
      <c r="F54" s="12"/>
    </row>
    <row r="55" spans="2:6" ht="12" customHeight="1">
      <c r="B55" s="12"/>
      <c r="C55" s="212"/>
      <c r="D55" s="12"/>
      <c r="E55" s="12"/>
      <c r="F55" s="12"/>
    </row>
    <row r="56" spans="2:6" ht="12" customHeight="1">
      <c r="B56" s="12"/>
      <c r="C56" s="212"/>
      <c r="D56" s="12"/>
      <c r="E56" s="12"/>
      <c r="F56" s="12"/>
    </row>
    <row r="57" spans="2:6" ht="12" customHeight="1">
      <c r="B57" s="12"/>
      <c r="C57" s="212"/>
      <c r="D57" s="12"/>
      <c r="E57" s="12"/>
      <c r="F57" s="12"/>
    </row>
    <row r="58" spans="2:6" ht="12" customHeight="1">
      <c r="B58" s="12"/>
      <c r="C58" s="212"/>
      <c r="D58" s="12"/>
      <c r="E58" s="12"/>
      <c r="F58" s="12"/>
    </row>
    <row r="59" spans="2:6" ht="12" customHeight="1">
      <c r="B59" s="12"/>
      <c r="C59" s="212"/>
      <c r="D59" s="12"/>
      <c r="E59" s="12"/>
      <c r="F59" s="12"/>
    </row>
    <row r="60" spans="2:6" ht="12" customHeight="1">
      <c r="B60" s="12"/>
      <c r="C60" s="212"/>
      <c r="D60" s="12"/>
      <c r="E60" s="12"/>
      <c r="F60" s="12"/>
    </row>
    <row r="61" spans="2:6" ht="12" customHeight="1">
      <c r="B61" s="12"/>
      <c r="C61" s="212"/>
      <c r="D61" s="12"/>
      <c r="E61" s="12"/>
      <c r="F61" s="12"/>
    </row>
    <row r="62" spans="2:6" ht="12" customHeight="1">
      <c r="B62" s="12"/>
      <c r="C62" s="212"/>
      <c r="D62" s="12"/>
      <c r="E62" s="12"/>
      <c r="F62" s="12"/>
    </row>
    <row r="63" spans="2:6" ht="12" customHeight="1">
      <c r="B63" s="12"/>
      <c r="C63" s="212"/>
      <c r="D63" s="12"/>
      <c r="E63" s="12"/>
      <c r="F63" s="12"/>
    </row>
    <row r="64" spans="2:6" ht="12" customHeight="1">
      <c r="B64" s="12"/>
      <c r="C64" s="212"/>
      <c r="D64" s="12"/>
      <c r="E64" s="12"/>
      <c r="F64" s="12"/>
    </row>
    <row r="65" spans="2:6" ht="12" customHeight="1">
      <c r="B65" s="12"/>
      <c r="C65" s="212"/>
      <c r="D65" s="12"/>
      <c r="E65" s="12"/>
      <c r="F65" s="12"/>
    </row>
    <row r="66" spans="2:6" ht="12" customHeight="1">
      <c r="B66" s="12"/>
      <c r="C66" s="212"/>
      <c r="D66" s="12"/>
      <c r="E66" s="12"/>
      <c r="F66" s="12"/>
    </row>
    <row r="67" spans="2:6" ht="12" customHeight="1">
      <c r="B67" s="12"/>
      <c r="C67" s="212"/>
      <c r="D67" s="12"/>
      <c r="E67" s="12"/>
      <c r="F67" s="12"/>
    </row>
    <row r="68" spans="2:6" ht="12" customHeight="1">
      <c r="B68" s="12"/>
      <c r="C68" s="212"/>
      <c r="D68" s="12"/>
      <c r="E68" s="12"/>
      <c r="F68" s="12"/>
    </row>
    <row r="69" spans="2:6" ht="12" customHeight="1">
      <c r="B69" s="12"/>
      <c r="C69" s="212"/>
      <c r="D69" s="12"/>
      <c r="E69" s="12"/>
      <c r="F69" s="12"/>
    </row>
    <row r="70" spans="2:6" ht="12" customHeight="1">
      <c r="B70" s="12"/>
      <c r="C70" s="212"/>
      <c r="D70" s="12"/>
      <c r="E70" s="12"/>
      <c r="F70" s="12"/>
    </row>
    <row r="71" spans="2:6" ht="12" customHeight="1">
      <c r="B71" s="12"/>
      <c r="C71" s="212"/>
      <c r="D71" s="12"/>
      <c r="E71" s="12"/>
      <c r="F71" s="12"/>
    </row>
    <row r="72" spans="2:6" ht="12" customHeight="1">
      <c r="B72" s="12"/>
      <c r="C72" s="212"/>
      <c r="D72" s="12"/>
      <c r="E72" s="12"/>
      <c r="F72" s="12"/>
    </row>
    <row r="73" spans="2:6" ht="12" customHeight="1">
      <c r="B73" s="12"/>
      <c r="C73" s="212"/>
      <c r="D73" s="12"/>
      <c r="E73" s="12"/>
      <c r="F73" s="12"/>
    </row>
    <row r="74" spans="2:6" ht="12" customHeight="1">
      <c r="B74" s="12"/>
      <c r="C74" s="212"/>
      <c r="D74" s="12"/>
      <c r="E74" s="12"/>
      <c r="F74" s="12"/>
    </row>
    <row r="75" spans="2:6" ht="12" customHeight="1">
      <c r="D75" s="12"/>
      <c r="E75" s="12"/>
      <c r="F75" s="12"/>
    </row>
  </sheetData>
  <mergeCells count="5">
    <mergeCell ref="A21:B21"/>
    <mergeCell ref="A4:A5"/>
    <mergeCell ref="F4:F5"/>
    <mergeCell ref="A1:F1"/>
    <mergeCell ref="A2:F2"/>
  </mergeCells>
  <phoneticPr fontId="19" type="noConversion"/>
  <printOptions horizontalCentered="1"/>
  <pageMargins left="0.59055118110236227" right="0.59055118110236227" top="0.78740157480314965" bottom="0.59055118110236227" header="0.31496062992125984" footer="0.31496062992125984"/>
  <pageSetup paperSize="9" scale="92" firstPageNumber="41" orientation="landscape" useFirstPageNumber="1" r:id="rId1"/>
  <headerFooter>
    <oddHeader>&amp;L&amp;8PCBS:Transportaion and Communication Statistics, 2019&amp;R&amp;1&amp;K00+000م&amp;K000000 &amp;8PCBS:  احصاءات النقل والاتصالات، 2019</oddHeader>
    <oddFooter xml:space="preserve">&amp;C45&amp;R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R27"/>
  <sheetViews>
    <sheetView view="pageBreakPreview" topLeftCell="C13" zoomScale="110" zoomScaleNormal="100" zoomScaleSheetLayoutView="110" workbookViewId="0">
      <selection activeCell="N21" sqref="N21"/>
    </sheetView>
  </sheetViews>
  <sheetFormatPr defaultRowHeight="12.75"/>
  <cols>
    <col min="1" max="1" width="20.85546875" customWidth="1"/>
    <col min="2" max="2" width="9.140625" customWidth="1"/>
    <col min="3" max="3" width="10.28515625" customWidth="1"/>
    <col min="4" max="9" width="9.140625" customWidth="1"/>
    <col min="10" max="10" width="9.85546875" customWidth="1"/>
    <col min="11" max="11" width="10.28515625" customWidth="1"/>
    <col min="12" max="12" width="8.28515625" customWidth="1"/>
    <col min="13" max="13" width="9.140625" style="578" customWidth="1"/>
    <col min="14" max="14" width="16.140625" customWidth="1"/>
    <col min="16" max="16" width="14.28515625" customWidth="1"/>
  </cols>
  <sheetData>
    <row r="1" spans="1:44" s="276" customFormat="1" ht="18.75" customHeight="1">
      <c r="A1" s="773" t="s">
        <v>332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773"/>
      <c r="O1" s="278"/>
      <c r="P1" s="278"/>
      <c r="Q1" s="278"/>
      <c r="AF1" s="277"/>
      <c r="AG1" s="277"/>
      <c r="AH1" s="277"/>
      <c r="AI1" s="277"/>
      <c r="AJ1" s="277"/>
      <c r="AK1" s="277"/>
      <c r="AL1" s="277"/>
      <c r="AM1" s="277"/>
      <c r="AN1" s="277"/>
      <c r="AO1" s="277"/>
      <c r="AP1" s="277"/>
      <c r="AQ1" s="277"/>
      <c r="AR1" s="277"/>
    </row>
    <row r="2" spans="1:44" s="124" customFormat="1" ht="18.75" customHeight="1">
      <c r="A2" s="725" t="s">
        <v>333</v>
      </c>
      <c r="B2" s="725"/>
      <c r="C2" s="725"/>
      <c r="D2" s="725"/>
      <c r="E2" s="725"/>
      <c r="F2" s="725"/>
      <c r="G2" s="725"/>
      <c r="H2" s="725"/>
      <c r="I2" s="725"/>
      <c r="J2" s="725"/>
      <c r="K2" s="725"/>
      <c r="L2" s="725"/>
      <c r="M2" s="725"/>
      <c r="N2" s="725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</row>
    <row r="3" spans="1:44" s="106" customFormat="1" ht="5.25" customHeight="1">
      <c r="A3" s="103"/>
      <c r="B3" s="103"/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</row>
    <row r="4" spans="1:44" ht="17.25" customHeight="1">
      <c r="A4" s="743" t="s">
        <v>30</v>
      </c>
      <c r="B4" s="588" t="s">
        <v>16</v>
      </c>
      <c r="C4" s="586" t="s">
        <v>282</v>
      </c>
      <c r="D4" s="240"/>
      <c r="E4" s="240"/>
      <c r="F4" s="240"/>
      <c r="G4" s="240"/>
      <c r="H4" s="183"/>
      <c r="I4" s="774" t="s">
        <v>244</v>
      </c>
      <c r="J4" s="774"/>
      <c r="K4" s="774"/>
      <c r="L4" s="774"/>
      <c r="M4" s="775"/>
      <c r="N4" s="771" t="s">
        <v>31</v>
      </c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44" ht="36">
      <c r="A5" s="745"/>
      <c r="B5" s="430" t="s">
        <v>15</v>
      </c>
      <c r="C5" s="587">
        <v>2019</v>
      </c>
      <c r="D5" s="430">
        <v>2018</v>
      </c>
      <c r="E5" s="430">
        <v>2017</v>
      </c>
      <c r="F5" s="430">
        <v>2016</v>
      </c>
      <c r="G5" s="430">
        <v>2015</v>
      </c>
      <c r="H5" s="430">
        <v>2014</v>
      </c>
      <c r="I5" s="430">
        <v>2013</v>
      </c>
      <c r="J5" s="430">
        <v>2012</v>
      </c>
      <c r="K5" s="430">
        <v>2011</v>
      </c>
      <c r="L5" s="430">
        <v>2010</v>
      </c>
      <c r="M5" s="646" t="s">
        <v>331</v>
      </c>
      <c r="N5" s="772"/>
      <c r="O5" s="197"/>
    </row>
    <row r="6" spans="1:44" s="118" customFormat="1" ht="21" customHeight="1">
      <c r="A6" s="117" t="s">
        <v>180</v>
      </c>
      <c r="B6" s="353">
        <f>SUM(C6:M6)</f>
        <v>269550</v>
      </c>
      <c r="C6" s="310">
        <f>SUM(C7:C18)</f>
        <v>3254</v>
      </c>
      <c r="D6" s="310">
        <f t="shared" ref="D6" si="0">SUM(D7:D18)</f>
        <v>7013</v>
      </c>
      <c r="E6" s="310">
        <f>SUM(E7:E18)</f>
        <v>10497</v>
      </c>
      <c r="F6" s="310">
        <f t="shared" ref="F6:G6" si="1">SUM(F7:F18)</f>
        <v>25998</v>
      </c>
      <c r="G6" s="310">
        <f t="shared" si="1"/>
        <v>27494</v>
      </c>
      <c r="H6" s="310">
        <f t="shared" ref="H6:L6" si="2">SUM(H7:H18)</f>
        <v>26391</v>
      </c>
      <c r="I6" s="310">
        <f t="shared" si="2"/>
        <v>18906</v>
      </c>
      <c r="J6" s="310">
        <f t="shared" si="2"/>
        <v>14882</v>
      </c>
      <c r="K6" s="310">
        <f>SUM(K7:K18)</f>
        <v>14370</v>
      </c>
      <c r="L6" s="310">
        <f t="shared" si="2"/>
        <v>11337</v>
      </c>
      <c r="M6" s="310">
        <f t="shared" ref="M6" si="3">SUM(M7:M18)</f>
        <v>109408</v>
      </c>
      <c r="N6" s="352" t="s">
        <v>178</v>
      </c>
      <c r="P6" s="341"/>
    </row>
    <row r="7" spans="1:44" s="118" customFormat="1" ht="21" customHeight="1">
      <c r="A7" s="134" t="s">
        <v>61</v>
      </c>
      <c r="B7" s="353">
        <f t="shared" ref="B7:B18" si="4">SUM(C7:M7)</f>
        <v>29949</v>
      </c>
      <c r="C7" s="295">
        <v>412</v>
      </c>
      <c r="D7" s="295">
        <v>313</v>
      </c>
      <c r="E7" s="295">
        <v>777</v>
      </c>
      <c r="F7" s="295">
        <v>3095</v>
      </c>
      <c r="G7" s="295">
        <v>3565</v>
      </c>
      <c r="H7" s="295">
        <v>3104</v>
      </c>
      <c r="I7" s="295">
        <v>2428</v>
      </c>
      <c r="J7" s="295">
        <v>1571</v>
      </c>
      <c r="K7" s="295">
        <v>1485</v>
      </c>
      <c r="L7" s="295">
        <v>1064</v>
      </c>
      <c r="M7" s="295">
        <v>12135</v>
      </c>
      <c r="N7" s="274" t="s">
        <v>60</v>
      </c>
      <c r="O7" s="615"/>
      <c r="P7" s="615"/>
    </row>
    <row r="8" spans="1:44" ht="24.75" customHeight="1">
      <c r="A8" s="134" t="s">
        <v>279</v>
      </c>
      <c r="B8" s="353">
        <f t="shared" si="4"/>
        <v>1731</v>
      </c>
      <c r="C8" s="295">
        <v>6</v>
      </c>
      <c r="D8" s="295">
        <v>22</v>
      </c>
      <c r="E8" s="295">
        <v>42</v>
      </c>
      <c r="F8" s="295">
        <v>162</v>
      </c>
      <c r="G8" s="295">
        <v>213</v>
      </c>
      <c r="H8" s="295">
        <v>261</v>
      </c>
      <c r="I8" s="295">
        <v>240</v>
      </c>
      <c r="J8" s="295">
        <v>133</v>
      </c>
      <c r="K8" s="295">
        <v>167</v>
      </c>
      <c r="L8" s="295">
        <v>88</v>
      </c>
      <c r="M8" s="295">
        <v>397</v>
      </c>
      <c r="N8" s="362" t="s">
        <v>278</v>
      </c>
      <c r="O8" s="615"/>
      <c r="P8" s="615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</row>
    <row r="9" spans="1:44" ht="21" customHeight="1">
      <c r="A9" s="134" t="s">
        <v>32</v>
      </c>
      <c r="B9" s="353">
        <f t="shared" si="4"/>
        <v>16992</v>
      </c>
      <c r="C9" s="295">
        <v>65</v>
      </c>
      <c r="D9" s="295">
        <v>171</v>
      </c>
      <c r="E9" s="295">
        <v>385</v>
      </c>
      <c r="F9" s="295">
        <v>2022</v>
      </c>
      <c r="G9" s="295">
        <v>2168</v>
      </c>
      <c r="H9" s="295">
        <v>1886</v>
      </c>
      <c r="I9" s="295">
        <v>1186</v>
      </c>
      <c r="J9" s="295">
        <v>834</v>
      </c>
      <c r="K9" s="295">
        <v>693</v>
      </c>
      <c r="L9" s="295">
        <v>482</v>
      </c>
      <c r="M9" s="295">
        <v>7100</v>
      </c>
      <c r="N9" s="274" t="s">
        <v>33</v>
      </c>
      <c r="O9" s="615"/>
      <c r="P9" s="615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</row>
    <row r="10" spans="1:44" ht="21" customHeight="1">
      <c r="A10" s="134" t="s">
        <v>122</v>
      </c>
      <c r="B10" s="353">
        <f t="shared" si="4"/>
        <v>38538</v>
      </c>
      <c r="C10" s="295">
        <v>538</v>
      </c>
      <c r="D10" s="295">
        <v>821</v>
      </c>
      <c r="E10" s="295">
        <v>1035</v>
      </c>
      <c r="F10" s="295">
        <v>2901</v>
      </c>
      <c r="G10" s="295">
        <v>3426</v>
      </c>
      <c r="H10" s="295">
        <v>3583</v>
      </c>
      <c r="I10" s="295">
        <v>2592</v>
      </c>
      <c r="J10" s="295">
        <v>2136</v>
      </c>
      <c r="K10" s="295">
        <v>2259</v>
      </c>
      <c r="L10" s="295">
        <v>1519</v>
      </c>
      <c r="M10" s="295">
        <v>17728</v>
      </c>
      <c r="N10" s="274" t="s">
        <v>69</v>
      </c>
      <c r="O10" s="615"/>
      <c r="P10" s="615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</row>
    <row r="11" spans="1:44" ht="21" customHeight="1">
      <c r="A11" s="134" t="s">
        <v>91</v>
      </c>
      <c r="B11" s="353">
        <f t="shared" si="4"/>
        <v>6746</v>
      </c>
      <c r="C11" s="295">
        <v>9</v>
      </c>
      <c r="D11" s="295">
        <v>34</v>
      </c>
      <c r="E11" s="295">
        <v>105</v>
      </c>
      <c r="F11" s="295">
        <v>453</v>
      </c>
      <c r="G11" s="295">
        <v>420</v>
      </c>
      <c r="H11" s="295">
        <v>562</v>
      </c>
      <c r="I11" s="295">
        <v>508</v>
      </c>
      <c r="J11" s="295">
        <v>400</v>
      </c>
      <c r="K11" s="295">
        <v>349</v>
      </c>
      <c r="L11" s="295">
        <v>262</v>
      </c>
      <c r="M11" s="295">
        <v>3644</v>
      </c>
      <c r="N11" s="274" t="s">
        <v>34</v>
      </c>
      <c r="O11" s="615"/>
      <c r="P11" s="615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</row>
    <row r="12" spans="1:44" ht="21" customHeight="1">
      <c r="A12" s="134" t="s">
        <v>100</v>
      </c>
      <c r="B12" s="353">
        <f t="shared" si="4"/>
        <v>2257</v>
      </c>
      <c r="C12" s="295">
        <v>3</v>
      </c>
      <c r="D12" s="295">
        <v>17</v>
      </c>
      <c r="E12" s="295">
        <v>53</v>
      </c>
      <c r="F12" s="295">
        <v>313</v>
      </c>
      <c r="G12" s="295">
        <v>393</v>
      </c>
      <c r="H12" s="295">
        <v>360</v>
      </c>
      <c r="I12" s="295">
        <v>273</v>
      </c>
      <c r="J12" s="295">
        <v>176</v>
      </c>
      <c r="K12" s="295">
        <v>161</v>
      </c>
      <c r="L12" s="295">
        <v>129</v>
      </c>
      <c r="M12" s="295">
        <v>379</v>
      </c>
      <c r="N12" s="274" t="s">
        <v>64</v>
      </c>
      <c r="O12" s="615"/>
      <c r="P12" s="615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4" ht="21" customHeight="1">
      <c r="A13" s="134" t="s">
        <v>92</v>
      </c>
      <c r="B13" s="353">
        <f t="shared" si="4"/>
        <v>99524</v>
      </c>
      <c r="C13" s="295">
        <v>1856</v>
      </c>
      <c r="D13" s="295">
        <v>4655</v>
      </c>
      <c r="E13" s="295">
        <v>6281</v>
      </c>
      <c r="F13" s="295">
        <v>11315</v>
      </c>
      <c r="G13" s="295">
        <v>9907</v>
      </c>
      <c r="H13" s="295">
        <v>9468</v>
      </c>
      <c r="I13" s="295">
        <v>6272</v>
      </c>
      <c r="J13" s="295">
        <v>5307</v>
      </c>
      <c r="K13" s="295">
        <v>5059</v>
      </c>
      <c r="L13" s="295">
        <v>4573</v>
      </c>
      <c r="M13" s="295">
        <v>34831</v>
      </c>
      <c r="N13" s="274" t="s">
        <v>65</v>
      </c>
      <c r="O13" s="615"/>
      <c r="P13" s="615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</row>
    <row r="14" spans="1:44" ht="21" customHeight="1">
      <c r="A14" s="134" t="s">
        <v>131</v>
      </c>
      <c r="B14" s="353">
        <f t="shared" si="4"/>
        <v>3042</v>
      </c>
      <c r="C14" s="295">
        <v>7</v>
      </c>
      <c r="D14" s="295">
        <v>57</v>
      </c>
      <c r="E14" s="295">
        <v>73</v>
      </c>
      <c r="F14" s="295">
        <v>175</v>
      </c>
      <c r="G14" s="295">
        <v>168</v>
      </c>
      <c r="H14" s="295">
        <v>230</v>
      </c>
      <c r="I14" s="295">
        <v>177</v>
      </c>
      <c r="J14" s="295">
        <v>186</v>
      </c>
      <c r="K14" s="295">
        <v>162</v>
      </c>
      <c r="L14" s="295">
        <v>122</v>
      </c>
      <c r="M14" s="295">
        <v>1685</v>
      </c>
      <c r="N14" s="275" t="s">
        <v>130</v>
      </c>
      <c r="O14" s="615"/>
      <c r="P14" s="615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</row>
    <row r="15" spans="1:44" ht="21" customHeight="1">
      <c r="A15" s="134" t="s">
        <v>139</v>
      </c>
      <c r="B15" s="353">
        <f t="shared" si="4"/>
        <v>1278</v>
      </c>
      <c r="C15" s="295">
        <v>7</v>
      </c>
      <c r="D15" s="295">
        <v>17</v>
      </c>
      <c r="E15" s="295">
        <v>42</v>
      </c>
      <c r="F15" s="295">
        <v>122</v>
      </c>
      <c r="G15" s="295">
        <v>132</v>
      </c>
      <c r="H15" s="295">
        <v>158</v>
      </c>
      <c r="I15" s="295">
        <v>80</v>
      </c>
      <c r="J15" s="295">
        <v>48</v>
      </c>
      <c r="K15" s="295">
        <v>100</v>
      </c>
      <c r="L15" s="295">
        <v>60</v>
      </c>
      <c r="M15" s="295">
        <v>512</v>
      </c>
      <c r="N15" s="274" t="s">
        <v>138</v>
      </c>
      <c r="O15" s="615"/>
      <c r="P15" s="615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</row>
    <row r="16" spans="1:44" ht="21" customHeight="1">
      <c r="A16" s="134" t="s">
        <v>35</v>
      </c>
      <c r="B16" s="353">
        <f t="shared" si="4"/>
        <v>22999</v>
      </c>
      <c r="C16" s="295">
        <v>99</v>
      </c>
      <c r="D16" s="295">
        <v>313</v>
      </c>
      <c r="E16" s="295">
        <v>625</v>
      </c>
      <c r="F16" s="295">
        <v>2079</v>
      </c>
      <c r="G16" s="295">
        <v>2284</v>
      </c>
      <c r="H16" s="295">
        <v>2265</v>
      </c>
      <c r="I16" s="295">
        <v>1748</v>
      </c>
      <c r="J16" s="295">
        <v>1293</v>
      </c>
      <c r="K16" s="295">
        <v>1241</v>
      </c>
      <c r="L16" s="295">
        <v>946</v>
      </c>
      <c r="M16" s="295">
        <v>10106</v>
      </c>
      <c r="N16" s="274" t="s">
        <v>36</v>
      </c>
      <c r="O16" s="615"/>
      <c r="P16" s="615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</row>
    <row r="17" spans="1:32" ht="21" customHeight="1">
      <c r="A17" s="712" t="s">
        <v>37</v>
      </c>
      <c r="B17" s="713">
        <f t="shared" si="4"/>
        <v>46284</v>
      </c>
      <c r="C17" s="686">
        <v>252</v>
      </c>
      <c r="D17" s="686">
        <v>593</v>
      </c>
      <c r="E17" s="686">
        <v>1079</v>
      </c>
      <c r="F17" s="686">
        <v>3361</v>
      </c>
      <c r="G17" s="686">
        <v>4818</v>
      </c>
      <c r="H17" s="686">
        <v>4514</v>
      </c>
      <c r="I17" s="686">
        <v>3402</v>
      </c>
      <c r="J17" s="686">
        <v>2798</v>
      </c>
      <c r="K17" s="686">
        <v>2694</v>
      </c>
      <c r="L17" s="686">
        <v>2092</v>
      </c>
      <c r="M17" s="686">
        <v>20681</v>
      </c>
      <c r="N17" s="711" t="s">
        <v>38</v>
      </c>
      <c r="O17" s="677"/>
      <c r="P17" s="677"/>
      <c r="Q17" s="678"/>
      <c r="R17" s="678"/>
      <c r="S17" s="678"/>
      <c r="T17" s="678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ht="21" customHeight="1">
      <c r="A18" s="233" t="s">
        <v>268</v>
      </c>
      <c r="B18" s="353">
        <f t="shared" si="4"/>
        <v>210</v>
      </c>
      <c r="C18" s="295">
        <v>0</v>
      </c>
      <c r="D18" s="295">
        <v>0</v>
      </c>
      <c r="E18" s="295">
        <v>0</v>
      </c>
      <c r="F18" s="295">
        <v>0</v>
      </c>
      <c r="G18" s="295">
        <v>0</v>
      </c>
      <c r="H18" s="295">
        <v>0</v>
      </c>
      <c r="I18" s="295">
        <v>0</v>
      </c>
      <c r="J18" s="295">
        <v>0</v>
      </c>
      <c r="K18" s="295">
        <v>0</v>
      </c>
      <c r="L18" s="295">
        <v>0</v>
      </c>
      <c r="M18" s="295">
        <v>210</v>
      </c>
      <c r="N18" s="444" t="s">
        <v>294</v>
      </c>
      <c r="O18" s="615"/>
      <c r="P18" s="615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s="340" customFormat="1" ht="16.5" customHeight="1">
      <c r="A19" s="575" t="s">
        <v>285</v>
      </c>
      <c r="B19" s="170"/>
      <c r="C19" s="170"/>
      <c r="D19" s="220"/>
      <c r="E19" s="335"/>
      <c r="F19" s="220"/>
      <c r="G19" s="220"/>
      <c r="H19" s="220"/>
      <c r="I19" s="220"/>
      <c r="J19" s="220"/>
      <c r="K19" s="220"/>
      <c r="L19" s="220"/>
      <c r="M19" s="220"/>
      <c r="N19" s="221" t="s">
        <v>258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ht="16.5" customHeight="1">
      <c r="A20" s="158" t="s">
        <v>335</v>
      </c>
      <c r="B20" s="74"/>
      <c r="C20" s="74"/>
      <c r="D20" s="65"/>
      <c r="E20" s="65"/>
      <c r="F20" s="65"/>
      <c r="G20" s="65"/>
      <c r="H20" s="153"/>
      <c r="I20" s="153"/>
      <c r="J20" s="153"/>
      <c r="K20" s="153"/>
      <c r="L20" s="153"/>
      <c r="M20" s="153"/>
      <c r="N20" s="526" t="s">
        <v>334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32"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</row>
    <row r="22" spans="1:32"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</row>
    <row r="23" spans="1:32">
      <c r="A23" s="648"/>
      <c r="B23" s="621"/>
      <c r="C23" s="621"/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</row>
    <row r="24" spans="1:32">
      <c r="A24" s="648"/>
      <c r="B24" s="621"/>
      <c r="C24" s="621"/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</row>
    <row r="25" spans="1:32">
      <c r="B25" s="602"/>
      <c r="C25" s="602"/>
      <c r="D25" s="602"/>
      <c r="E25" s="602"/>
      <c r="F25" s="602"/>
      <c r="G25" s="602"/>
      <c r="H25" s="602"/>
      <c r="I25" s="602"/>
      <c r="J25" s="602"/>
      <c r="K25" s="602"/>
      <c r="L25" s="602"/>
      <c r="M25" s="602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32"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</row>
    <row r="27" spans="1:32"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</row>
  </sheetData>
  <mergeCells count="5">
    <mergeCell ref="A2:N2"/>
    <mergeCell ref="A4:A5"/>
    <mergeCell ref="N4:N5"/>
    <mergeCell ref="A1:N1"/>
    <mergeCell ref="I4:M4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&amp;C46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48"/>
  <sheetViews>
    <sheetView view="pageBreakPreview" topLeftCell="A10" zoomScaleNormal="100" zoomScaleSheetLayoutView="100" workbookViewId="0">
      <selection activeCell="C19" sqref="C19"/>
    </sheetView>
  </sheetViews>
  <sheetFormatPr defaultColWidth="9.140625" defaultRowHeight="15" customHeight="1"/>
  <cols>
    <col min="1" max="1" width="39.140625" style="10" customWidth="1"/>
    <col min="2" max="2" width="55.5703125" style="10" customWidth="1"/>
    <col min="3" max="3" width="53.28515625" style="7" customWidth="1"/>
    <col min="4" max="5" width="9.140625" style="10"/>
    <col min="6" max="6" width="6.28515625" style="10" customWidth="1"/>
    <col min="7" max="7" width="15.7109375" style="10" customWidth="1"/>
    <col min="8" max="16384" width="9.140625" style="10"/>
  </cols>
  <sheetData>
    <row r="1" spans="1:6" ht="16.5" customHeight="1">
      <c r="A1" s="720" t="s">
        <v>342</v>
      </c>
      <c r="B1" s="720"/>
      <c r="C1" s="720"/>
    </row>
    <row r="2" spans="1:6" ht="16.5" customHeight="1">
      <c r="A2" s="776" t="s">
        <v>341</v>
      </c>
      <c r="B2" s="776"/>
      <c r="C2" s="776"/>
    </row>
    <row r="3" spans="1:6" s="82" customFormat="1" ht="8.25" customHeight="1">
      <c r="A3" s="779"/>
      <c r="B3" s="779"/>
      <c r="C3" s="779"/>
    </row>
    <row r="4" spans="1:6" s="4" customFormat="1" ht="18.75" customHeight="1">
      <c r="A4" s="743" t="s">
        <v>79</v>
      </c>
      <c r="B4" s="356" t="s">
        <v>176</v>
      </c>
      <c r="C4" s="763" t="s">
        <v>86</v>
      </c>
    </row>
    <row r="5" spans="1:6" s="4" customFormat="1" ht="18.75" customHeight="1">
      <c r="A5" s="745"/>
      <c r="B5" s="355" t="s">
        <v>177</v>
      </c>
      <c r="C5" s="778"/>
    </row>
    <row r="6" spans="1:6" s="4" customFormat="1" ht="18.75" customHeight="1">
      <c r="A6" s="151" t="s">
        <v>80</v>
      </c>
      <c r="B6" s="522">
        <v>83</v>
      </c>
      <c r="C6" s="137" t="s">
        <v>73</v>
      </c>
    </row>
    <row r="7" spans="1:6" ht="18.75" customHeight="1">
      <c r="A7" s="119" t="s">
        <v>40</v>
      </c>
      <c r="B7" s="523">
        <v>3.5</v>
      </c>
      <c r="C7" s="137" t="s">
        <v>74</v>
      </c>
    </row>
    <row r="8" spans="1:6" s="4" customFormat="1" ht="18.75" customHeight="1">
      <c r="A8" s="122" t="s">
        <v>81</v>
      </c>
      <c r="B8" s="523">
        <v>0.4</v>
      </c>
      <c r="C8" s="137" t="s">
        <v>75</v>
      </c>
    </row>
    <row r="9" spans="1:6" s="4" customFormat="1" ht="18.75" customHeight="1">
      <c r="A9" s="122" t="s">
        <v>71</v>
      </c>
      <c r="B9" s="523">
        <v>0.8</v>
      </c>
      <c r="C9" s="137" t="s">
        <v>70</v>
      </c>
      <c r="F9" s="23"/>
    </row>
    <row r="10" spans="1:6" s="4" customFormat="1" ht="18.75" customHeight="1">
      <c r="A10" s="122" t="s">
        <v>82</v>
      </c>
      <c r="B10" s="523">
        <v>1.4</v>
      </c>
      <c r="C10" s="137" t="s">
        <v>76</v>
      </c>
    </row>
    <row r="11" spans="1:6" s="4" customFormat="1" ht="18.75" customHeight="1">
      <c r="A11" s="122" t="s">
        <v>83</v>
      </c>
      <c r="B11" s="523">
        <v>0.2</v>
      </c>
      <c r="C11" s="137" t="s">
        <v>72</v>
      </c>
    </row>
    <row r="12" spans="1:6" s="4" customFormat="1" ht="18.75" customHeight="1">
      <c r="A12" s="122" t="s">
        <v>84</v>
      </c>
      <c r="B12" s="524">
        <v>0.01</v>
      </c>
      <c r="C12" s="137" t="s">
        <v>39</v>
      </c>
    </row>
    <row r="13" spans="1:6" s="4" customFormat="1" ht="18.75" customHeight="1">
      <c r="A13" s="122" t="s">
        <v>87</v>
      </c>
      <c r="B13" s="523">
        <v>9.1999999999999993</v>
      </c>
      <c r="C13" s="137" t="s">
        <v>77</v>
      </c>
    </row>
    <row r="14" spans="1:6" s="4" customFormat="1" ht="18.75" customHeight="1">
      <c r="A14" s="122" t="s">
        <v>85</v>
      </c>
      <c r="B14" s="523">
        <v>0.2</v>
      </c>
      <c r="C14" s="137" t="s">
        <v>78</v>
      </c>
    </row>
    <row r="15" spans="1:6" s="4" customFormat="1" ht="18.75" customHeight="1">
      <c r="A15" s="163" t="s">
        <v>97</v>
      </c>
      <c r="B15" s="525">
        <v>98.7</v>
      </c>
      <c r="C15" s="138" t="s">
        <v>96</v>
      </c>
    </row>
    <row r="16" spans="1:6" ht="18.75" customHeight="1">
      <c r="A16" s="575" t="s">
        <v>285</v>
      </c>
      <c r="B16" s="574"/>
      <c r="C16" s="573" t="s">
        <v>260</v>
      </c>
      <c r="E16" s="14"/>
    </row>
    <row r="17" spans="1:6" ht="18.75" customHeight="1">
      <c r="A17" s="780" t="s">
        <v>344</v>
      </c>
      <c r="B17" s="780"/>
      <c r="C17" s="647" t="s">
        <v>343</v>
      </c>
      <c r="E17" s="14"/>
    </row>
    <row r="18" spans="1:6" ht="18.75" customHeight="1">
      <c r="A18" s="550" t="s">
        <v>257</v>
      </c>
      <c r="B18" s="16"/>
      <c r="C18" s="666" t="s">
        <v>382</v>
      </c>
      <c r="E18" s="777"/>
      <c r="F18" s="777"/>
    </row>
    <row r="19" spans="1:6" ht="15" customHeight="1">
      <c r="A19" s="12"/>
    </row>
    <row r="20" spans="1:6" ht="15" customHeight="1">
      <c r="A20" s="12"/>
    </row>
    <row r="21" spans="1:6" ht="15" customHeight="1">
      <c r="A21" s="12"/>
      <c r="B21" s="379"/>
    </row>
    <row r="22" spans="1:6" ht="15" customHeight="1">
      <c r="A22" s="12"/>
    </row>
    <row r="23" spans="1:6" ht="15" customHeight="1">
      <c r="A23" s="12"/>
      <c r="B23" s="379"/>
    </row>
    <row r="24" spans="1:6" ht="15" customHeight="1">
      <c r="A24" s="12"/>
    </row>
    <row r="25" spans="1:6" ht="15" customHeight="1">
      <c r="A25" s="12"/>
    </row>
    <row r="26" spans="1:6" ht="15" customHeight="1">
      <c r="A26" s="12"/>
    </row>
    <row r="27" spans="1:6" ht="15" customHeight="1">
      <c r="A27" s="12"/>
    </row>
    <row r="28" spans="1:6" ht="15" customHeight="1">
      <c r="A28" s="12"/>
    </row>
    <row r="29" spans="1:6" ht="15" customHeight="1">
      <c r="A29" s="12"/>
    </row>
    <row r="30" spans="1:6" ht="15" customHeight="1">
      <c r="A30" s="12"/>
    </row>
    <row r="31" spans="1:6" ht="15" customHeight="1">
      <c r="A31" s="12"/>
    </row>
    <row r="32" spans="1:6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  <row r="40" spans="1:1" ht="15" customHeight="1">
      <c r="A40" s="12"/>
    </row>
    <row r="41" spans="1:1" ht="15" customHeight="1">
      <c r="A41" s="12"/>
    </row>
    <row r="42" spans="1:1" ht="15" customHeight="1">
      <c r="A42" s="12"/>
    </row>
    <row r="43" spans="1:1" ht="15" customHeight="1">
      <c r="A43" s="12"/>
    </row>
    <row r="44" spans="1:1" ht="15" customHeight="1">
      <c r="A44" s="12"/>
    </row>
    <row r="45" spans="1:1" ht="15" customHeight="1">
      <c r="A45" s="12"/>
    </row>
    <row r="46" spans="1:1" ht="15" customHeight="1">
      <c r="A46" s="12"/>
    </row>
    <row r="47" spans="1:1" ht="15" customHeight="1">
      <c r="A47" s="12"/>
    </row>
    <row r="48" spans="1:1" ht="15" customHeight="1">
      <c r="A48" s="12"/>
    </row>
  </sheetData>
  <mergeCells count="7">
    <mergeCell ref="A1:C1"/>
    <mergeCell ref="A2:C2"/>
    <mergeCell ref="E18:F18"/>
    <mergeCell ref="A4:A5"/>
    <mergeCell ref="C4:C5"/>
    <mergeCell ref="A3:C3"/>
    <mergeCell ref="A17:B17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Statistics,2019&amp;R&amp;"-,Regular"&amp;1&amp;K00+000م &amp;8&amp;K000000PCBS:  احصاءات النقل والاتصالات، 2019</oddHeader>
    <oddFooter>&amp;C47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74"/>
  <sheetViews>
    <sheetView view="pageBreakPreview" topLeftCell="A10" zoomScaleNormal="100" zoomScaleSheetLayoutView="100" workbookViewId="0">
      <selection activeCell="A3" sqref="A3"/>
    </sheetView>
  </sheetViews>
  <sheetFormatPr defaultColWidth="9.140625" defaultRowHeight="15" customHeight="1"/>
  <cols>
    <col min="1" max="1" width="23.85546875" style="10" customWidth="1"/>
    <col min="2" max="2" width="28.7109375" style="10" customWidth="1"/>
    <col min="3" max="4" width="24.140625" style="10" customWidth="1"/>
    <col min="5" max="5" width="30.5703125" style="7" customWidth="1"/>
    <col min="6" max="16384" width="9.140625" style="10"/>
  </cols>
  <sheetData>
    <row r="1" spans="1:8" ht="19.5" customHeight="1">
      <c r="A1" s="720" t="s">
        <v>410</v>
      </c>
      <c r="B1" s="761"/>
      <c r="C1" s="761"/>
      <c r="D1" s="761"/>
      <c r="E1" s="761"/>
    </row>
    <row r="2" spans="1:8" ht="19.5" customHeight="1">
      <c r="A2" s="776" t="s">
        <v>411</v>
      </c>
      <c r="B2" s="776"/>
      <c r="C2" s="776"/>
      <c r="D2" s="776"/>
      <c r="E2" s="776"/>
      <c r="F2" s="173"/>
      <c r="G2" s="173"/>
    </row>
    <row r="3" spans="1:8" s="110" customFormat="1" ht="5.25" customHeight="1">
      <c r="A3" s="107"/>
      <c r="B3" s="107"/>
      <c r="C3" s="107"/>
      <c r="D3" s="107"/>
      <c r="E3" s="107"/>
    </row>
    <row r="4" spans="1:8" s="7" customFormat="1" ht="18.75" customHeight="1">
      <c r="A4" s="743" t="s">
        <v>255</v>
      </c>
      <c r="B4" s="371" t="s">
        <v>99</v>
      </c>
      <c r="C4" s="511" t="s">
        <v>43</v>
      </c>
      <c r="D4" s="635" t="s">
        <v>295</v>
      </c>
      <c r="E4" s="763" t="s">
        <v>252</v>
      </c>
    </row>
    <row r="5" spans="1:8" s="7" customFormat="1" ht="18.75" customHeight="1">
      <c r="A5" s="745"/>
      <c r="B5" s="512" t="s">
        <v>98</v>
      </c>
      <c r="C5" s="510" t="s">
        <v>89</v>
      </c>
      <c r="D5" s="510" t="s">
        <v>90</v>
      </c>
      <c r="E5" s="778"/>
    </row>
    <row r="6" spans="1:8" s="7" customFormat="1" ht="18.75" customHeight="1">
      <c r="A6" s="136" t="s">
        <v>206</v>
      </c>
      <c r="B6" s="353">
        <f>SUM(B7:B17)</f>
        <v>1746</v>
      </c>
      <c r="C6" s="310">
        <f>SUM(C7:C17)</f>
        <v>1159</v>
      </c>
      <c r="D6" s="369">
        <f>SUM(D7:D17)</f>
        <v>307</v>
      </c>
      <c r="E6" s="359" t="s">
        <v>178</v>
      </c>
    </row>
    <row r="7" spans="1:8" s="4" customFormat="1" ht="18.75" customHeight="1">
      <c r="A7" s="133" t="s">
        <v>121</v>
      </c>
      <c r="B7" s="294">
        <v>208</v>
      </c>
      <c r="C7" s="316">
        <v>147</v>
      </c>
      <c r="D7" s="610">
        <v>37</v>
      </c>
      <c r="E7" s="120" t="s">
        <v>60</v>
      </c>
    </row>
    <row r="8" spans="1:8" s="4" customFormat="1" ht="18.75" customHeight="1">
      <c r="A8" s="133" t="s">
        <v>279</v>
      </c>
      <c r="B8" s="294">
        <v>60</v>
      </c>
      <c r="C8" s="316">
        <v>21</v>
      </c>
      <c r="D8" s="610">
        <v>11</v>
      </c>
      <c r="E8" s="582" t="s">
        <v>278</v>
      </c>
    </row>
    <row r="9" spans="1:8" s="4" customFormat="1" ht="18.75" customHeight="1">
      <c r="A9" s="133" t="s">
        <v>32</v>
      </c>
      <c r="B9" s="294">
        <v>136</v>
      </c>
      <c r="C9" s="316">
        <v>85</v>
      </c>
      <c r="D9" s="610">
        <v>24</v>
      </c>
      <c r="E9" s="120" t="s">
        <v>33</v>
      </c>
    </row>
    <row r="10" spans="1:8" s="4" customFormat="1" ht="18.75" customHeight="1">
      <c r="A10" s="133" t="s">
        <v>62</v>
      </c>
      <c r="B10" s="294">
        <v>290</v>
      </c>
      <c r="C10" s="316">
        <v>176</v>
      </c>
      <c r="D10" s="610">
        <v>46</v>
      </c>
      <c r="E10" s="120" t="s">
        <v>69</v>
      </c>
    </row>
    <row r="11" spans="1:8" s="4" customFormat="1" ht="18.75" customHeight="1">
      <c r="A11" s="133" t="s">
        <v>91</v>
      </c>
      <c r="B11" s="294">
        <v>66</v>
      </c>
      <c r="C11" s="316">
        <v>63</v>
      </c>
      <c r="D11" s="610">
        <v>12</v>
      </c>
      <c r="E11" s="120" t="s">
        <v>34</v>
      </c>
      <c r="H11" s="23"/>
    </row>
    <row r="12" spans="1:8" ht="18.75" customHeight="1">
      <c r="A12" s="133" t="s">
        <v>100</v>
      </c>
      <c r="B12" s="294">
        <v>62</v>
      </c>
      <c r="C12" s="316">
        <v>33</v>
      </c>
      <c r="D12" s="610">
        <v>10</v>
      </c>
      <c r="E12" s="120" t="s">
        <v>64</v>
      </c>
    </row>
    <row r="13" spans="1:8" ht="18.75" customHeight="1">
      <c r="A13" s="556" t="s">
        <v>92</v>
      </c>
      <c r="B13" s="557">
        <v>299</v>
      </c>
      <c r="C13" s="411">
        <v>171</v>
      </c>
      <c r="D13" s="611">
        <v>55</v>
      </c>
      <c r="E13" s="558" t="s">
        <v>65</v>
      </c>
    </row>
    <row r="14" spans="1:8" s="4" customFormat="1" ht="18.75" customHeight="1">
      <c r="A14" s="556" t="s">
        <v>131</v>
      </c>
      <c r="B14" s="557">
        <v>54</v>
      </c>
      <c r="C14" s="411">
        <v>22</v>
      </c>
      <c r="D14" s="611">
        <v>10</v>
      </c>
      <c r="E14" s="558" t="s">
        <v>130</v>
      </c>
    </row>
    <row r="15" spans="1:8" s="4" customFormat="1" ht="18.75" customHeight="1">
      <c r="A15" s="556" t="s">
        <v>137</v>
      </c>
      <c r="B15" s="559">
        <v>38</v>
      </c>
      <c r="C15" s="411">
        <v>32</v>
      </c>
      <c r="D15" s="611">
        <v>9</v>
      </c>
      <c r="E15" s="412" t="s">
        <v>140</v>
      </c>
    </row>
    <row r="16" spans="1:8" ht="18.75" customHeight="1">
      <c r="A16" s="133" t="s">
        <v>35</v>
      </c>
      <c r="B16" s="318">
        <v>176</v>
      </c>
      <c r="C16" s="316">
        <v>173</v>
      </c>
      <c r="D16" s="610">
        <v>32</v>
      </c>
      <c r="E16" s="120" t="s">
        <v>36</v>
      </c>
    </row>
    <row r="17" spans="1:8" ht="18.75" customHeight="1">
      <c r="A17" s="133" t="s">
        <v>37</v>
      </c>
      <c r="B17" s="472">
        <v>357</v>
      </c>
      <c r="C17" s="316">
        <v>236</v>
      </c>
      <c r="D17" s="610">
        <v>61</v>
      </c>
      <c r="E17" s="120" t="s">
        <v>38</v>
      </c>
    </row>
    <row r="18" spans="1:8" s="2" customFormat="1" ht="26.25" customHeight="1">
      <c r="A18" s="784" t="s">
        <v>285</v>
      </c>
      <c r="B18" s="784"/>
      <c r="C18" s="782" t="s">
        <v>296</v>
      </c>
      <c r="D18" s="783"/>
      <c r="E18" s="783"/>
    </row>
    <row r="19" spans="1:8" ht="17.25" customHeight="1">
      <c r="A19" s="786" t="s">
        <v>328</v>
      </c>
      <c r="B19" s="786"/>
      <c r="C19" s="203"/>
      <c r="D19" s="736" t="s">
        <v>327</v>
      </c>
      <c r="E19" s="785"/>
    </row>
    <row r="20" spans="1:8" ht="18.75" customHeight="1">
      <c r="C20" s="331"/>
      <c r="G20" s="777"/>
      <c r="H20" s="777"/>
    </row>
    <row r="21" spans="1:8" ht="18.75" customHeight="1">
      <c r="A21" s="767"/>
      <c r="B21" s="767"/>
      <c r="C21" s="767"/>
      <c r="D21" s="80"/>
      <c r="E21" s="80"/>
      <c r="G21" s="14"/>
    </row>
    <row r="22" spans="1:8" s="1" customFormat="1" ht="18.75" customHeight="1">
      <c r="A22" s="12"/>
      <c r="B22" s="12"/>
      <c r="C22" s="12"/>
      <c r="D22" s="12"/>
      <c r="E22" s="7"/>
      <c r="G22" s="781"/>
      <c r="H22" s="781"/>
    </row>
    <row r="23" spans="1:8" ht="18.75" customHeight="1">
      <c r="A23" s="12"/>
      <c r="B23" s="12"/>
      <c r="C23" s="16"/>
      <c r="D23" s="12"/>
    </row>
    <row r="24" spans="1:8" s="2" customFormat="1" ht="18.75" customHeight="1">
      <c r="A24" s="12"/>
      <c r="B24" s="12"/>
      <c r="C24" s="10"/>
      <c r="D24" s="10"/>
      <c r="E24" s="7"/>
    </row>
    <row r="25" spans="1:8" ht="24" customHeight="1">
      <c r="A25" s="12"/>
      <c r="B25" s="12"/>
      <c r="C25" s="12"/>
      <c r="D25" s="12"/>
      <c r="F25" s="92"/>
    </row>
    <row r="26" spans="1:8" ht="18.75" customHeight="1">
      <c r="A26" s="12"/>
      <c r="B26" s="12"/>
      <c r="C26" s="12"/>
      <c r="D26" s="12"/>
      <c r="F26"/>
    </row>
    <row r="27" spans="1:8" ht="15" customHeight="1">
      <c r="A27" s="12"/>
      <c r="B27" s="12"/>
      <c r="C27" s="12"/>
      <c r="D27" s="12"/>
      <c r="F27" s="79"/>
    </row>
    <row r="28" spans="1:8" ht="15" customHeight="1">
      <c r="A28" s="12"/>
      <c r="B28" s="12"/>
      <c r="C28" s="12"/>
      <c r="D28" s="12"/>
    </row>
    <row r="29" spans="1:8" ht="15" customHeight="1">
      <c r="A29" s="12"/>
      <c r="B29" s="12"/>
      <c r="C29" s="12"/>
      <c r="D29" s="12"/>
    </row>
    <row r="30" spans="1:8" ht="15" customHeight="1">
      <c r="A30" s="12"/>
      <c r="B30" s="12"/>
      <c r="C30" s="12"/>
      <c r="D30" s="12"/>
    </row>
    <row r="31" spans="1:8" ht="15" customHeight="1">
      <c r="A31" s="12"/>
      <c r="B31" s="12"/>
      <c r="C31" s="12"/>
      <c r="D31" s="12"/>
    </row>
    <row r="32" spans="1:8" ht="15" customHeight="1">
      <c r="A32" s="12"/>
      <c r="B32" s="12"/>
      <c r="C32" s="12"/>
      <c r="D32" s="12"/>
    </row>
    <row r="33" spans="1:4" ht="15" customHeight="1">
      <c r="A33" s="12"/>
      <c r="B33" s="12"/>
      <c r="C33" s="12"/>
      <c r="D33" s="12"/>
    </row>
    <row r="34" spans="1:4" ht="15" customHeight="1">
      <c r="A34" s="12"/>
      <c r="B34" s="12"/>
      <c r="C34" s="12"/>
      <c r="D34" s="12"/>
    </row>
    <row r="35" spans="1:4" ht="15" customHeight="1">
      <c r="A35" s="12"/>
      <c r="B35" s="12"/>
      <c r="C35" s="12"/>
      <c r="D35" s="12"/>
    </row>
    <row r="36" spans="1:4" ht="15" customHeight="1">
      <c r="A36" s="12"/>
      <c r="B36" s="12"/>
      <c r="C36" s="12"/>
      <c r="D36" s="12"/>
    </row>
    <row r="37" spans="1:4" ht="15" customHeight="1">
      <c r="A37" s="12"/>
      <c r="B37" s="12"/>
      <c r="C37" s="12"/>
      <c r="D37" s="12"/>
    </row>
    <row r="38" spans="1:4" ht="15" customHeight="1">
      <c r="A38" s="12"/>
      <c r="B38" s="12"/>
      <c r="C38" s="12"/>
      <c r="D38" s="12"/>
    </row>
    <row r="39" spans="1:4" ht="15" customHeight="1">
      <c r="A39" s="12"/>
      <c r="B39" s="12"/>
      <c r="C39" s="12"/>
      <c r="D39" s="12"/>
    </row>
    <row r="40" spans="1:4" ht="15" customHeight="1">
      <c r="A40" s="12"/>
      <c r="B40" s="12"/>
      <c r="C40" s="12"/>
      <c r="D40" s="12"/>
    </row>
    <row r="41" spans="1:4" ht="15" customHeight="1">
      <c r="A41" s="12"/>
      <c r="B41" s="12"/>
      <c r="C41" s="12"/>
      <c r="D41" s="12"/>
    </row>
    <row r="42" spans="1:4" ht="15" customHeight="1">
      <c r="A42" s="12"/>
      <c r="B42" s="12"/>
      <c r="C42" s="12"/>
      <c r="D42" s="12"/>
    </row>
    <row r="43" spans="1:4" ht="15" customHeight="1">
      <c r="A43" s="12"/>
      <c r="B43" s="12"/>
      <c r="C43" s="12"/>
      <c r="D43" s="12"/>
    </row>
    <row r="44" spans="1:4" ht="15" customHeight="1">
      <c r="A44" s="12"/>
      <c r="B44" s="12"/>
      <c r="C44" s="12"/>
      <c r="D44" s="12"/>
    </row>
    <row r="45" spans="1:4" ht="15" customHeight="1">
      <c r="A45" s="12"/>
      <c r="B45" s="12"/>
      <c r="C45" s="12"/>
      <c r="D45" s="12"/>
    </row>
    <row r="46" spans="1:4" ht="15" customHeight="1">
      <c r="A46" s="12"/>
      <c r="B46" s="12"/>
      <c r="C46" s="12"/>
      <c r="D46" s="12"/>
    </row>
    <row r="47" spans="1:4" ht="15" customHeight="1">
      <c r="A47" s="12"/>
      <c r="B47" s="12"/>
      <c r="C47" s="12"/>
      <c r="D47" s="12"/>
    </row>
    <row r="48" spans="1:4" ht="15" customHeight="1">
      <c r="A48" s="12"/>
      <c r="B48" s="12"/>
      <c r="C48" s="12"/>
      <c r="D48" s="12"/>
    </row>
    <row r="49" spans="1:4" ht="15" customHeight="1">
      <c r="A49" s="12"/>
      <c r="B49" s="12"/>
      <c r="C49" s="12"/>
      <c r="D49" s="12"/>
    </row>
    <row r="50" spans="1:4" ht="15" customHeight="1">
      <c r="A50" s="12"/>
      <c r="B50" s="12"/>
      <c r="C50" s="12"/>
      <c r="D50" s="12"/>
    </row>
    <row r="51" spans="1:4" ht="15" customHeight="1">
      <c r="A51" s="12"/>
      <c r="B51" s="12"/>
      <c r="C51" s="12"/>
      <c r="D51" s="12"/>
    </row>
    <row r="52" spans="1:4" ht="15" customHeight="1">
      <c r="A52" s="12"/>
      <c r="B52" s="12"/>
      <c r="C52" s="12"/>
      <c r="D52" s="12"/>
    </row>
    <row r="53" spans="1:4" ht="15" customHeight="1">
      <c r="A53" s="12"/>
      <c r="B53" s="12"/>
      <c r="C53" s="12"/>
      <c r="D53" s="12"/>
    </row>
    <row r="54" spans="1:4" ht="15" customHeight="1">
      <c r="A54" s="12"/>
      <c r="B54" s="12"/>
      <c r="C54" s="12"/>
      <c r="D54" s="12"/>
    </row>
    <row r="55" spans="1:4" ht="15" customHeight="1">
      <c r="A55" s="12"/>
      <c r="B55" s="12"/>
      <c r="C55" s="12"/>
      <c r="D55" s="12"/>
    </row>
    <row r="56" spans="1:4" ht="15" customHeight="1">
      <c r="A56" s="12"/>
      <c r="B56" s="12"/>
      <c r="C56" s="12"/>
      <c r="D56" s="12"/>
    </row>
    <row r="57" spans="1:4" ht="15" customHeight="1">
      <c r="A57" s="12"/>
      <c r="B57" s="12"/>
      <c r="C57" s="12"/>
      <c r="D57" s="12"/>
    </row>
    <row r="58" spans="1:4" ht="15" customHeight="1">
      <c r="A58" s="12"/>
      <c r="B58" s="12"/>
      <c r="C58" s="12"/>
      <c r="D58" s="12"/>
    </row>
    <row r="59" spans="1:4" ht="15" customHeight="1">
      <c r="A59" s="12"/>
      <c r="B59" s="12"/>
      <c r="C59" s="12"/>
      <c r="D59" s="12"/>
    </row>
    <row r="60" spans="1:4" ht="15" customHeight="1">
      <c r="A60" s="12"/>
      <c r="B60" s="12"/>
      <c r="C60" s="12"/>
      <c r="D60" s="12"/>
    </row>
    <row r="61" spans="1:4" ht="15" customHeight="1">
      <c r="A61" s="12"/>
      <c r="B61" s="12"/>
      <c r="C61" s="12"/>
      <c r="D61" s="12"/>
    </row>
    <row r="62" spans="1:4" ht="15" customHeight="1">
      <c r="A62" s="12"/>
      <c r="B62" s="12"/>
      <c r="C62" s="12"/>
      <c r="D62" s="12"/>
    </row>
    <row r="63" spans="1:4" ht="15" customHeight="1">
      <c r="A63" s="12"/>
      <c r="B63" s="12"/>
      <c r="C63" s="12"/>
      <c r="D63" s="12"/>
    </row>
    <row r="64" spans="1:4" ht="15" customHeight="1">
      <c r="A64" s="12"/>
      <c r="B64" s="12"/>
      <c r="C64" s="12"/>
      <c r="D64" s="12"/>
    </row>
    <row r="65" spans="1:4" ht="15" customHeight="1">
      <c r="A65" s="12"/>
      <c r="B65" s="12"/>
      <c r="C65" s="12"/>
      <c r="D65" s="12"/>
    </row>
    <row r="66" spans="1:4" ht="15" customHeight="1">
      <c r="A66" s="12"/>
      <c r="B66" s="12"/>
      <c r="C66" s="12"/>
      <c r="D66" s="12"/>
    </row>
    <row r="67" spans="1:4" ht="15" customHeight="1">
      <c r="A67" s="12"/>
      <c r="B67" s="12"/>
      <c r="C67" s="12"/>
      <c r="D67" s="12"/>
    </row>
    <row r="68" spans="1:4" ht="15" customHeight="1">
      <c r="A68" s="12"/>
      <c r="B68" s="12"/>
      <c r="C68" s="12"/>
      <c r="D68" s="12"/>
    </row>
    <row r="69" spans="1:4" ht="15" customHeight="1">
      <c r="A69" s="12"/>
      <c r="B69" s="12"/>
      <c r="C69" s="12"/>
      <c r="D69" s="12"/>
    </row>
    <row r="70" spans="1:4" ht="15" customHeight="1">
      <c r="A70" s="12"/>
      <c r="B70" s="12"/>
      <c r="C70" s="12"/>
      <c r="D70" s="12"/>
    </row>
    <row r="71" spans="1:4" ht="15" customHeight="1">
      <c r="A71" s="12"/>
      <c r="B71" s="12"/>
      <c r="C71" s="12"/>
      <c r="D71" s="12"/>
    </row>
    <row r="72" spans="1:4" ht="15" customHeight="1">
      <c r="A72" s="12"/>
      <c r="B72" s="12"/>
      <c r="C72" s="12"/>
      <c r="D72" s="12"/>
    </row>
    <row r="73" spans="1:4" ht="15" customHeight="1">
      <c r="A73" s="12"/>
      <c r="B73" s="12"/>
      <c r="C73" s="12"/>
      <c r="D73" s="12"/>
    </row>
    <row r="74" spans="1:4" ht="15" customHeight="1">
      <c r="A74" s="12"/>
      <c r="B74" s="12"/>
      <c r="C74" s="12"/>
      <c r="D74" s="12"/>
    </row>
  </sheetData>
  <mergeCells count="11">
    <mergeCell ref="A1:E1"/>
    <mergeCell ref="G20:H20"/>
    <mergeCell ref="G22:H22"/>
    <mergeCell ref="A2:E2"/>
    <mergeCell ref="A21:C21"/>
    <mergeCell ref="A4:A5"/>
    <mergeCell ref="E4:E5"/>
    <mergeCell ref="C18:E18"/>
    <mergeCell ref="A18:B18"/>
    <mergeCell ref="D19:E19"/>
    <mergeCell ref="A19:B19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&amp;C48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F67"/>
  <sheetViews>
    <sheetView view="pageBreakPreview" topLeftCell="A13" zoomScaleNormal="100" zoomScaleSheetLayoutView="100" workbookViewId="0">
      <selection sqref="A1:F1"/>
    </sheetView>
  </sheetViews>
  <sheetFormatPr defaultColWidth="9.140625" defaultRowHeight="15" customHeight="1"/>
  <cols>
    <col min="1" max="1" width="21.7109375" style="10" customWidth="1"/>
    <col min="2" max="2" width="19.28515625" style="10" customWidth="1"/>
    <col min="3" max="3" width="26.28515625" style="10" customWidth="1"/>
    <col min="4" max="4" width="29.28515625" style="10" customWidth="1"/>
    <col min="5" max="5" width="31" style="10" customWidth="1"/>
    <col min="6" max="6" width="25.28515625" style="7" customWidth="1"/>
    <col min="7" max="16384" width="9.140625" style="10"/>
  </cols>
  <sheetData>
    <row r="1" spans="1:6" ht="18.75" customHeight="1">
      <c r="A1" s="773" t="s">
        <v>389</v>
      </c>
      <c r="B1" s="773"/>
      <c r="C1" s="773"/>
      <c r="D1" s="773"/>
      <c r="E1" s="773"/>
      <c r="F1" s="773"/>
    </row>
    <row r="2" spans="1:6" ht="18.75" customHeight="1">
      <c r="A2" s="725" t="s">
        <v>390</v>
      </c>
      <c r="B2" s="725"/>
      <c r="C2" s="725"/>
      <c r="D2" s="725"/>
      <c r="E2" s="725"/>
      <c r="F2" s="725"/>
    </row>
    <row r="3" spans="1:6" s="82" customFormat="1" ht="6" customHeight="1">
      <c r="A3" s="85"/>
      <c r="B3" s="97"/>
      <c r="C3" s="97"/>
      <c r="D3" s="97"/>
      <c r="E3" s="97"/>
      <c r="F3" s="97"/>
    </row>
    <row r="4" spans="1:6" ht="25.5" customHeight="1">
      <c r="A4" s="743" t="s">
        <v>204</v>
      </c>
      <c r="B4" s="402" t="s">
        <v>16</v>
      </c>
      <c r="C4" s="580" t="s">
        <v>266</v>
      </c>
      <c r="D4" s="403" t="s">
        <v>142</v>
      </c>
      <c r="E4" s="403" t="s">
        <v>143</v>
      </c>
      <c r="F4" s="763" t="s">
        <v>205</v>
      </c>
    </row>
    <row r="5" spans="1:6" ht="18.75" customHeight="1">
      <c r="A5" s="744"/>
      <c r="B5" s="404" t="s">
        <v>15</v>
      </c>
      <c r="C5" s="579" t="s">
        <v>228</v>
      </c>
      <c r="D5" s="418" t="s">
        <v>229</v>
      </c>
      <c r="E5" s="579" t="s">
        <v>230</v>
      </c>
      <c r="F5" s="787"/>
    </row>
    <row r="6" spans="1:6" ht="18.75" customHeight="1">
      <c r="A6" s="139" t="s">
        <v>94</v>
      </c>
      <c r="B6" s="96">
        <f t="shared" ref="B6:B17" si="0">SUM(E6,D6,C6)</f>
        <v>2161</v>
      </c>
      <c r="C6" s="94">
        <f t="shared" ref="C6:E6" si="1">SUM(C7:C17)</f>
        <v>529</v>
      </c>
      <c r="D6" s="76">
        <f t="shared" si="1"/>
        <v>1041</v>
      </c>
      <c r="E6" s="94">
        <f t="shared" si="1"/>
        <v>591</v>
      </c>
      <c r="F6" s="361" t="s">
        <v>53</v>
      </c>
    </row>
    <row r="7" spans="1:6" ht="18.75" customHeight="1">
      <c r="A7" s="259" t="s">
        <v>121</v>
      </c>
      <c r="B7" s="199">
        <f t="shared" si="0"/>
        <v>249</v>
      </c>
      <c r="C7" s="70">
        <v>61</v>
      </c>
      <c r="D7" s="70">
        <v>77</v>
      </c>
      <c r="E7" s="70">
        <v>111</v>
      </c>
      <c r="F7" s="120" t="s">
        <v>120</v>
      </c>
    </row>
    <row r="8" spans="1:6" ht="24" customHeight="1">
      <c r="A8" s="259" t="s">
        <v>279</v>
      </c>
      <c r="B8" s="199">
        <f t="shared" si="0"/>
        <v>30</v>
      </c>
      <c r="C8" s="70">
        <v>5</v>
      </c>
      <c r="D8" s="70">
        <v>20</v>
      </c>
      <c r="E8" s="70">
        <v>5</v>
      </c>
      <c r="F8" s="121" t="s">
        <v>278</v>
      </c>
    </row>
    <row r="9" spans="1:6" ht="18.75" customHeight="1">
      <c r="A9" s="259" t="s">
        <v>32</v>
      </c>
      <c r="B9" s="199">
        <f t="shared" si="0"/>
        <v>94</v>
      </c>
      <c r="C9" s="70">
        <v>24</v>
      </c>
      <c r="D9" s="70">
        <v>39</v>
      </c>
      <c r="E9" s="70">
        <v>31</v>
      </c>
      <c r="F9" s="121" t="s">
        <v>33</v>
      </c>
    </row>
    <row r="10" spans="1:6" ht="18.75" customHeight="1">
      <c r="A10" s="259" t="s">
        <v>122</v>
      </c>
      <c r="B10" s="199">
        <f t="shared" si="0"/>
        <v>596</v>
      </c>
      <c r="C10" s="70">
        <v>144</v>
      </c>
      <c r="D10" s="70">
        <v>354</v>
      </c>
      <c r="E10" s="70">
        <v>98</v>
      </c>
      <c r="F10" s="121" t="s">
        <v>63</v>
      </c>
    </row>
    <row r="11" spans="1:6" ht="18.75" customHeight="1">
      <c r="A11" s="259" t="s">
        <v>91</v>
      </c>
      <c r="B11" s="199">
        <f t="shared" si="0"/>
        <v>154</v>
      </c>
      <c r="C11" s="70">
        <v>29</v>
      </c>
      <c r="D11" s="70">
        <v>111</v>
      </c>
      <c r="E11" s="70">
        <v>14</v>
      </c>
      <c r="F11" s="121" t="s">
        <v>34</v>
      </c>
    </row>
    <row r="12" spans="1:6" ht="18.75" customHeight="1">
      <c r="A12" s="259" t="s">
        <v>100</v>
      </c>
      <c r="B12" s="199">
        <f t="shared" si="0"/>
        <v>33</v>
      </c>
      <c r="C12" s="70">
        <v>4</v>
      </c>
      <c r="D12" s="70">
        <v>9</v>
      </c>
      <c r="E12" s="70">
        <v>20</v>
      </c>
      <c r="F12" s="121" t="s">
        <v>64</v>
      </c>
    </row>
    <row r="13" spans="1:6" ht="18.75" customHeight="1">
      <c r="A13" s="259" t="s">
        <v>92</v>
      </c>
      <c r="B13" s="199">
        <f t="shared" si="0"/>
        <v>426</v>
      </c>
      <c r="C13" s="70">
        <v>113</v>
      </c>
      <c r="D13" s="70">
        <v>145</v>
      </c>
      <c r="E13" s="70">
        <v>168</v>
      </c>
      <c r="F13" s="121" t="s">
        <v>65</v>
      </c>
    </row>
    <row r="14" spans="1:6" ht="18.75" customHeight="1">
      <c r="A14" s="259" t="s">
        <v>131</v>
      </c>
      <c r="B14" s="199">
        <f t="shared" si="0"/>
        <v>30</v>
      </c>
      <c r="C14" s="70">
        <v>3</v>
      </c>
      <c r="D14" s="70">
        <v>17</v>
      </c>
      <c r="E14" s="70">
        <v>10</v>
      </c>
      <c r="F14" s="121" t="s">
        <v>130</v>
      </c>
    </row>
    <row r="15" spans="1:6" ht="18.75" customHeight="1">
      <c r="A15" s="259" t="s">
        <v>388</v>
      </c>
      <c r="B15" s="199" t="s">
        <v>113</v>
      </c>
      <c r="C15" s="70" t="s">
        <v>113</v>
      </c>
      <c r="D15" s="70" t="s">
        <v>113</v>
      </c>
      <c r="E15" s="70" t="s">
        <v>113</v>
      </c>
      <c r="F15" s="362" t="s">
        <v>313</v>
      </c>
    </row>
    <row r="16" spans="1:6" ht="18.75" customHeight="1">
      <c r="A16" s="259" t="s">
        <v>35</v>
      </c>
      <c r="B16" s="199">
        <f t="shared" si="0"/>
        <v>264</v>
      </c>
      <c r="C16" s="70">
        <v>52</v>
      </c>
      <c r="D16" s="70">
        <v>148</v>
      </c>
      <c r="E16" s="70">
        <v>64</v>
      </c>
      <c r="F16" s="121" t="s">
        <v>36</v>
      </c>
    </row>
    <row r="17" spans="1:6" s="2" customFormat="1" ht="18.75" customHeight="1">
      <c r="A17" s="167" t="s">
        <v>37</v>
      </c>
      <c r="B17" s="127">
        <f t="shared" si="0"/>
        <v>285</v>
      </c>
      <c r="C17" s="131">
        <v>94</v>
      </c>
      <c r="D17" s="131">
        <v>121</v>
      </c>
      <c r="E17" s="131">
        <v>70</v>
      </c>
      <c r="F17" s="338" t="s">
        <v>38</v>
      </c>
    </row>
    <row r="18" spans="1:6" s="685" customFormat="1" ht="18.75" customHeight="1">
      <c r="A18" s="791" t="s">
        <v>245</v>
      </c>
      <c r="B18" s="791"/>
      <c r="C18" s="683"/>
      <c r="D18" s="684"/>
      <c r="E18" s="790" t="s">
        <v>246</v>
      </c>
      <c r="F18" s="790"/>
    </row>
    <row r="19" spans="1:6" s="8" customFormat="1" ht="18.75" customHeight="1">
      <c r="A19" s="789" t="s">
        <v>328</v>
      </c>
      <c r="B19" s="789"/>
      <c r="C19" s="612"/>
      <c r="D19" s="474"/>
      <c r="E19" s="788" t="s">
        <v>327</v>
      </c>
      <c r="F19" s="788"/>
    </row>
    <row r="20" spans="1:6" ht="15" customHeight="1">
      <c r="A20" s="12"/>
      <c r="B20" s="12"/>
      <c r="C20" s="36"/>
      <c r="E20" s="12"/>
      <c r="F20" s="15"/>
    </row>
    <row r="21" spans="1:6" ht="15" customHeight="1">
      <c r="A21" s="12"/>
      <c r="B21" s="12"/>
      <c r="C21" s="36"/>
      <c r="E21" s="12"/>
      <c r="F21" s="15"/>
    </row>
    <row r="22" spans="1:6" ht="15" customHeight="1">
      <c r="A22" s="12"/>
      <c r="B22" s="12"/>
      <c r="C22" s="36"/>
      <c r="E22" s="12"/>
    </row>
    <row r="23" spans="1:6" ht="15" customHeight="1">
      <c r="A23" s="12"/>
      <c r="B23" s="12"/>
      <c r="C23" s="36"/>
      <c r="E23" s="12"/>
      <c r="F23" s="15"/>
    </row>
    <row r="24" spans="1:6" ht="15" customHeight="1">
      <c r="A24" s="12"/>
      <c r="B24" s="12"/>
      <c r="C24" s="42"/>
      <c r="E24" s="12"/>
      <c r="F24" s="15"/>
    </row>
    <row r="25" spans="1:6" ht="15" customHeight="1">
      <c r="A25" s="12"/>
      <c r="B25" s="12"/>
      <c r="C25" s="36"/>
      <c r="E25" s="12"/>
      <c r="F25" s="15"/>
    </row>
    <row r="26" spans="1:6" ht="15" customHeight="1">
      <c r="A26" s="12"/>
      <c r="B26" s="12"/>
      <c r="C26" s="36"/>
      <c r="E26" s="12"/>
      <c r="F26" s="15"/>
    </row>
    <row r="27" spans="1:6" ht="15" customHeight="1">
      <c r="A27" s="12"/>
      <c r="B27" s="12"/>
      <c r="C27" s="43"/>
      <c r="E27" s="12"/>
      <c r="F27" s="15"/>
    </row>
    <row r="28" spans="1:6" ht="15" customHeight="1">
      <c r="A28" s="12"/>
      <c r="B28" s="12"/>
      <c r="C28" s="12"/>
      <c r="D28" s="12"/>
      <c r="E28" s="12"/>
      <c r="F28" s="15"/>
    </row>
    <row r="29" spans="1:6" ht="15" customHeight="1">
      <c r="A29" s="12"/>
      <c r="B29" s="12"/>
      <c r="C29" s="12"/>
      <c r="D29" s="12"/>
      <c r="E29" s="12"/>
      <c r="F29" s="15"/>
    </row>
    <row r="30" spans="1:6" ht="15" customHeight="1">
      <c r="A30" s="12"/>
      <c r="B30" s="12"/>
      <c r="C30" s="12"/>
      <c r="D30" s="12"/>
      <c r="E30" s="12"/>
      <c r="F30" s="15"/>
    </row>
    <row r="31" spans="1:6" ht="15" customHeight="1">
      <c r="A31" s="12"/>
      <c r="B31" s="12"/>
      <c r="C31" s="12"/>
      <c r="D31" s="12"/>
      <c r="E31" s="12"/>
      <c r="F31" s="15"/>
    </row>
    <row r="32" spans="1:6" ht="15" customHeight="1">
      <c r="A32" s="12"/>
      <c r="B32" s="12"/>
      <c r="C32" s="12"/>
      <c r="D32" s="12"/>
      <c r="E32" s="12"/>
      <c r="F32" s="15"/>
    </row>
    <row r="33" spans="1:6" ht="15" customHeight="1">
      <c r="A33" s="12"/>
      <c r="B33" s="12"/>
      <c r="C33" s="12"/>
      <c r="D33" s="12"/>
      <c r="E33" s="12"/>
      <c r="F33" s="15"/>
    </row>
    <row r="34" spans="1:6" ht="15" customHeight="1">
      <c r="A34" s="12"/>
      <c r="B34" s="12"/>
      <c r="C34" s="12"/>
      <c r="D34" s="12"/>
      <c r="E34" s="12"/>
      <c r="F34" s="15"/>
    </row>
    <row r="35" spans="1:6" ht="15" customHeight="1">
      <c r="A35" s="12"/>
      <c r="B35" s="12"/>
      <c r="C35" s="12"/>
      <c r="D35" s="12"/>
      <c r="E35" s="12"/>
      <c r="F35" s="15"/>
    </row>
    <row r="36" spans="1:6" ht="15" customHeight="1">
      <c r="A36" s="12"/>
      <c r="B36" s="12"/>
      <c r="C36" s="12"/>
      <c r="D36" s="12"/>
      <c r="E36" s="12"/>
      <c r="F36" s="15"/>
    </row>
    <row r="37" spans="1:6" ht="15" customHeight="1">
      <c r="A37" s="12"/>
      <c r="B37" s="12"/>
      <c r="C37" s="12"/>
      <c r="D37" s="12"/>
      <c r="E37" s="12"/>
      <c r="F37" s="15"/>
    </row>
    <row r="38" spans="1:6" ht="15" customHeight="1">
      <c r="A38" s="12"/>
      <c r="B38" s="12"/>
      <c r="C38" s="12"/>
      <c r="D38" s="12"/>
      <c r="E38" s="12"/>
      <c r="F38" s="15"/>
    </row>
    <row r="39" spans="1:6" ht="15" customHeight="1">
      <c r="A39" s="12"/>
      <c r="B39" s="12"/>
      <c r="C39" s="12"/>
      <c r="D39" s="12"/>
      <c r="E39" s="12"/>
      <c r="F39" s="15"/>
    </row>
    <row r="40" spans="1:6" ht="15" customHeight="1">
      <c r="A40" s="12"/>
      <c r="B40" s="12"/>
      <c r="C40" s="12"/>
      <c r="D40" s="12"/>
      <c r="E40" s="12"/>
      <c r="F40" s="15"/>
    </row>
    <row r="41" spans="1:6" ht="15" customHeight="1">
      <c r="A41" s="12"/>
      <c r="B41" s="12"/>
      <c r="C41" s="12"/>
      <c r="D41" s="12"/>
      <c r="E41" s="12"/>
      <c r="F41" s="15"/>
    </row>
    <row r="42" spans="1:6" ht="15" customHeight="1">
      <c r="A42" s="12"/>
      <c r="B42" s="12"/>
      <c r="C42" s="12"/>
      <c r="D42" s="12"/>
      <c r="E42" s="12"/>
      <c r="F42" s="15"/>
    </row>
    <row r="43" spans="1:6" ht="15" customHeight="1">
      <c r="A43" s="12"/>
      <c r="B43" s="12"/>
      <c r="C43" s="12"/>
      <c r="D43" s="12"/>
      <c r="E43" s="12"/>
      <c r="F43" s="15"/>
    </row>
    <row r="44" spans="1:6" ht="15" customHeight="1">
      <c r="A44" s="12"/>
      <c r="B44" s="12"/>
      <c r="C44" s="12"/>
      <c r="D44" s="12"/>
      <c r="E44" s="12"/>
      <c r="F44" s="15"/>
    </row>
    <row r="45" spans="1:6" ht="15" customHeight="1">
      <c r="A45" s="12"/>
      <c r="B45" s="12"/>
      <c r="C45" s="12"/>
      <c r="D45" s="12"/>
      <c r="E45" s="12"/>
      <c r="F45" s="15"/>
    </row>
    <row r="46" spans="1:6" ht="15" customHeight="1">
      <c r="A46" s="12"/>
      <c r="B46" s="12"/>
      <c r="C46" s="12"/>
      <c r="D46" s="12"/>
      <c r="E46" s="12"/>
      <c r="F46" s="15"/>
    </row>
    <row r="47" spans="1:6" ht="15" customHeight="1">
      <c r="A47" s="12"/>
      <c r="B47" s="12"/>
      <c r="C47" s="12"/>
      <c r="D47" s="12"/>
      <c r="E47" s="12"/>
      <c r="F47" s="15"/>
    </row>
    <row r="48" spans="1:6" ht="15" customHeight="1">
      <c r="A48" s="12"/>
      <c r="B48" s="12"/>
      <c r="C48" s="12"/>
      <c r="D48" s="12"/>
      <c r="E48" s="12"/>
      <c r="F48" s="15"/>
    </row>
    <row r="49" spans="1:6" ht="15" customHeight="1">
      <c r="A49" s="12"/>
      <c r="B49" s="12"/>
      <c r="C49" s="12"/>
      <c r="D49" s="12"/>
      <c r="E49" s="12"/>
      <c r="F49" s="15"/>
    </row>
    <row r="50" spans="1:6" ht="15" customHeight="1">
      <c r="A50" s="12"/>
      <c r="B50" s="12"/>
      <c r="C50" s="12"/>
      <c r="D50" s="12"/>
      <c r="E50" s="12"/>
      <c r="F50" s="15"/>
    </row>
    <row r="51" spans="1:6" ht="15" customHeight="1">
      <c r="A51" s="12"/>
      <c r="B51" s="12"/>
      <c r="C51" s="12"/>
      <c r="D51" s="12"/>
      <c r="E51" s="12"/>
      <c r="F51" s="15"/>
    </row>
    <row r="52" spans="1:6" ht="15" customHeight="1">
      <c r="A52" s="12"/>
      <c r="B52" s="12"/>
      <c r="C52" s="12"/>
      <c r="D52" s="12"/>
      <c r="E52" s="12"/>
      <c r="F52" s="15"/>
    </row>
    <row r="53" spans="1:6" ht="15" customHeight="1">
      <c r="A53" s="12"/>
      <c r="B53" s="12"/>
      <c r="C53" s="12"/>
      <c r="D53" s="12"/>
      <c r="E53" s="12"/>
      <c r="F53" s="15"/>
    </row>
    <row r="54" spans="1:6" ht="15" customHeight="1">
      <c r="A54" s="12"/>
      <c r="B54" s="12"/>
      <c r="C54" s="12"/>
      <c r="D54" s="12"/>
      <c r="E54" s="12"/>
      <c r="F54" s="15"/>
    </row>
    <row r="55" spans="1:6" ht="15" customHeight="1">
      <c r="A55" s="12"/>
      <c r="B55" s="12"/>
      <c r="C55" s="12"/>
      <c r="D55" s="12"/>
      <c r="E55" s="12"/>
      <c r="F55" s="15"/>
    </row>
    <row r="56" spans="1:6" ht="15" customHeight="1">
      <c r="A56" s="12"/>
      <c r="B56" s="12"/>
      <c r="C56" s="12"/>
      <c r="D56" s="12"/>
      <c r="E56" s="12"/>
      <c r="F56" s="15"/>
    </row>
    <row r="57" spans="1:6" ht="15" customHeight="1">
      <c r="A57" s="12"/>
      <c r="B57" s="12"/>
      <c r="C57" s="12"/>
      <c r="D57" s="12"/>
      <c r="E57" s="12"/>
      <c r="F57" s="15"/>
    </row>
    <row r="58" spans="1:6" ht="15" customHeight="1">
      <c r="A58" s="12"/>
      <c r="B58" s="12"/>
      <c r="C58" s="12"/>
      <c r="D58" s="12"/>
      <c r="E58" s="12"/>
      <c r="F58" s="15"/>
    </row>
    <row r="59" spans="1:6" ht="15" customHeight="1">
      <c r="A59" s="12"/>
      <c r="B59" s="12"/>
      <c r="C59" s="12"/>
      <c r="D59" s="12"/>
      <c r="E59" s="12"/>
      <c r="F59" s="15"/>
    </row>
    <row r="60" spans="1:6" ht="15" customHeight="1">
      <c r="A60" s="12"/>
      <c r="B60" s="12"/>
      <c r="C60" s="12"/>
      <c r="D60" s="12"/>
      <c r="E60" s="12"/>
      <c r="F60" s="15"/>
    </row>
    <row r="61" spans="1:6" ht="15" customHeight="1">
      <c r="A61" s="12"/>
      <c r="B61" s="12"/>
      <c r="C61" s="12"/>
      <c r="D61" s="12"/>
      <c r="E61" s="12"/>
      <c r="F61" s="15"/>
    </row>
    <row r="62" spans="1:6" ht="15" customHeight="1">
      <c r="A62" s="12"/>
      <c r="B62" s="12"/>
      <c r="C62" s="12"/>
      <c r="D62" s="12"/>
      <c r="E62" s="12"/>
      <c r="F62" s="15"/>
    </row>
    <row r="63" spans="1:6" ht="15" customHeight="1">
      <c r="A63" s="12"/>
      <c r="B63" s="12"/>
      <c r="C63" s="12"/>
      <c r="D63" s="12"/>
      <c r="E63" s="12"/>
      <c r="F63" s="15"/>
    </row>
    <row r="64" spans="1:6" ht="15" customHeight="1">
      <c r="A64" s="12"/>
      <c r="B64" s="12"/>
      <c r="C64" s="12"/>
      <c r="D64" s="12"/>
      <c r="E64" s="12"/>
      <c r="F64" s="15"/>
    </row>
    <row r="65" spans="1:6" ht="15" customHeight="1">
      <c r="A65" s="12"/>
      <c r="B65" s="12"/>
      <c r="C65" s="12"/>
      <c r="D65" s="12"/>
      <c r="E65" s="12"/>
      <c r="F65" s="15"/>
    </row>
    <row r="66" spans="1:6" ht="15" customHeight="1">
      <c r="A66" s="12"/>
      <c r="B66" s="12"/>
      <c r="C66" s="12"/>
      <c r="D66" s="12"/>
      <c r="E66" s="12"/>
      <c r="F66" s="15"/>
    </row>
    <row r="67" spans="1:6" ht="15" customHeight="1">
      <c r="A67" s="12"/>
      <c r="B67" s="12"/>
      <c r="C67" s="12"/>
      <c r="D67" s="12"/>
      <c r="E67" s="12"/>
      <c r="F67" s="15"/>
    </row>
  </sheetData>
  <mergeCells count="8">
    <mergeCell ref="A1:F1"/>
    <mergeCell ref="A2:F2"/>
    <mergeCell ref="A4:A5"/>
    <mergeCell ref="F4:F5"/>
    <mergeCell ref="E19:F19"/>
    <mergeCell ref="A19:B19"/>
    <mergeCell ref="E18:F18"/>
    <mergeCell ref="A18:B18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53" orientation="landscape" useFirstPageNumber="1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&amp;C49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/>
  <dimension ref="A1:G26"/>
  <sheetViews>
    <sheetView view="pageBreakPreview" zoomScaleNormal="100" zoomScaleSheetLayoutView="100" workbookViewId="0">
      <selection activeCell="C11" sqref="C11"/>
    </sheetView>
  </sheetViews>
  <sheetFormatPr defaultColWidth="10" defaultRowHeight="12.75"/>
  <cols>
    <col min="1" max="1" width="26.28515625" style="10" customWidth="1"/>
    <col min="2" max="2" width="25.140625" style="5" customWidth="1"/>
    <col min="3" max="3" width="33" style="9" customWidth="1"/>
    <col min="4" max="4" width="35.140625" style="9" customWidth="1"/>
    <col min="5" max="5" width="29.28515625" style="10" customWidth="1"/>
    <col min="6" max="16384" width="10" style="9"/>
  </cols>
  <sheetData>
    <row r="1" spans="1:5" ht="21" customHeight="1">
      <c r="A1" s="792" t="s">
        <v>408</v>
      </c>
      <c r="B1" s="792"/>
      <c r="C1" s="792"/>
      <c r="D1" s="792"/>
      <c r="E1" s="792"/>
    </row>
    <row r="2" spans="1:5" ht="18" customHeight="1">
      <c r="A2" s="793" t="s">
        <v>409</v>
      </c>
      <c r="B2" s="793"/>
      <c r="C2" s="793"/>
      <c r="D2" s="793"/>
      <c r="E2" s="793"/>
    </row>
    <row r="3" spans="1:5" s="82" customFormat="1" ht="4.5" customHeight="1">
      <c r="A3" s="98"/>
      <c r="B3" s="99"/>
      <c r="C3" s="99"/>
      <c r="D3" s="99"/>
      <c r="E3" s="99"/>
    </row>
    <row r="4" spans="1:5" s="4" customFormat="1" ht="16.5" customHeight="1">
      <c r="A4" s="794" t="s">
        <v>48</v>
      </c>
      <c r="B4" s="184" t="s">
        <v>297</v>
      </c>
      <c r="C4" s="185" t="s">
        <v>49</v>
      </c>
      <c r="D4" s="184" t="s">
        <v>176</v>
      </c>
      <c r="E4" s="796" t="s">
        <v>46</v>
      </c>
    </row>
    <row r="5" spans="1:5" s="4" customFormat="1" ht="14.25" customHeight="1">
      <c r="A5" s="795"/>
      <c r="B5" s="535" t="s">
        <v>383</v>
      </c>
      <c r="C5" s="544" t="s">
        <v>95</v>
      </c>
      <c r="D5" s="535" t="s">
        <v>177</v>
      </c>
      <c r="E5" s="797"/>
    </row>
    <row r="6" spans="1:5" ht="19.5" customHeight="1">
      <c r="A6" s="119">
        <v>2002</v>
      </c>
      <c r="B6" s="114">
        <v>11338</v>
      </c>
      <c r="C6" s="100">
        <v>5408</v>
      </c>
      <c r="D6" s="100">
        <v>5930</v>
      </c>
      <c r="E6" s="146">
        <v>2002</v>
      </c>
    </row>
    <row r="7" spans="1:5" ht="19.5" customHeight="1">
      <c r="A7" s="119">
        <v>2003</v>
      </c>
      <c r="B7" s="114">
        <v>15575</v>
      </c>
      <c r="C7" s="100">
        <v>6647</v>
      </c>
      <c r="D7" s="100">
        <v>8928</v>
      </c>
      <c r="E7" s="146">
        <v>2003</v>
      </c>
    </row>
    <row r="8" spans="1:5" ht="19.5" customHeight="1">
      <c r="A8" s="119">
        <v>2004</v>
      </c>
      <c r="B8" s="114">
        <v>17838</v>
      </c>
      <c r="C8" s="100">
        <v>7622</v>
      </c>
      <c r="D8" s="100">
        <v>10216</v>
      </c>
      <c r="E8" s="146">
        <v>2004</v>
      </c>
    </row>
    <row r="9" spans="1:5" ht="19.5" customHeight="1">
      <c r="A9" s="119">
        <v>2005</v>
      </c>
      <c r="B9" s="114">
        <v>21133</v>
      </c>
      <c r="C9" s="100">
        <v>6392</v>
      </c>
      <c r="D9" s="100">
        <v>14741</v>
      </c>
      <c r="E9" s="146">
        <v>2005</v>
      </c>
    </row>
    <row r="10" spans="1:5" ht="19.5" customHeight="1">
      <c r="A10" s="119">
        <v>2006</v>
      </c>
      <c r="B10" s="114">
        <v>14147</v>
      </c>
      <c r="C10" s="100">
        <v>6289</v>
      </c>
      <c r="D10" s="100">
        <v>7858</v>
      </c>
      <c r="E10" s="146">
        <v>2006</v>
      </c>
    </row>
    <row r="11" spans="1:5" ht="16.5" customHeight="1">
      <c r="A11" s="119">
        <v>2007</v>
      </c>
      <c r="B11" s="95" t="s">
        <v>113</v>
      </c>
      <c r="C11" s="70" t="s">
        <v>113</v>
      </c>
      <c r="D11" s="112">
        <v>17085</v>
      </c>
      <c r="E11" s="420">
        <v>2007</v>
      </c>
    </row>
    <row r="12" spans="1:5" ht="17.25" customHeight="1">
      <c r="A12" s="119">
        <v>2008</v>
      </c>
      <c r="B12" s="95" t="s">
        <v>113</v>
      </c>
      <c r="C12" s="70" t="s">
        <v>113</v>
      </c>
      <c r="D12" s="112">
        <v>18442</v>
      </c>
      <c r="E12" s="420">
        <v>2008</v>
      </c>
    </row>
    <row r="13" spans="1:5" ht="17.25" customHeight="1">
      <c r="A13" s="119">
        <v>2009</v>
      </c>
      <c r="B13" s="95" t="s">
        <v>113</v>
      </c>
      <c r="C13" s="70" t="s">
        <v>113</v>
      </c>
      <c r="D13" s="112">
        <v>25677</v>
      </c>
      <c r="E13" s="420">
        <v>2009</v>
      </c>
    </row>
    <row r="14" spans="1:5" ht="17.25" customHeight="1">
      <c r="A14" s="119">
        <v>2010</v>
      </c>
      <c r="B14" s="95" t="s">
        <v>113</v>
      </c>
      <c r="C14" s="70" t="s">
        <v>113</v>
      </c>
      <c r="D14" s="112">
        <v>28736</v>
      </c>
      <c r="E14" s="420">
        <v>2010</v>
      </c>
    </row>
    <row r="15" spans="1:5" ht="18" customHeight="1">
      <c r="A15" s="119">
        <v>2011</v>
      </c>
      <c r="B15" s="215" t="s">
        <v>113</v>
      </c>
      <c r="C15" s="70" t="s">
        <v>113</v>
      </c>
      <c r="D15" s="112">
        <v>25857</v>
      </c>
      <c r="E15" s="420">
        <v>2011</v>
      </c>
    </row>
    <row r="16" spans="1:5" ht="19.5" customHeight="1">
      <c r="A16" s="119">
        <v>2012</v>
      </c>
      <c r="B16" s="94" t="s">
        <v>113</v>
      </c>
      <c r="C16" s="70" t="s">
        <v>113</v>
      </c>
      <c r="D16" s="112">
        <v>25511</v>
      </c>
      <c r="E16" s="420">
        <v>2012</v>
      </c>
    </row>
    <row r="17" spans="1:7" ht="19.5" customHeight="1">
      <c r="A17" s="119">
        <v>2013</v>
      </c>
      <c r="B17" s="94" t="s">
        <v>113</v>
      </c>
      <c r="C17" s="70" t="s">
        <v>113</v>
      </c>
      <c r="D17" s="112">
        <v>25076</v>
      </c>
      <c r="E17" s="420">
        <v>2013</v>
      </c>
    </row>
    <row r="18" spans="1:7" ht="19.5" customHeight="1">
      <c r="A18" s="119">
        <v>2014</v>
      </c>
      <c r="B18" s="94" t="s">
        <v>113</v>
      </c>
      <c r="C18" s="70" t="s">
        <v>113</v>
      </c>
      <c r="D18" s="112">
        <v>28744</v>
      </c>
      <c r="E18" s="420">
        <v>2014</v>
      </c>
    </row>
    <row r="19" spans="1:7" s="8" customFormat="1" ht="17.25" customHeight="1">
      <c r="A19" s="119">
        <v>2015</v>
      </c>
      <c r="B19" s="94" t="s">
        <v>113</v>
      </c>
      <c r="C19" s="70" t="s">
        <v>113</v>
      </c>
      <c r="D19" s="112">
        <v>31730</v>
      </c>
      <c r="E19" s="420">
        <v>2015</v>
      </c>
    </row>
    <row r="20" spans="1:7" s="8" customFormat="1" ht="17.25" customHeight="1">
      <c r="A20" s="119">
        <v>2016</v>
      </c>
      <c r="B20" s="94" t="s">
        <v>113</v>
      </c>
      <c r="C20" s="70" t="s">
        <v>113</v>
      </c>
      <c r="D20" s="112">
        <v>30988</v>
      </c>
      <c r="E20" s="420">
        <v>2016</v>
      </c>
    </row>
    <row r="21" spans="1:7" s="8" customFormat="1" ht="15" customHeight="1">
      <c r="A21" s="119">
        <v>2017</v>
      </c>
      <c r="B21" s="94" t="s">
        <v>113</v>
      </c>
      <c r="C21" s="70" t="s">
        <v>113</v>
      </c>
      <c r="D21" s="112">
        <v>42727</v>
      </c>
      <c r="E21" s="420">
        <v>2017</v>
      </c>
      <c r="F21" s="49"/>
      <c r="G21" s="49"/>
    </row>
    <row r="22" spans="1:7" s="8" customFormat="1" ht="15" customHeight="1">
      <c r="A22" s="119">
        <v>2018</v>
      </c>
      <c r="B22" s="94" t="s">
        <v>113</v>
      </c>
      <c r="C22" s="70" t="s">
        <v>113</v>
      </c>
      <c r="D22" s="112">
        <v>47742</v>
      </c>
      <c r="E22" s="420">
        <v>2018</v>
      </c>
      <c r="F22" s="49"/>
      <c r="G22" s="49"/>
    </row>
    <row r="23" spans="1:7" ht="18" customHeight="1">
      <c r="A23" s="141">
        <v>2019</v>
      </c>
      <c r="B23" s="543" t="s">
        <v>113</v>
      </c>
      <c r="C23" s="131" t="s">
        <v>113</v>
      </c>
      <c r="D23" s="216">
        <v>47236</v>
      </c>
      <c r="E23" s="421">
        <v>2019</v>
      </c>
      <c r="F23" s="50"/>
      <c r="G23" s="50"/>
    </row>
    <row r="24" spans="1:7" ht="18" customHeight="1">
      <c r="A24" s="575" t="s">
        <v>285</v>
      </c>
      <c r="B24" s="520"/>
      <c r="C24" s="570"/>
      <c r="D24" s="474"/>
      <c r="E24" s="569" t="s">
        <v>261</v>
      </c>
    </row>
    <row r="25" spans="1:7" ht="13.5" customHeight="1">
      <c r="A25" s="759" t="s">
        <v>245</v>
      </c>
      <c r="B25" s="759"/>
      <c r="C25" s="57"/>
      <c r="D25" s="736" t="s">
        <v>246</v>
      </c>
      <c r="E25" s="736"/>
    </row>
    <row r="26" spans="1:7" ht="13.5" customHeight="1">
      <c r="A26" s="759" t="s">
        <v>338</v>
      </c>
      <c r="B26" s="759"/>
      <c r="C26" s="57"/>
      <c r="D26" s="736" t="s">
        <v>327</v>
      </c>
      <c r="E26" s="736"/>
    </row>
  </sheetData>
  <mergeCells count="8">
    <mergeCell ref="D26:E26"/>
    <mergeCell ref="A26:B26"/>
    <mergeCell ref="A1:E1"/>
    <mergeCell ref="A2:E2"/>
    <mergeCell ref="A25:B25"/>
    <mergeCell ref="D25:E25"/>
    <mergeCell ref="A4:A5"/>
    <mergeCell ref="E4:E5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53" orientation="landscape" useFirstPageNumber="1" r:id="rId1"/>
  <headerFooter alignWithMargins="0">
    <oddHeader>&amp;L&amp;8PCBS:Transportaion and Communication Statistics, 2019&amp;R&amp;"Simplified Arabic,Regular"&amp;1&amp;K00+000م &amp;"-,Regular"&amp;8&amp;K000000PCBS:  احصاءات النقل والاتصالات، 2019</oddHeader>
    <oddFooter>&amp;C50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25"/>
  <sheetViews>
    <sheetView view="pageBreakPreview" topLeftCell="A13" zoomScaleNormal="100" zoomScaleSheetLayoutView="100" workbookViewId="0">
      <selection activeCell="E11" sqref="E11"/>
    </sheetView>
  </sheetViews>
  <sheetFormatPr defaultRowHeight="12.75"/>
  <cols>
    <col min="1" max="1" width="6" customWidth="1"/>
    <col min="2" max="2" width="34.7109375" customWidth="1"/>
    <col min="3" max="3" width="9.7109375" customWidth="1"/>
    <col min="4" max="7" width="8.28515625" customWidth="1"/>
    <col min="8" max="8" width="12" customWidth="1"/>
    <col min="9" max="9" width="11.28515625" customWidth="1"/>
    <col min="10" max="10" width="14" customWidth="1"/>
    <col min="11" max="11" width="23.85546875" customWidth="1"/>
    <col min="12" max="12" width="3.5703125" customWidth="1"/>
    <col min="13" max="13" width="14" customWidth="1"/>
    <col min="14" max="14" width="7.85546875" customWidth="1"/>
  </cols>
  <sheetData>
    <row r="1" spans="1:20" ht="19.5" customHeight="1">
      <c r="A1" s="773" t="s">
        <v>336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  <c r="M1" s="116"/>
    </row>
    <row r="2" spans="1:20" ht="19.5" customHeight="1">
      <c r="A2" s="776" t="s">
        <v>337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93"/>
    </row>
    <row r="3" spans="1:20" s="124" customFormat="1" ht="6" customHeight="1">
      <c r="A3" s="125"/>
      <c r="B3" s="126"/>
    </row>
    <row r="4" spans="1:20" ht="18.75" customHeight="1">
      <c r="A4" s="805" t="s">
        <v>149</v>
      </c>
      <c r="B4" s="806"/>
      <c r="C4" s="431" t="s">
        <v>16</v>
      </c>
      <c r="D4" s="435" t="s">
        <v>150</v>
      </c>
      <c r="E4" s="432"/>
      <c r="F4" s="432"/>
      <c r="G4" s="432"/>
      <c r="H4" s="432"/>
      <c r="I4" s="432"/>
      <c r="J4" s="436" t="s">
        <v>151</v>
      </c>
      <c r="K4" s="801" t="s">
        <v>152</v>
      </c>
      <c r="L4" s="802"/>
    </row>
    <row r="5" spans="1:20" ht="18.75" customHeight="1">
      <c r="A5" s="807"/>
      <c r="B5" s="808"/>
      <c r="C5" s="425" t="s">
        <v>15</v>
      </c>
      <c r="D5" s="433" t="s">
        <v>153</v>
      </c>
      <c r="E5" s="377" t="s">
        <v>154</v>
      </c>
      <c r="F5" s="377" t="s">
        <v>155</v>
      </c>
      <c r="G5" s="377" t="s">
        <v>156</v>
      </c>
      <c r="H5" s="377" t="s">
        <v>157</v>
      </c>
      <c r="I5" s="377" t="s">
        <v>158</v>
      </c>
      <c r="J5" s="434">
        <v>18</v>
      </c>
      <c r="K5" s="803"/>
      <c r="L5" s="804"/>
    </row>
    <row r="6" spans="1:20" ht="20.25" customHeight="1">
      <c r="A6" s="228">
        <v>1</v>
      </c>
      <c r="B6" s="265" t="s">
        <v>273</v>
      </c>
      <c r="C6" s="308">
        <f>SUM(D6:J6)</f>
        <v>97</v>
      </c>
      <c r="D6" s="295">
        <v>0</v>
      </c>
      <c r="E6" s="295">
        <v>1</v>
      </c>
      <c r="F6" s="295">
        <v>4</v>
      </c>
      <c r="G6" s="295">
        <v>4</v>
      </c>
      <c r="H6" s="295">
        <v>19</v>
      </c>
      <c r="I6" s="295">
        <v>23</v>
      </c>
      <c r="J6" s="351">
        <v>46</v>
      </c>
      <c r="K6" s="266" t="s">
        <v>159</v>
      </c>
      <c r="L6" s="222">
        <v>1</v>
      </c>
      <c r="M6" s="609"/>
      <c r="N6" s="609"/>
      <c r="O6" s="609"/>
      <c r="P6" s="609"/>
      <c r="Q6" s="609"/>
      <c r="R6" s="609"/>
      <c r="S6" s="609"/>
      <c r="T6" s="609"/>
    </row>
    <row r="7" spans="1:20" ht="20.25" customHeight="1">
      <c r="A7" s="229" t="s">
        <v>160</v>
      </c>
      <c r="B7" s="226" t="s">
        <v>274</v>
      </c>
      <c r="C7" s="309">
        <f>SUM(D7:J7)</f>
        <v>150</v>
      </c>
      <c r="D7" s="295">
        <v>0</v>
      </c>
      <c r="E7" s="295">
        <v>0</v>
      </c>
      <c r="F7" s="295">
        <v>1</v>
      </c>
      <c r="G7" s="295">
        <v>3</v>
      </c>
      <c r="H7" s="295">
        <v>36</v>
      </c>
      <c r="I7" s="295">
        <v>86</v>
      </c>
      <c r="J7" s="351">
        <v>24</v>
      </c>
      <c r="K7" s="267" t="s">
        <v>161</v>
      </c>
      <c r="L7" s="223" t="s">
        <v>160</v>
      </c>
      <c r="M7" s="609"/>
      <c r="N7" s="609"/>
    </row>
    <row r="8" spans="1:20" ht="20.25" customHeight="1">
      <c r="A8" s="229" t="s">
        <v>162</v>
      </c>
      <c r="B8" s="227" t="s">
        <v>283</v>
      </c>
      <c r="C8" s="310">
        <f>SUM(D8:J8)</f>
        <v>35474</v>
      </c>
      <c r="D8" s="686">
        <v>73</v>
      </c>
      <c r="E8" s="295">
        <v>364</v>
      </c>
      <c r="F8" s="295">
        <v>1154</v>
      </c>
      <c r="G8" s="295">
        <v>4292</v>
      </c>
      <c r="H8" s="295">
        <v>12248</v>
      </c>
      <c r="I8" s="295">
        <v>12688</v>
      </c>
      <c r="J8" s="351">
        <v>4655</v>
      </c>
      <c r="K8" s="267" t="s">
        <v>163</v>
      </c>
      <c r="L8" s="223" t="s">
        <v>162</v>
      </c>
      <c r="M8" s="609"/>
      <c r="N8" s="609"/>
    </row>
    <row r="9" spans="1:20" ht="20.25" customHeight="1">
      <c r="A9" s="229" t="s">
        <v>164</v>
      </c>
      <c r="B9" s="226" t="s">
        <v>284</v>
      </c>
      <c r="C9" s="310">
        <f>D9+E9+F9+G9+H9+I9+J9</f>
        <v>11500</v>
      </c>
      <c r="D9" s="295">
        <v>0</v>
      </c>
      <c r="E9" s="295">
        <v>1</v>
      </c>
      <c r="F9" s="295">
        <v>51</v>
      </c>
      <c r="G9" s="295">
        <v>432</v>
      </c>
      <c r="H9" s="295">
        <v>2465</v>
      </c>
      <c r="I9" s="295">
        <v>6632</v>
      </c>
      <c r="J9" s="351">
        <v>1919</v>
      </c>
      <c r="K9" s="267" t="s">
        <v>272</v>
      </c>
      <c r="L9" s="223" t="s">
        <v>164</v>
      </c>
      <c r="M9" s="609"/>
      <c r="N9" s="609"/>
    </row>
    <row r="10" spans="1:20" ht="20.25" customHeight="1">
      <c r="A10" s="229" t="s">
        <v>165</v>
      </c>
      <c r="B10" s="200" t="s">
        <v>82</v>
      </c>
      <c r="C10" s="309">
        <f>SUM(D10:J10)</f>
        <v>8</v>
      </c>
      <c r="D10" s="295">
        <v>0</v>
      </c>
      <c r="E10" s="295">
        <v>0</v>
      </c>
      <c r="F10" s="295">
        <v>1</v>
      </c>
      <c r="G10" s="295">
        <v>3</v>
      </c>
      <c r="H10" s="295">
        <v>4</v>
      </c>
      <c r="I10" s="295">
        <v>0</v>
      </c>
      <c r="J10" s="351">
        <v>0</v>
      </c>
      <c r="K10" s="267" t="s">
        <v>166</v>
      </c>
      <c r="L10" s="223" t="s">
        <v>165</v>
      </c>
      <c r="M10" s="609"/>
      <c r="N10" s="609"/>
    </row>
    <row r="11" spans="1:20" ht="20.25" customHeight="1">
      <c r="A11" s="229" t="s">
        <v>167</v>
      </c>
      <c r="B11" s="200" t="s">
        <v>275</v>
      </c>
      <c r="C11" s="309">
        <f>SUM(D11:J11)</f>
        <v>7</v>
      </c>
      <c r="D11" s="295">
        <v>0</v>
      </c>
      <c r="E11" s="295">
        <v>0</v>
      </c>
      <c r="F11" s="295">
        <v>0</v>
      </c>
      <c r="G11" s="295">
        <v>1</v>
      </c>
      <c r="H11" s="295">
        <v>6</v>
      </c>
      <c r="I11" s="295">
        <v>0</v>
      </c>
      <c r="J11" s="351">
        <v>0</v>
      </c>
      <c r="K11" s="267" t="s">
        <v>168</v>
      </c>
      <c r="L11" s="223" t="s">
        <v>167</v>
      </c>
      <c r="M11" s="609"/>
      <c r="N11" s="609"/>
    </row>
    <row r="12" spans="1:20" ht="20.25" customHeight="1">
      <c r="A12" s="230" t="s">
        <v>182</v>
      </c>
      <c r="B12" s="198" t="s">
        <v>183</v>
      </c>
      <c r="C12" s="309">
        <f>SUM(D12:J12)</f>
        <v>0</v>
      </c>
      <c r="D12" s="295">
        <v>0</v>
      </c>
      <c r="E12" s="295">
        <v>0</v>
      </c>
      <c r="F12" s="295">
        <v>0</v>
      </c>
      <c r="G12" s="295">
        <v>0</v>
      </c>
      <c r="H12" s="295">
        <v>0</v>
      </c>
      <c r="I12" s="295">
        <v>0</v>
      </c>
      <c r="J12" s="351">
        <v>0</v>
      </c>
      <c r="K12" s="267" t="s">
        <v>181</v>
      </c>
      <c r="L12" s="224" t="s">
        <v>182</v>
      </c>
      <c r="M12" s="609"/>
      <c r="N12" s="609"/>
    </row>
    <row r="13" spans="1:20" ht="20.25" customHeight="1">
      <c r="A13" s="231"/>
      <c r="B13" s="405" t="s">
        <v>15</v>
      </c>
      <c r="C13" s="311">
        <f t="shared" ref="C13:I13" si="0">SUM(C6:C12)</f>
        <v>47236</v>
      </c>
      <c r="D13" s="354">
        <f t="shared" si="0"/>
        <v>73</v>
      </c>
      <c r="E13" s="354">
        <f t="shared" si="0"/>
        <v>366</v>
      </c>
      <c r="F13" s="354">
        <f t="shared" si="0"/>
        <v>1211</v>
      </c>
      <c r="G13" s="354">
        <f t="shared" si="0"/>
        <v>4735</v>
      </c>
      <c r="H13" s="354">
        <f t="shared" si="0"/>
        <v>14778</v>
      </c>
      <c r="I13" s="354">
        <f t="shared" si="0"/>
        <v>19429</v>
      </c>
      <c r="J13" s="380">
        <f>SUM(J6:J12)</f>
        <v>6644</v>
      </c>
      <c r="K13" s="268" t="s">
        <v>16</v>
      </c>
      <c r="L13" s="225"/>
      <c r="M13" s="609"/>
      <c r="N13" s="609"/>
    </row>
    <row r="14" spans="1:20" ht="18.75" customHeight="1">
      <c r="A14" s="575" t="s">
        <v>285</v>
      </c>
      <c r="B14" s="66"/>
      <c r="C14" s="66"/>
      <c r="D14" s="91"/>
      <c r="E14" s="168"/>
      <c r="F14" s="202"/>
      <c r="G14" s="202"/>
      <c r="H14" s="202"/>
      <c r="I14" s="202"/>
      <c r="J14" s="202"/>
      <c r="K14" s="202"/>
      <c r="L14" s="569" t="s">
        <v>258</v>
      </c>
    </row>
    <row r="15" spans="1:20" ht="18.75" customHeight="1">
      <c r="A15" s="800" t="s">
        <v>328</v>
      </c>
      <c r="B15" s="800"/>
      <c r="F15" s="204"/>
      <c r="G15" s="204"/>
      <c r="H15" s="204"/>
      <c r="I15" s="204"/>
      <c r="J15" s="798" t="s">
        <v>327</v>
      </c>
      <c r="K15" s="799"/>
      <c r="L15" s="799"/>
    </row>
    <row r="17" spans="2:12">
      <c r="D17" s="269" t="s">
        <v>201</v>
      </c>
    </row>
    <row r="18" spans="2:12">
      <c r="B18" s="200"/>
      <c r="C18" s="40"/>
      <c r="F18" s="621"/>
      <c r="J18" s="40"/>
      <c r="K18" s="40"/>
    </row>
    <row r="19" spans="2:12" ht="20.25">
      <c r="B19" s="66"/>
      <c r="J19" s="40"/>
      <c r="K19" s="40"/>
      <c r="L19" s="128"/>
    </row>
    <row r="20" spans="2:12" ht="20.25">
      <c r="B20" s="66"/>
      <c r="J20" s="40"/>
      <c r="K20" s="40"/>
      <c r="L20" s="128"/>
    </row>
    <row r="21" spans="2:12" ht="20.25">
      <c r="B21" s="66"/>
      <c r="J21" s="40"/>
      <c r="K21" s="40"/>
      <c r="L21" s="128"/>
    </row>
    <row r="22" spans="2:12" ht="20.25">
      <c r="B22" s="66"/>
      <c r="J22" s="40"/>
      <c r="K22" s="40"/>
      <c r="L22" s="128"/>
    </row>
    <row r="23" spans="2:12" ht="20.25">
      <c r="B23" s="66"/>
      <c r="J23" s="40"/>
      <c r="K23" s="40"/>
      <c r="L23" s="128"/>
    </row>
    <row r="24" spans="2:12" ht="20.25">
      <c r="B24" s="66"/>
      <c r="J24" s="40"/>
      <c r="K24" s="40"/>
      <c r="L24" s="128"/>
    </row>
    <row r="25" spans="2:12" ht="20.25">
      <c r="B25" s="66"/>
      <c r="J25" s="40"/>
      <c r="K25" s="40"/>
      <c r="L25" s="128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orientation="landscape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&amp;C51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Q18"/>
  <sheetViews>
    <sheetView view="pageBreakPreview" zoomScaleNormal="100" zoomScaleSheetLayoutView="100" workbookViewId="0">
      <selection activeCell="A12" sqref="A12"/>
    </sheetView>
  </sheetViews>
  <sheetFormatPr defaultColWidth="9.140625" defaultRowHeight="12.75"/>
  <cols>
    <col min="1" max="1" width="34.5703125" style="33" customWidth="1"/>
    <col min="2" max="2" width="10.7109375" style="507" customWidth="1"/>
    <col min="3" max="3" width="10.5703125" style="396" customWidth="1"/>
    <col min="4" max="4" width="12.28515625" style="471" customWidth="1"/>
    <col min="5" max="5" width="10.28515625" style="33" customWidth="1"/>
    <col min="6" max="6" width="11.28515625" style="33" customWidth="1"/>
    <col min="7" max="8" width="13.140625" style="33" customWidth="1"/>
    <col min="9" max="9" width="42.7109375" style="33" customWidth="1"/>
    <col min="10" max="11" width="9.140625" style="33" customWidth="1"/>
    <col min="12" max="16384" width="9.140625" style="33"/>
  </cols>
  <sheetData>
    <row r="1" spans="1:17" s="20" customFormat="1" ht="20.25" customHeight="1">
      <c r="A1" s="811" t="s">
        <v>322</v>
      </c>
      <c r="B1" s="811"/>
      <c r="C1" s="811"/>
      <c r="D1" s="811"/>
      <c r="E1" s="811"/>
      <c r="F1" s="811"/>
      <c r="G1" s="811"/>
      <c r="H1" s="811"/>
      <c r="I1" s="811"/>
    </row>
    <row r="2" spans="1:17" s="38" customFormat="1" ht="20.25" customHeight="1">
      <c r="A2" s="812" t="s">
        <v>323</v>
      </c>
      <c r="B2" s="812"/>
      <c r="C2" s="812"/>
      <c r="D2" s="812"/>
      <c r="E2" s="812"/>
      <c r="F2" s="812"/>
      <c r="G2" s="812"/>
      <c r="H2" s="812"/>
      <c r="I2" s="812"/>
    </row>
    <row r="3" spans="1:17" s="102" customFormat="1" ht="6" customHeight="1">
      <c r="A3" s="357"/>
      <c r="B3" s="372"/>
      <c r="C3" s="372"/>
      <c r="D3" s="372"/>
      <c r="E3" s="372"/>
      <c r="F3" s="372"/>
      <c r="G3" s="372"/>
      <c r="H3" s="372"/>
      <c r="I3" s="357"/>
    </row>
    <row r="4" spans="1:17" s="48" customFormat="1" ht="18.75" customHeight="1">
      <c r="A4" s="805" t="s">
        <v>250</v>
      </c>
      <c r="B4" s="815" t="s">
        <v>256</v>
      </c>
      <c r="C4" s="816"/>
      <c r="D4" s="816"/>
      <c r="E4" s="515"/>
      <c r="F4" s="516"/>
      <c r="G4" s="517"/>
      <c r="H4" s="518" t="s">
        <v>247</v>
      </c>
      <c r="I4" s="813" t="s">
        <v>144</v>
      </c>
    </row>
    <row r="5" spans="1:17" ht="18.75" customHeight="1">
      <c r="A5" s="814"/>
      <c r="B5" s="622">
        <v>2019</v>
      </c>
      <c r="C5" s="644">
        <v>2018</v>
      </c>
      <c r="D5" s="644">
        <v>2017</v>
      </c>
      <c r="E5" s="644">
        <v>2016</v>
      </c>
      <c r="F5" s="645">
        <v>2015</v>
      </c>
      <c r="G5" s="430">
        <v>2014</v>
      </c>
      <c r="H5" s="430">
        <v>2013</v>
      </c>
      <c r="I5" s="764"/>
    </row>
    <row r="6" spans="1:17" s="39" customFormat="1" ht="21.75" customHeight="1">
      <c r="A6" s="545" t="s">
        <v>102</v>
      </c>
      <c r="B6" s="547">
        <v>13165</v>
      </c>
      <c r="C6" s="547">
        <v>12829</v>
      </c>
      <c r="D6" s="547">
        <v>11541</v>
      </c>
      <c r="E6" s="547">
        <v>10630</v>
      </c>
      <c r="F6" s="326">
        <v>8985</v>
      </c>
      <c r="G6" s="326">
        <v>8177</v>
      </c>
      <c r="H6" s="326">
        <v>7824</v>
      </c>
      <c r="I6" s="381" t="s">
        <v>115</v>
      </c>
    </row>
    <row r="7" spans="1:17" s="39" customFormat="1" ht="21.75" customHeight="1">
      <c r="A7" s="143" t="s">
        <v>103</v>
      </c>
      <c r="B7" s="365">
        <v>10968</v>
      </c>
      <c r="C7" s="365">
        <f>SUM(C8:C10)</f>
        <v>9561</v>
      </c>
      <c r="D7" s="365">
        <v>9316</v>
      </c>
      <c r="E7" s="365">
        <v>9447</v>
      </c>
      <c r="F7" s="329">
        <v>8673</v>
      </c>
      <c r="G7" s="329">
        <v>6015</v>
      </c>
      <c r="H7" s="329">
        <v>7753</v>
      </c>
      <c r="I7" s="382" t="s">
        <v>116</v>
      </c>
    </row>
    <row r="8" spans="1:17" s="507" customFormat="1" ht="26.25" customHeight="1">
      <c r="A8" s="122" t="s">
        <v>281</v>
      </c>
      <c r="B8" s="328">
        <v>10694</v>
      </c>
      <c r="C8" s="328">
        <v>9284</v>
      </c>
      <c r="D8" s="328">
        <v>9040</v>
      </c>
      <c r="E8" s="328">
        <v>9110</v>
      </c>
      <c r="F8" s="328">
        <v>8408</v>
      </c>
      <c r="G8" s="328">
        <v>5848</v>
      </c>
      <c r="H8" s="328">
        <v>7427</v>
      </c>
      <c r="I8" s="383" t="s">
        <v>280</v>
      </c>
      <c r="J8" s="616"/>
    </row>
    <row r="9" spans="1:17" ht="28.5" customHeight="1">
      <c r="A9" s="122" t="s">
        <v>104</v>
      </c>
      <c r="B9" s="548">
        <v>152</v>
      </c>
      <c r="C9" s="548">
        <v>152</v>
      </c>
      <c r="D9" s="548">
        <v>168</v>
      </c>
      <c r="E9" s="548">
        <v>178</v>
      </c>
      <c r="F9" s="328">
        <v>155</v>
      </c>
      <c r="G9" s="328">
        <v>104</v>
      </c>
      <c r="H9" s="336">
        <v>184</v>
      </c>
      <c r="I9" s="383" t="s">
        <v>105</v>
      </c>
      <c r="J9" s="616"/>
    </row>
    <row r="10" spans="1:17" ht="24" customHeight="1">
      <c r="A10" s="546" t="s">
        <v>106</v>
      </c>
      <c r="B10" s="549">
        <v>122</v>
      </c>
      <c r="C10" s="549">
        <v>125</v>
      </c>
      <c r="D10" s="549">
        <v>108</v>
      </c>
      <c r="E10" s="549">
        <v>159</v>
      </c>
      <c r="F10" s="330">
        <v>110</v>
      </c>
      <c r="G10" s="330">
        <v>63</v>
      </c>
      <c r="H10" s="337">
        <v>142</v>
      </c>
      <c r="I10" s="384" t="s">
        <v>209</v>
      </c>
      <c r="J10" s="616"/>
    </row>
    <row r="11" spans="1:17" ht="18.75" customHeight="1">
      <c r="A11" s="784" t="s">
        <v>285</v>
      </c>
      <c r="B11" s="784"/>
      <c r="C11" s="784"/>
      <c r="D11" s="784"/>
      <c r="E11" s="784"/>
      <c r="F11" s="784"/>
      <c r="G11" s="810" t="s">
        <v>261</v>
      </c>
      <c r="H11" s="810"/>
      <c r="I11" s="810"/>
      <c r="J11" s="169"/>
      <c r="K11" s="168"/>
      <c r="L11" s="168"/>
      <c r="M11" s="168"/>
      <c r="N11" s="168"/>
      <c r="O11" s="168"/>
      <c r="P11" s="168"/>
      <c r="Q11" s="168"/>
    </row>
    <row r="12" spans="1:17" s="3" customFormat="1" ht="23.25" customHeight="1">
      <c r="A12" s="700" t="s">
        <v>402</v>
      </c>
      <c r="B12" s="700"/>
      <c r="C12" s="700"/>
      <c r="D12" s="470"/>
      <c r="E12" s="144"/>
      <c r="G12" s="80"/>
      <c r="H12" s="809" t="s">
        <v>324</v>
      </c>
      <c r="I12" s="809"/>
      <c r="J12" s="41"/>
      <c r="K12" s="41"/>
      <c r="L12" s="41"/>
      <c r="M12" s="41"/>
    </row>
    <row r="13" spans="1:17" ht="15.75">
      <c r="A13" s="77"/>
      <c r="B13" s="77"/>
      <c r="C13" s="77"/>
      <c r="D13" s="77"/>
      <c r="E13" s="77"/>
    </row>
    <row r="18" spans="6:6">
      <c r="F18" s="507"/>
    </row>
  </sheetData>
  <mergeCells count="8">
    <mergeCell ref="H12:I12"/>
    <mergeCell ref="A11:F11"/>
    <mergeCell ref="G11:I11"/>
    <mergeCell ref="A1:I1"/>
    <mergeCell ref="A2:I2"/>
    <mergeCell ref="I4:I5"/>
    <mergeCell ref="A4:A5"/>
    <mergeCell ref="B4:D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3" orientation="landscape" r:id="rId1"/>
  <headerFooter alignWithMargins="0">
    <oddHeader>&amp;L&amp;8PCBS:Transportaion and Communication Statistics, 2019&amp;R&amp;"Simplified Arabic,Regular"&amp;1&amp;K00+000م &amp;"-,Regular"&amp;8&amp;K000000PCBS:  احصاءات النقل والاتصالات، 2019</oddHeader>
    <oddFooter>&amp;C52</oddFooter>
  </headerFooter>
  <rowBreaks count="1" manualBreakCount="1">
    <brk id="12" max="16383" man="1"/>
  </rowBreaks>
  <colBreaks count="1" manualBreakCount="1">
    <brk id="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Y60"/>
  <sheetViews>
    <sheetView view="pageBreakPreview" topLeftCell="A10" zoomScaleNormal="100" zoomScaleSheetLayoutView="100" workbookViewId="0">
      <selection activeCell="P17" sqref="O17:P17"/>
    </sheetView>
  </sheetViews>
  <sheetFormatPr defaultRowHeight="12.75"/>
  <cols>
    <col min="1" max="1" width="22.28515625" customWidth="1"/>
    <col min="2" max="2" width="14.28515625" customWidth="1"/>
    <col min="3" max="3" width="8.140625" customWidth="1"/>
    <col min="5" max="5" width="8.7109375" customWidth="1"/>
    <col min="6" max="6" width="7.7109375" customWidth="1"/>
    <col min="7" max="7" width="9.5703125" customWidth="1"/>
    <col min="8" max="8" width="8.85546875" customWidth="1"/>
    <col min="9" max="9" width="7.140625" customWidth="1"/>
    <col min="10" max="10" width="7.28515625" customWidth="1"/>
    <col min="11" max="11" width="7.140625" customWidth="1"/>
    <col min="12" max="13" width="7.28515625" customWidth="1"/>
    <col min="14" max="14" width="7.85546875" customWidth="1"/>
    <col min="15" max="15" width="8.28515625" customWidth="1"/>
    <col min="16" max="16" width="16.28515625" customWidth="1"/>
  </cols>
  <sheetData>
    <row r="1" spans="1:25" ht="18.75" customHeight="1">
      <c r="A1" s="820" t="s">
        <v>350</v>
      </c>
      <c r="B1" s="820"/>
      <c r="C1" s="820"/>
      <c r="D1" s="773"/>
      <c r="E1" s="773"/>
      <c r="F1" s="773"/>
      <c r="G1" s="773"/>
      <c r="H1" s="773"/>
      <c r="I1" s="773"/>
      <c r="J1" s="773"/>
      <c r="K1" s="773"/>
      <c r="L1" s="773"/>
      <c r="M1" s="773"/>
      <c r="N1" s="773"/>
      <c r="O1" s="773"/>
      <c r="P1" s="773"/>
      <c r="Q1" s="40"/>
      <c r="R1" s="40"/>
      <c r="S1" s="40"/>
      <c r="T1" s="40"/>
      <c r="U1" s="40"/>
      <c r="V1" s="40"/>
      <c r="W1" s="40"/>
      <c r="X1" s="40"/>
      <c r="Y1" s="40"/>
    </row>
    <row r="2" spans="1:25" ht="18.75" customHeight="1">
      <c r="A2" s="776" t="s">
        <v>351</v>
      </c>
      <c r="B2" s="821"/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776"/>
      <c r="N2" s="776"/>
      <c r="O2" s="776"/>
      <c r="P2" s="776"/>
      <c r="Q2" s="40"/>
      <c r="R2" s="40"/>
      <c r="S2" s="40"/>
      <c r="T2" s="40"/>
      <c r="U2" s="40"/>
      <c r="V2" s="40"/>
      <c r="W2" s="40"/>
      <c r="X2" s="40"/>
      <c r="Y2" s="40"/>
    </row>
    <row r="3" spans="1:25" s="106" customFormat="1" ht="5.25" customHeight="1">
      <c r="A3" s="296"/>
      <c r="B3" s="296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105"/>
      <c r="R3" s="105"/>
      <c r="S3" s="105"/>
      <c r="T3" s="105"/>
      <c r="U3" s="105"/>
      <c r="V3" s="105"/>
      <c r="W3" s="105"/>
      <c r="X3" s="105"/>
      <c r="Y3" s="105"/>
    </row>
    <row r="4" spans="1:25" ht="36" customHeight="1">
      <c r="A4" s="822" t="s">
        <v>30</v>
      </c>
      <c r="B4" s="642" t="s">
        <v>314</v>
      </c>
      <c r="C4" s="300" t="s">
        <v>16</v>
      </c>
      <c r="D4" s="300" t="s">
        <v>14</v>
      </c>
      <c r="E4" s="300" t="s">
        <v>12</v>
      </c>
      <c r="F4" s="300" t="s">
        <v>42</v>
      </c>
      <c r="G4" s="300" t="s">
        <v>29</v>
      </c>
      <c r="H4" s="300" t="s">
        <v>8</v>
      </c>
      <c r="I4" s="300" t="s">
        <v>6</v>
      </c>
      <c r="J4" s="300" t="s">
        <v>28</v>
      </c>
      <c r="K4" s="300" t="s">
        <v>26</v>
      </c>
      <c r="L4" s="300" t="s">
        <v>24</v>
      </c>
      <c r="M4" s="300" t="s">
        <v>22</v>
      </c>
      <c r="N4" s="300" t="s">
        <v>20</v>
      </c>
      <c r="O4" s="300" t="s">
        <v>18</v>
      </c>
      <c r="P4" s="824" t="s">
        <v>253</v>
      </c>
      <c r="Q4" s="40"/>
      <c r="R4" s="40"/>
      <c r="S4" s="40"/>
      <c r="T4" s="40"/>
      <c r="U4" s="40"/>
      <c r="V4" s="40"/>
      <c r="W4" s="40"/>
      <c r="X4" s="40"/>
      <c r="Y4" s="40"/>
    </row>
    <row r="5" spans="1:25" ht="52.5" customHeight="1">
      <c r="A5" s="823"/>
      <c r="B5" s="620" t="s">
        <v>298</v>
      </c>
      <c r="C5" s="194" t="s">
        <v>15</v>
      </c>
      <c r="D5" s="194" t="s">
        <v>13</v>
      </c>
      <c r="E5" s="194" t="s">
        <v>11</v>
      </c>
      <c r="F5" s="194" t="s">
        <v>10</v>
      </c>
      <c r="G5" s="301" t="s">
        <v>9</v>
      </c>
      <c r="H5" s="301" t="s">
        <v>7</v>
      </c>
      <c r="I5" s="302" t="s">
        <v>5</v>
      </c>
      <c r="J5" s="194" t="s">
        <v>27</v>
      </c>
      <c r="K5" s="194" t="s">
        <v>25</v>
      </c>
      <c r="L5" s="194" t="s">
        <v>23</v>
      </c>
      <c r="M5" s="194" t="s">
        <v>41</v>
      </c>
      <c r="N5" s="194" t="s">
        <v>19</v>
      </c>
      <c r="O5" s="194" t="s">
        <v>17</v>
      </c>
      <c r="P5" s="825"/>
    </row>
    <row r="6" spans="1:25" s="40" customFormat="1" ht="22.5" customHeight="1">
      <c r="A6" s="332" t="s">
        <v>180</v>
      </c>
      <c r="B6" s="416">
        <f>SUM(B7:B17)</f>
        <v>7901</v>
      </c>
      <c r="C6" s="308">
        <f>SUM(D6:O6)</f>
        <v>13165</v>
      </c>
      <c r="D6" s="308">
        <f t="shared" ref="D6:O6" si="0">SUM(D7:D17)</f>
        <v>1080</v>
      </c>
      <c r="E6" s="308">
        <f t="shared" si="0"/>
        <v>1118</v>
      </c>
      <c r="F6" s="308">
        <f t="shared" si="0"/>
        <v>1045</v>
      </c>
      <c r="G6" s="308">
        <f t="shared" si="0"/>
        <v>1180</v>
      </c>
      <c r="H6" s="308">
        <f t="shared" si="0"/>
        <v>1140</v>
      </c>
      <c r="I6" s="308">
        <f t="shared" si="0"/>
        <v>1219</v>
      </c>
      <c r="J6" s="308">
        <f t="shared" si="0"/>
        <v>1127</v>
      </c>
      <c r="K6" s="308">
        <f t="shared" si="0"/>
        <v>1213</v>
      </c>
      <c r="L6" s="308">
        <f t="shared" si="0"/>
        <v>1107</v>
      </c>
      <c r="M6" s="308">
        <f t="shared" si="0"/>
        <v>1033</v>
      </c>
      <c r="N6" s="333">
        <f t="shared" si="0"/>
        <v>939</v>
      </c>
      <c r="O6" s="333">
        <f t="shared" si="0"/>
        <v>964</v>
      </c>
      <c r="P6" s="361" t="s">
        <v>178</v>
      </c>
    </row>
    <row r="7" spans="1:25" ht="22.5" customHeight="1">
      <c r="A7" s="314" t="s">
        <v>121</v>
      </c>
      <c r="B7" s="417">
        <v>1023</v>
      </c>
      <c r="C7" s="310">
        <f t="shared" ref="C7:C17" si="1">SUM(D7:O7)</f>
        <v>1667</v>
      </c>
      <c r="D7" s="316">
        <v>130</v>
      </c>
      <c r="E7" s="411">
        <v>158</v>
      </c>
      <c r="F7" s="316">
        <v>146</v>
      </c>
      <c r="G7" s="316">
        <v>159</v>
      </c>
      <c r="H7" s="316">
        <v>143</v>
      </c>
      <c r="I7" s="316">
        <v>165</v>
      </c>
      <c r="J7" s="316">
        <v>124</v>
      </c>
      <c r="K7" s="316">
        <v>166</v>
      </c>
      <c r="L7" s="316">
        <v>131</v>
      </c>
      <c r="M7" s="316">
        <v>130</v>
      </c>
      <c r="N7" s="316">
        <v>92</v>
      </c>
      <c r="O7" s="316">
        <v>123</v>
      </c>
      <c r="P7" s="121" t="s">
        <v>145</v>
      </c>
      <c r="Q7" s="35"/>
      <c r="R7" s="35"/>
      <c r="S7" s="35"/>
      <c r="T7" s="35"/>
      <c r="U7" s="35"/>
      <c r="V7" s="40"/>
      <c r="W7" s="40"/>
      <c r="X7" s="40"/>
      <c r="Y7" s="40"/>
    </row>
    <row r="8" spans="1:25" ht="22.5" customHeight="1">
      <c r="A8" s="314" t="s">
        <v>279</v>
      </c>
      <c r="B8" s="417">
        <v>168</v>
      </c>
      <c r="C8" s="310">
        <f t="shared" si="1"/>
        <v>358</v>
      </c>
      <c r="D8" s="317">
        <v>40</v>
      </c>
      <c r="E8" s="410">
        <v>34</v>
      </c>
      <c r="F8" s="317">
        <v>24</v>
      </c>
      <c r="G8" s="317">
        <v>21</v>
      </c>
      <c r="H8" s="316">
        <v>30</v>
      </c>
      <c r="I8" s="316">
        <v>33</v>
      </c>
      <c r="J8" s="316">
        <v>39</v>
      </c>
      <c r="K8" s="316">
        <v>32</v>
      </c>
      <c r="L8" s="317">
        <v>28</v>
      </c>
      <c r="M8" s="316">
        <v>29</v>
      </c>
      <c r="N8" s="317">
        <v>23</v>
      </c>
      <c r="O8" s="316">
        <v>25</v>
      </c>
      <c r="P8" s="362" t="s">
        <v>278</v>
      </c>
      <c r="Q8" s="40"/>
      <c r="R8" s="40"/>
      <c r="S8" s="40"/>
      <c r="T8" s="40"/>
      <c r="U8" s="40"/>
      <c r="V8" s="40"/>
      <c r="W8" s="40"/>
      <c r="X8" s="40"/>
      <c r="Y8" s="40"/>
    </row>
    <row r="9" spans="1:25" ht="22.5" customHeight="1">
      <c r="A9" s="314" t="s">
        <v>32</v>
      </c>
      <c r="B9" s="417">
        <v>312</v>
      </c>
      <c r="C9" s="310">
        <f t="shared" si="1"/>
        <v>714</v>
      </c>
      <c r="D9" s="317">
        <v>65</v>
      </c>
      <c r="E9" s="410">
        <v>73</v>
      </c>
      <c r="F9" s="317">
        <v>58</v>
      </c>
      <c r="G9" s="317">
        <v>64</v>
      </c>
      <c r="H9" s="316">
        <v>48</v>
      </c>
      <c r="I9" s="316">
        <v>64</v>
      </c>
      <c r="J9" s="316">
        <v>69</v>
      </c>
      <c r="K9" s="316">
        <v>89</v>
      </c>
      <c r="L9" s="317">
        <v>55</v>
      </c>
      <c r="M9" s="316">
        <v>44</v>
      </c>
      <c r="N9" s="317">
        <v>49</v>
      </c>
      <c r="O9" s="316">
        <v>36</v>
      </c>
      <c r="P9" s="121" t="s">
        <v>33</v>
      </c>
      <c r="Q9" s="40"/>
      <c r="R9" s="40"/>
      <c r="S9" s="40"/>
      <c r="T9" s="40"/>
      <c r="U9" s="40"/>
      <c r="V9" s="40"/>
      <c r="W9" s="40"/>
      <c r="X9" s="40"/>
      <c r="Y9" s="40"/>
    </row>
    <row r="10" spans="1:25" ht="22.5" customHeight="1">
      <c r="A10" s="314" t="s">
        <v>122</v>
      </c>
      <c r="B10" s="417">
        <v>1370</v>
      </c>
      <c r="C10" s="310">
        <f t="shared" si="1"/>
        <v>2574</v>
      </c>
      <c r="D10" s="317">
        <v>184</v>
      </c>
      <c r="E10" s="410">
        <v>219</v>
      </c>
      <c r="F10" s="317">
        <v>198</v>
      </c>
      <c r="G10" s="317">
        <v>267</v>
      </c>
      <c r="H10" s="316">
        <v>217</v>
      </c>
      <c r="I10" s="316">
        <v>238</v>
      </c>
      <c r="J10" s="316">
        <v>222</v>
      </c>
      <c r="K10" s="316">
        <v>229</v>
      </c>
      <c r="L10" s="317">
        <v>225</v>
      </c>
      <c r="M10" s="316">
        <v>208</v>
      </c>
      <c r="N10" s="317">
        <v>182</v>
      </c>
      <c r="O10" s="316">
        <v>185</v>
      </c>
      <c r="P10" s="121" t="s">
        <v>69</v>
      </c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2.5" customHeight="1">
      <c r="A11" s="314" t="s">
        <v>91</v>
      </c>
      <c r="B11" s="417">
        <v>141</v>
      </c>
      <c r="C11" s="310">
        <f t="shared" si="1"/>
        <v>310</v>
      </c>
      <c r="D11" s="317">
        <v>28</v>
      </c>
      <c r="E11" s="410">
        <v>30</v>
      </c>
      <c r="F11" s="317">
        <v>37</v>
      </c>
      <c r="G11" s="317">
        <v>20</v>
      </c>
      <c r="H11" s="316">
        <v>23</v>
      </c>
      <c r="I11" s="316">
        <v>35</v>
      </c>
      <c r="J11" s="316">
        <v>28</v>
      </c>
      <c r="K11" s="316">
        <v>22</v>
      </c>
      <c r="L11" s="317">
        <v>21</v>
      </c>
      <c r="M11" s="316">
        <v>27</v>
      </c>
      <c r="N11" s="317">
        <v>18</v>
      </c>
      <c r="O11" s="316">
        <v>21</v>
      </c>
      <c r="P11" s="121" t="s">
        <v>34</v>
      </c>
      <c r="Q11" s="40"/>
      <c r="R11" s="40"/>
      <c r="S11" s="40"/>
      <c r="T11" s="40"/>
      <c r="U11" s="40"/>
      <c r="V11" s="40"/>
      <c r="W11" s="40"/>
      <c r="X11" s="40"/>
      <c r="Y11" s="40"/>
    </row>
    <row r="12" spans="1:25" ht="22.5" customHeight="1">
      <c r="A12" s="314" t="s">
        <v>100</v>
      </c>
      <c r="B12" s="417">
        <v>204</v>
      </c>
      <c r="C12" s="310">
        <f t="shared" si="1"/>
        <v>380</v>
      </c>
      <c r="D12" s="317">
        <v>31</v>
      </c>
      <c r="E12" s="410">
        <v>27</v>
      </c>
      <c r="F12" s="317">
        <v>32</v>
      </c>
      <c r="G12" s="317">
        <v>37</v>
      </c>
      <c r="H12" s="316">
        <v>36</v>
      </c>
      <c r="I12" s="316">
        <v>41</v>
      </c>
      <c r="J12" s="316">
        <v>44</v>
      </c>
      <c r="K12" s="316">
        <v>32</v>
      </c>
      <c r="L12" s="317">
        <v>29</v>
      </c>
      <c r="M12" s="316">
        <v>21</v>
      </c>
      <c r="N12" s="317">
        <v>31</v>
      </c>
      <c r="O12" s="316">
        <v>19</v>
      </c>
      <c r="P12" s="362" t="s">
        <v>64</v>
      </c>
      <c r="Q12" s="40"/>
      <c r="R12" s="40"/>
      <c r="S12" s="40"/>
      <c r="T12" s="40"/>
      <c r="U12" s="40"/>
      <c r="V12" s="40"/>
      <c r="W12" s="40"/>
      <c r="X12" s="40"/>
      <c r="Y12" s="40"/>
    </row>
    <row r="13" spans="1:25" ht="22.5" customHeight="1">
      <c r="A13" s="315" t="s">
        <v>92</v>
      </c>
      <c r="B13" s="417">
        <v>2766</v>
      </c>
      <c r="C13" s="310">
        <f t="shared" si="1"/>
        <v>3585</v>
      </c>
      <c r="D13" s="317">
        <v>294</v>
      </c>
      <c r="E13" s="410">
        <v>289</v>
      </c>
      <c r="F13" s="317">
        <v>274</v>
      </c>
      <c r="G13" s="317">
        <v>288</v>
      </c>
      <c r="H13" s="316">
        <v>318</v>
      </c>
      <c r="I13" s="316">
        <v>287</v>
      </c>
      <c r="J13" s="316">
        <v>295</v>
      </c>
      <c r="K13" s="316">
        <v>324</v>
      </c>
      <c r="L13" s="317">
        <v>305</v>
      </c>
      <c r="M13" s="316">
        <v>312</v>
      </c>
      <c r="N13" s="317">
        <v>280</v>
      </c>
      <c r="O13" s="316">
        <v>319</v>
      </c>
      <c r="P13" s="121" t="s">
        <v>65</v>
      </c>
      <c r="Q13" s="40"/>
      <c r="R13" s="40"/>
      <c r="S13" s="40"/>
      <c r="T13" s="40"/>
      <c r="U13" s="40"/>
      <c r="V13" s="40"/>
      <c r="W13" s="40"/>
      <c r="X13" s="40"/>
      <c r="Y13" s="40"/>
    </row>
    <row r="14" spans="1:25" ht="22.5" customHeight="1">
      <c r="A14" s="315" t="s">
        <v>131</v>
      </c>
      <c r="B14" s="417">
        <v>292</v>
      </c>
      <c r="C14" s="310">
        <f t="shared" si="1"/>
        <v>477</v>
      </c>
      <c r="D14" s="317">
        <v>35</v>
      </c>
      <c r="E14" s="410">
        <v>41</v>
      </c>
      <c r="F14" s="317">
        <v>33</v>
      </c>
      <c r="G14" s="317">
        <v>49</v>
      </c>
      <c r="H14" s="316">
        <v>42</v>
      </c>
      <c r="I14" s="316">
        <v>45</v>
      </c>
      <c r="J14" s="316">
        <v>39</v>
      </c>
      <c r="K14" s="316">
        <v>42</v>
      </c>
      <c r="L14" s="317">
        <v>54</v>
      </c>
      <c r="M14" s="316">
        <v>38</v>
      </c>
      <c r="N14" s="317">
        <v>31</v>
      </c>
      <c r="O14" s="316">
        <v>28</v>
      </c>
      <c r="P14" s="121" t="s">
        <v>130</v>
      </c>
      <c r="Q14" s="40"/>
      <c r="R14" s="40"/>
      <c r="S14" s="40"/>
      <c r="T14" s="40"/>
      <c r="U14" s="40"/>
      <c r="V14" s="40"/>
      <c r="W14" s="40"/>
      <c r="X14" s="40"/>
      <c r="Y14" s="40"/>
    </row>
    <row r="15" spans="1:25" ht="22.5" customHeight="1">
      <c r="A15" s="409" t="s">
        <v>137</v>
      </c>
      <c r="B15" s="417">
        <v>314</v>
      </c>
      <c r="C15" s="310">
        <f t="shared" si="1"/>
        <v>542</v>
      </c>
      <c r="D15" s="410">
        <v>50</v>
      </c>
      <c r="E15" s="410">
        <v>47</v>
      </c>
      <c r="F15" s="410">
        <v>39</v>
      </c>
      <c r="G15" s="410">
        <v>46</v>
      </c>
      <c r="H15" s="411">
        <v>44</v>
      </c>
      <c r="I15" s="411">
        <v>46</v>
      </c>
      <c r="J15" s="411">
        <v>35</v>
      </c>
      <c r="K15" s="411">
        <v>41</v>
      </c>
      <c r="L15" s="410">
        <v>44</v>
      </c>
      <c r="M15" s="411">
        <v>47</v>
      </c>
      <c r="N15" s="410">
        <v>50</v>
      </c>
      <c r="O15" s="411">
        <v>53</v>
      </c>
      <c r="P15" s="412" t="s">
        <v>141</v>
      </c>
      <c r="Q15" s="40"/>
      <c r="R15" s="40"/>
      <c r="S15" s="40"/>
      <c r="T15" s="40"/>
      <c r="U15" s="40"/>
      <c r="V15" s="40"/>
      <c r="W15" s="40"/>
      <c r="X15" s="40"/>
      <c r="Y15" s="40"/>
    </row>
    <row r="16" spans="1:25" ht="22.5" customHeight="1">
      <c r="A16" s="314" t="s">
        <v>35</v>
      </c>
      <c r="B16" s="417">
        <v>590</v>
      </c>
      <c r="C16" s="310">
        <f t="shared" si="1"/>
        <v>1011</v>
      </c>
      <c r="D16" s="317">
        <v>81</v>
      </c>
      <c r="E16" s="410">
        <v>71</v>
      </c>
      <c r="F16" s="317">
        <v>75</v>
      </c>
      <c r="G16" s="317">
        <v>97</v>
      </c>
      <c r="H16" s="316">
        <v>106</v>
      </c>
      <c r="I16" s="316">
        <v>121</v>
      </c>
      <c r="J16" s="316">
        <v>87</v>
      </c>
      <c r="K16" s="316">
        <v>83</v>
      </c>
      <c r="L16" s="317">
        <v>82</v>
      </c>
      <c r="M16" s="316">
        <v>75</v>
      </c>
      <c r="N16" s="317">
        <v>76</v>
      </c>
      <c r="O16" s="316">
        <v>57</v>
      </c>
      <c r="P16" s="121" t="s">
        <v>36</v>
      </c>
      <c r="Q16" s="40"/>
      <c r="R16" s="40"/>
      <c r="S16" s="40"/>
      <c r="T16" s="40"/>
      <c r="U16" s="40"/>
      <c r="V16" s="40"/>
      <c r="W16" s="40"/>
      <c r="X16" s="40"/>
      <c r="Y16" s="40"/>
    </row>
    <row r="17" spans="1:25" ht="22.5" customHeight="1">
      <c r="A17" s="314" t="s">
        <v>37</v>
      </c>
      <c r="B17" s="687">
        <v>721</v>
      </c>
      <c r="C17" s="688">
        <f t="shared" si="1"/>
        <v>1547</v>
      </c>
      <c r="D17" s="689">
        <v>142</v>
      </c>
      <c r="E17" s="690">
        <v>129</v>
      </c>
      <c r="F17" s="691">
        <v>129</v>
      </c>
      <c r="G17" s="610">
        <v>132</v>
      </c>
      <c r="H17" s="610">
        <v>133</v>
      </c>
      <c r="I17" s="610">
        <v>144</v>
      </c>
      <c r="J17" s="610">
        <v>145</v>
      </c>
      <c r="K17" s="610">
        <v>153</v>
      </c>
      <c r="L17" s="691">
        <v>133</v>
      </c>
      <c r="M17" s="610">
        <v>102</v>
      </c>
      <c r="N17" s="691">
        <v>107</v>
      </c>
      <c r="O17" s="316">
        <v>98</v>
      </c>
      <c r="P17" s="444" t="s">
        <v>38</v>
      </c>
      <c r="Q17" s="40"/>
      <c r="R17" s="40"/>
      <c r="S17" s="40"/>
      <c r="T17" s="40"/>
      <c r="U17" s="40"/>
      <c r="V17" s="40"/>
      <c r="W17" s="40"/>
      <c r="X17" s="40"/>
      <c r="Y17" s="40"/>
    </row>
    <row r="18" spans="1:25" ht="18.75" customHeight="1">
      <c r="A18" s="819" t="s">
        <v>285</v>
      </c>
      <c r="B18" s="819"/>
      <c r="C18" s="819"/>
      <c r="D18" s="819"/>
      <c r="E18" s="819"/>
      <c r="F18" s="819"/>
      <c r="G18" s="819"/>
      <c r="H18" s="782" t="s">
        <v>262</v>
      </c>
      <c r="I18" s="782"/>
      <c r="J18" s="782"/>
      <c r="K18" s="782"/>
      <c r="L18" s="782"/>
      <c r="M18" s="782"/>
      <c r="N18" s="782"/>
      <c r="O18" s="782"/>
      <c r="P18" s="782"/>
      <c r="Q18" s="40"/>
      <c r="R18" s="40"/>
      <c r="S18" s="40"/>
      <c r="T18" s="40"/>
      <c r="U18" s="40"/>
      <c r="V18" s="40"/>
      <c r="W18" s="40"/>
      <c r="X18" s="40"/>
      <c r="Y18" s="40"/>
    </row>
    <row r="19" spans="1:25" ht="18.75" customHeight="1">
      <c r="A19" s="826" t="s">
        <v>403</v>
      </c>
      <c r="B19" s="826"/>
      <c r="C19" s="826"/>
      <c r="D19" s="826"/>
      <c r="E19" s="303"/>
      <c r="F19" s="298"/>
      <c r="G19" s="298"/>
      <c r="H19" s="299"/>
      <c r="I19" s="299"/>
      <c r="J19" s="299"/>
      <c r="K19" s="299"/>
      <c r="L19" s="817" t="s">
        <v>324</v>
      </c>
      <c r="M19" s="818"/>
      <c r="N19" s="818"/>
      <c r="O19" s="818"/>
      <c r="P19" s="818"/>
      <c r="Q19" s="40"/>
      <c r="R19" s="40"/>
      <c r="S19" s="40"/>
      <c r="T19" s="40"/>
      <c r="U19" s="40"/>
      <c r="V19" s="40"/>
      <c r="W19" s="40"/>
      <c r="X19" s="40"/>
      <c r="Y19" s="40"/>
    </row>
    <row r="20" spans="1:25">
      <c r="Q20" s="40"/>
      <c r="R20" s="40"/>
      <c r="S20" s="40"/>
      <c r="T20" s="40"/>
      <c r="U20" s="40"/>
      <c r="V20" s="40"/>
      <c r="W20" s="40"/>
      <c r="X20" s="40"/>
      <c r="Y20" s="40"/>
    </row>
    <row r="21" spans="1:25">
      <c r="Q21" s="40"/>
      <c r="R21" s="40"/>
      <c r="S21" s="40"/>
      <c r="T21" s="40"/>
      <c r="U21" s="40"/>
      <c r="V21" s="40"/>
      <c r="W21" s="40"/>
      <c r="X21" s="40"/>
      <c r="Y21" s="40"/>
    </row>
    <row r="22" spans="1:25">
      <c r="B22" s="175"/>
      <c r="C22" s="74"/>
      <c r="D22" s="74"/>
      <c r="E22" s="74"/>
      <c r="F22" s="74"/>
      <c r="O22" s="51"/>
      <c r="Q22" s="40"/>
      <c r="R22" s="40"/>
      <c r="S22" s="40"/>
      <c r="T22" s="40"/>
      <c r="U22" s="40"/>
      <c r="V22" s="40"/>
      <c r="W22" s="40"/>
      <c r="X22" s="40"/>
      <c r="Y22" s="40"/>
    </row>
    <row r="23" spans="1:25">
      <c r="Q23" s="40"/>
      <c r="R23" s="40"/>
      <c r="S23" s="40"/>
      <c r="T23" s="40"/>
      <c r="U23" s="40"/>
      <c r="V23" s="40"/>
      <c r="W23" s="40"/>
      <c r="X23" s="40"/>
      <c r="Y23" s="40"/>
    </row>
    <row r="24" spans="1:25">
      <c r="Q24" s="40"/>
      <c r="R24" s="40"/>
      <c r="S24" s="40"/>
      <c r="T24" s="40"/>
      <c r="U24" s="40"/>
      <c r="V24" s="40"/>
      <c r="W24" s="40"/>
      <c r="X24" s="40"/>
      <c r="Y24" s="40"/>
    </row>
    <row r="25" spans="1:25">
      <c r="Q25" s="40"/>
      <c r="R25" s="40"/>
      <c r="S25" s="40"/>
      <c r="T25" s="40"/>
      <c r="U25" s="40"/>
      <c r="V25" s="40"/>
      <c r="W25" s="40"/>
      <c r="X25" s="40"/>
      <c r="Y25" s="40"/>
    </row>
    <row r="26" spans="1:25">
      <c r="Q26" s="40"/>
      <c r="R26" s="40"/>
      <c r="S26" s="40"/>
      <c r="T26" s="40"/>
      <c r="U26" s="40"/>
      <c r="V26" s="40"/>
      <c r="W26" s="40"/>
      <c r="X26" s="40"/>
      <c r="Y26" s="40"/>
    </row>
    <row r="27" spans="1:25">
      <c r="Q27" s="40"/>
      <c r="R27" s="40"/>
      <c r="S27" s="40"/>
      <c r="T27" s="40"/>
      <c r="U27" s="40"/>
      <c r="V27" s="40"/>
      <c r="W27" s="40"/>
      <c r="X27" s="40"/>
      <c r="Y27" s="40"/>
    </row>
    <row r="28" spans="1:25">
      <c r="Q28" s="40"/>
      <c r="R28" s="40"/>
      <c r="S28" s="40"/>
      <c r="T28" s="40"/>
      <c r="U28" s="40"/>
      <c r="V28" s="40"/>
      <c r="W28" s="40"/>
      <c r="X28" s="40"/>
      <c r="Y28" s="40"/>
    </row>
    <row r="29" spans="1:25">
      <c r="Q29" s="40"/>
      <c r="R29" s="40"/>
      <c r="S29" s="40"/>
      <c r="T29" s="40"/>
      <c r="U29" s="40"/>
      <c r="V29" s="40"/>
      <c r="W29" s="40"/>
      <c r="X29" s="40"/>
      <c r="Y29" s="40"/>
    </row>
    <row r="30" spans="1:25">
      <c r="Q30" s="40"/>
      <c r="R30" s="40"/>
      <c r="S30" s="40"/>
      <c r="T30" s="40"/>
      <c r="U30" s="40"/>
      <c r="V30" s="40"/>
      <c r="W30" s="40"/>
      <c r="X30" s="40"/>
      <c r="Y30" s="40"/>
    </row>
    <row r="31" spans="1:25">
      <c r="Q31" s="40"/>
      <c r="R31" s="40"/>
      <c r="S31" s="40"/>
      <c r="T31" s="40"/>
      <c r="U31" s="40"/>
      <c r="V31" s="40"/>
      <c r="W31" s="40"/>
      <c r="X31" s="40"/>
      <c r="Y31" s="40"/>
    </row>
    <row r="32" spans="1:25">
      <c r="Q32" s="40"/>
      <c r="R32" s="40"/>
      <c r="S32" s="40"/>
      <c r="T32" s="40"/>
      <c r="U32" s="40"/>
      <c r="V32" s="40"/>
      <c r="W32" s="40"/>
      <c r="X32" s="40"/>
      <c r="Y32" s="40"/>
    </row>
    <row r="33" spans="17:25">
      <c r="Q33" s="40"/>
      <c r="R33" s="40"/>
      <c r="S33" s="40"/>
      <c r="T33" s="40"/>
      <c r="U33" s="40"/>
      <c r="V33" s="40"/>
      <c r="W33" s="40"/>
      <c r="X33" s="40"/>
      <c r="Y33" s="40"/>
    </row>
    <row r="34" spans="17:25">
      <c r="Q34" s="40"/>
      <c r="R34" s="40"/>
      <c r="S34" s="40"/>
      <c r="T34" s="40"/>
      <c r="U34" s="40"/>
      <c r="V34" s="40"/>
      <c r="W34" s="40"/>
      <c r="X34" s="40"/>
      <c r="Y34" s="40"/>
    </row>
    <row r="35" spans="17:25">
      <c r="Q35" s="40"/>
      <c r="R35" s="40"/>
      <c r="S35" s="40"/>
      <c r="T35" s="40"/>
      <c r="U35" s="40"/>
      <c r="V35" s="40"/>
      <c r="W35" s="40"/>
      <c r="X35" s="40"/>
      <c r="Y35" s="40"/>
    </row>
    <row r="36" spans="17:25">
      <c r="Q36" s="40"/>
      <c r="R36" s="40"/>
      <c r="S36" s="40"/>
      <c r="T36" s="40"/>
      <c r="U36" s="40"/>
      <c r="V36" s="40"/>
      <c r="W36" s="40"/>
      <c r="X36" s="40"/>
      <c r="Y36" s="40"/>
    </row>
    <row r="37" spans="17:25">
      <c r="Q37" s="40"/>
      <c r="R37" s="40"/>
      <c r="S37" s="40"/>
      <c r="T37" s="40"/>
      <c r="U37" s="40"/>
      <c r="V37" s="40"/>
      <c r="W37" s="40"/>
      <c r="X37" s="40"/>
      <c r="Y37" s="40"/>
    </row>
    <row r="38" spans="17:25">
      <c r="Q38" s="40"/>
      <c r="R38" s="40"/>
      <c r="S38" s="40"/>
      <c r="T38" s="40"/>
      <c r="U38" s="40"/>
      <c r="V38" s="40"/>
      <c r="W38" s="40"/>
      <c r="X38" s="40"/>
      <c r="Y38" s="40"/>
    </row>
    <row r="39" spans="17:25">
      <c r="Q39" s="40"/>
      <c r="R39" s="40"/>
      <c r="S39" s="40"/>
      <c r="T39" s="40"/>
      <c r="U39" s="40"/>
      <c r="V39" s="40"/>
      <c r="W39" s="40"/>
      <c r="X39" s="40"/>
      <c r="Y39" s="40"/>
    </row>
    <row r="40" spans="17:25">
      <c r="Q40" s="40"/>
      <c r="R40" s="40"/>
      <c r="S40" s="40"/>
      <c r="T40" s="40"/>
      <c r="U40" s="40"/>
      <c r="V40" s="40"/>
      <c r="W40" s="40"/>
      <c r="X40" s="40"/>
      <c r="Y40" s="40"/>
    </row>
    <row r="41" spans="17:25">
      <c r="Q41" s="40"/>
      <c r="R41" s="40"/>
      <c r="S41" s="40"/>
      <c r="T41" s="40"/>
      <c r="U41" s="40"/>
      <c r="V41" s="40"/>
      <c r="W41" s="40"/>
      <c r="X41" s="40"/>
      <c r="Y41" s="40"/>
    </row>
    <row r="42" spans="17:25">
      <c r="Q42" s="40"/>
      <c r="R42" s="40"/>
      <c r="S42" s="40"/>
      <c r="T42" s="40"/>
      <c r="U42" s="40"/>
      <c r="V42" s="40"/>
      <c r="W42" s="40"/>
      <c r="X42" s="40"/>
      <c r="Y42" s="40"/>
    </row>
    <row r="43" spans="17:25">
      <c r="Q43" s="40"/>
      <c r="R43" s="40"/>
      <c r="S43" s="40"/>
      <c r="T43" s="40"/>
      <c r="U43" s="40"/>
      <c r="V43" s="40"/>
      <c r="W43" s="40"/>
      <c r="X43" s="40"/>
      <c r="Y43" s="40"/>
    </row>
    <row r="44" spans="17:25">
      <c r="Q44" s="40"/>
      <c r="R44" s="40"/>
      <c r="S44" s="40"/>
      <c r="T44" s="40"/>
      <c r="U44" s="40"/>
      <c r="V44" s="40"/>
      <c r="W44" s="40"/>
      <c r="X44" s="40"/>
      <c r="Y44" s="40"/>
    </row>
    <row r="45" spans="17:25">
      <c r="Q45" s="40"/>
      <c r="R45" s="40"/>
      <c r="S45" s="40"/>
      <c r="T45" s="40"/>
      <c r="U45" s="40"/>
      <c r="V45" s="40"/>
      <c r="W45" s="40"/>
      <c r="X45" s="40"/>
      <c r="Y45" s="40"/>
    </row>
    <row r="46" spans="17:25">
      <c r="Q46" s="40"/>
      <c r="R46" s="40"/>
      <c r="S46" s="40"/>
      <c r="T46" s="40"/>
      <c r="U46" s="40"/>
      <c r="V46" s="40"/>
      <c r="W46" s="40"/>
      <c r="X46" s="40"/>
      <c r="Y46" s="40"/>
    </row>
    <row r="47" spans="17:25">
      <c r="Q47" s="40"/>
      <c r="R47" s="40"/>
      <c r="S47" s="40"/>
      <c r="T47" s="40"/>
      <c r="U47" s="40"/>
      <c r="V47" s="40"/>
      <c r="W47" s="40"/>
      <c r="X47" s="40"/>
      <c r="Y47" s="40"/>
    </row>
    <row r="48" spans="17:25">
      <c r="Q48" s="40"/>
      <c r="R48" s="40"/>
      <c r="S48" s="40"/>
      <c r="T48" s="40"/>
      <c r="U48" s="40"/>
      <c r="V48" s="40"/>
      <c r="W48" s="40"/>
      <c r="X48" s="40"/>
      <c r="Y48" s="40"/>
    </row>
    <row r="49" spans="17:25">
      <c r="Q49" s="40"/>
      <c r="R49" s="40"/>
      <c r="S49" s="40"/>
      <c r="T49" s="40"/>
      <c r="U49" s="40"/>
      <c r="V49" s="40"/>
      <c r="W49" s="40"/>
      <c r="X49" s="40"/>
      <c r="Y49" s="40"/>
    </row>
    <row r="50" spans="17:25">
      <c r="Q50" s="40"/>
      <c r="R50" s="40"/>
      <c r="S50" s="40"/>
      <c r="T50" s="40"/>
      <c r="U50" s="40"/>
      <c r="V50" s="40"/>
      <c r="W50" s="40"/>
      <c r="X50" s="40"/>
      <c r="Y50" s="40"/>
    </row>
    <row r="51" spans="17:25">
      <c r="Q51" s="40"/>
      <c r="R51" s="40"/>
      <c r="S51" s="40"/>
      <c r="T51" s="40"/>
      <c r="U51" s="40"/>
      <c r="V51" s="40"/>
      <c r="W51" s="40"/>
      <c r="X51" s="40"/>
      <c r="Y51" s="40"/>
    </row>
    <row r="52" spans="17:25">
      <c r="Q52" s="40"/>
      <c r="R52" s="40"/>
      <c r="S52" s="40"/>
      <c r="T52" s="40"/>
      <c r="U52" s="40"/>
      <c r="V52" s="40"/>
      <c r="W52" s="40"/>
      <c r="X52" s="40"/>
      <c r="Y52" s="40"/>
    </row>
    <row r="53" spans="17:25">
      <c r="Q53" s="40"/>
      <c r="R53" s="40"/>
      <c r="S53" s="40"/>
      <c r="T53" s="40"/>
      <c r="U53" s="40"/>
      <c r="V53" s="40"/>
      <c r="W53" s="40"/>
      <c r="X53" s="40"/>
      <c r="Y53" s="40"/>
    </row>
    <row r="54" spans="17:25">
      <c r="Q54" s="40"/>
      <c r="R54" s="40"/>
      <c r="S54" s="40"/>
      <c r="T54" s="40"/>
      <c r="U54" s="40"/>
      <c r="V54" s="40"/>
      <c r="W54" s="40"/>
      <c r="X54" s="40"/>
      <c r="Y54" s="40"/>
    </row>
    <row r="55" spans="17:25">
      <c r="Q55" s="40"/>
      <c r="R55" s="40"/>
      <c r="S55" s="40"/>
      <c r="T55" s="40"/>
      <c r="U55" s="40"/>
      <c r="V55" s="40"/>
      <c r="W55" s="40"/>
      <c r="X55" s="40"/>
      <c r="Y55" s="40"/>
    </row>
    <row r="56" spans="17:25">
      <c r="Q56" s="40"/>
      <c r="R56" s="40"/>
      <c r="S56" s="40"/>
      <c r="T56" s="40"/>
      <c r="U56" s="40"/>
      <c r="V56" s="40"/>
      <c r="W56" s="40"/>
      <c r="X56" s="40"/>
      <c r="Y56" s="40"/>
    </row>
    <row r="57" spans="17:25">
      <c r="Q57" s="40"/>
      <c r="R57" s="40"/>
      <c r="S57" s="40"/>
      <c r="T57" s="40"/>
      <c r="U57" s="40"/>
      <c r="V57" s="40"/>
      <c r="W57" s="40"/>
      <c r="X57" s="40"/>
      <c r="Y57" s="40"/>
    </row>
    <row r="58" spans="17:25">
      <c r="Q58" s="40"/>
      <c r="R58" s="40"/>
      <c r="S58" s="40"/>
      <c r="T58" s="40"/>
      <c r="U58" s="40"/>
      <c r="V58" s="40"/>
      <c r="W58" s="40"/>
      <c r="X58" s="40"/>
      <c r="Y58" s="40"/>
    </row>
    <row r="59" spans="17:25">
      <c r="Q59" s="40"/>
      <c r="R59" s="40"/>
      <c r="S59" s="40"/>
      <c r="T59" s="40"/>
      <c r="U59" s="40"/>
      <c r="V59" s="40"/>
      <c r="W59" s="40"/>
      <c r="X59" s="40"/>
      <c r="Y59" s="40"/>
    </row>
    <row r="60" spans="17:25">
      <c r="Q60" s="40"/>
      <c r="R60" s="40"/>
      <c r="S60" s="40"/>
      <c r="T60" s="40"/>
      <c r="U60" s="40"/>
      <c r="V60" s="40"/>
      <c r="W60" s="40"/>
      <c r="X60" s="40"/>
      <c r="Y60" s="40"/>
    </row>
  </sheetData>
  <mergeCells count="8">
    <mergeCell ref="L19:P19"/>
    <mergeCell ref="A18:G18"/>
    <mergeCell ref="A1:P1"/>
    <mergeCell ref="A2:P2"/>
    <mergeCell ref="A4:A5"/>
    <mergeCell ref="P4:P5"/>
    <mergeCell ref="H18:P18"/>
    <mergeCell ref="A19:D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3" orientation="landscape" useFirstPageNumber="1" r:id="rId1"/>
  <headerFooter alignWithMargins="0">
    <oddHeader>&amp;L&amp;8PCBS:Transportaion and Communication Statistics, 2019&amp;R&amp;"Simplified Arabic,Regular"&amp;1&amp;K00+000م &amp;"-,Regular"&amp;8&amp;K000000PCBS:  احصاءات النقل والاتصالات، 2019</oddHeader>
    <oddFooter>&amp;C53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W40"/>
  <sheetViews>
    <sheetView view="pageBreakPreview" zoomScaleNormal="100" zoomScaleSheetLayoutView="100" workbookViewId="0">
      <selection activeCell="B23" sqref="B23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7.7109375" customWidth="1"/>
    <col min="5" max="5" width="20.5703125" customWidth="1"/>
    <col min="6" max="6" width="34" customWidth="1"/>
    <col min="7" max="7" width="9.85546875" customWidth="1"/>
    <col min="8" max="8" width="11.85546875" customWidth="1"/>
    <col min="9" max="9" width="6.5703125" customWidth="1"/>
    <col min="10" max="10" width="7.7109375" customWidth="1"/>
    <col min="11" max="11" width="5.28515625" hidden="1" customWidth="1"/>
    <col min="12" max="12" width="8.28515625" customWidth="1"/>
    <col min="13" max="13" width="13.28515625" customWidth="1"/>
  </cols>
  <sheetData>
    <row r="1" spans="1:21" ht="18.75" customHeight="1">
      <c r="A1" s="720" t="s">
        <v>320</v>
      </c>
      <c r="B1" s="761"/>
      <c r="C1" s="761"/>
      <c r="D1" s="761"/>
      <c r="E1" s="761"/>
      <c r="F1" s="761"/>
      <c r="G1" s="46"/>
      <c r="H1" s="46"/>
      <c r="I1" s="46"/>
      <c r="J1" s="46"/>
      <c r="K1" s="46"/>
      <c r="L1" s="46"/>
      <c r="M1" s="46"/>
      <c r="N1" s="40"/>
      <c r="O1" s="40"/>
      <c r="P1" s="40"/>
      <c r="Q1" s="40"/>
      <c r="R1" s="40"/>
      <c r="S1" s="40"/>
      <c r="T1" s="40"/>
      <c r="U1" s="40"/>
    </row>
    <row r="2" spans="1:21" ht="18.75" customHeight="1">
      <c r="A2" s="776" t="s">
        <v>319</v>
      </c>
      <c r="B2" s="776"/>
      <c r="C2" s="776"/>
      <c r="D2" s="776"/>
      <c r="E2" s="776"/>
      <c r="F2" s="776"/>
      <c r="G2" s="47"/>
      <c r="H2" s="47"/>
      <c r="I2" s="47"/>
      <c r="J2" s="47"/>
      <c r="K2" s="47"/>
      <c r="L2" s="47"/>
      <c r="M2" s="47"/>
      <c r="N2" s="40"/>
      <c r="O2" s="40"/>
      <c r="P2" s="40"/>
      <c r="Q2" s="40"/>
      <c r="R2" s="40"/>
      <c r="S2" s="40"/>
      <c r="T2" s="40"/>
      <c r="U2" s="40"/>
    </row>
    <row r="3" spans="1:21" ht="6.75" customHeight="1">
      <c r="A3" s="373"/>
      <c r="B3" s="373"/>
      <c r="C3" s="373"/>
      <c r="D3" s="373"/>
      <c r="E3" s="373"/>
      <c r="F3" s="373"/>
      <c r="G3" s="47"/>
      <c r="H3" s="47"/>
      <c r="I3" s="47"/>
      <c r="J3" s="47"/>
      <c r="K3" s="47"/>
      <c r="L3" s="47"/>
      <c r="M3" s="47"/>
      <c r="N3" s="40"/>
      <c r="O3" s="40"/>
      <c r="P3" s="40"/>
      <c r="Q3" s="40"/>
      <c r="R3" s="40"/>
      <c r="S3" s="40"/>
      <c r="T3" s="40"/>
      <c r="U3" s="40"/>
    </row>
    <row r="4" spans="1:21" s="424" customFormat="1" ht="20.25" customHeight="1">
      <c r="A4" s="743" t="s">
        <v>254</v>
      </c>
      <c r="B4" s="426" t="s">
        <v>16</v>
      </c>
      <c r="C4" s="426" t="s">
        <v>107</v>
      </c>
      <c r="D4" s="426" t="s">
        <v>108</v>
      </c>
      <c r="E4" s="426" t="s">
        <v>109</v>
      </c>
      <c r="F4" s="763" t="s">
        <v>252</v>
      </c>
      <c r="G4" s="11" t="s">
        <v>201</v>
      </c>
      <c r="H4" s="427"/>
      <c r="I4" s="427"/>
      <c r="J4" s="427"/>
      <c r="K4" s="427"/>
      <c r="L4" s="427"/>
      <c r="M4" s="427"/>
      <c r="N4" s="427"/>
      <c r="O4" s="427"/>
      <c r="P4" s="427"/>
      <c r="Q4" s="427"/>
      <c r="R4" s="427"/>
      <c r="S4" s="427"/>
      <c r="T4" s="427"/>
      <c r="U4" s="427"/>
    </row>
    <row r="5" spans="1:21" s="424" customFormat="1" ht="20.25" customHeight="1">
      <c r="A5" s="744"/>
      <c r="B5" s="604" t="s">
        <v>15</v>
      </c>
      <c r="C5" s="604" t="s">
        <v>110</v>
      </c>
      <c r="D5" s="604" t="s">
        <v>111</v>
      </c>
      <c r="E5" s="604" t="s">
        <v>112</v>
      </c>
      <c r="F5" s="787"/>
      <c r="G5" s="427"/>
      <c r="H5" s="427"/>
      <c r="I5" s="427"/>
      <c r="J5" s="427"/>
      <c r="K5" s="427"/>
      <c r="L5" s="427"/>
      <c r="M5" s="427"/>
      <c r="N5" s="427"/>
      <c r="O5" s="427"/>
      <c r="P5" s="427"/>
      <c r="Q5" s="427"/>
      <c r="R5" s="427"/>
      <c r="S5" s="427"/>
      <c r="T5" s="427"/>
      <c r="U5" s="427"/>
    </row>
    <row r="6" spans="1:21" s="40" customFormat="1" ht="20.25" customHeight="1">
      <c r="A6" s="123" t="s">
        <v>180</v>
      </c>
      <c r="B6" s="583">
        <f>SUM(C6:E6)</f>
        <v>10968</v>
      </c>
      <c r="C6" s="605">
        <f t="shared" ref="C6:D6" si="0">SUM(C7:C17)</f>
        <v>122</v>
      </c>
      <c r="D6" s="605">
        <f t="shared" si="0"/>
        <v>152</v>
      </c>
      <c r="E6" s="606">
        <f>SUM(E7:E17)</f>
        <v>10694</v>
      </c>
      <c r="F6" s="142" t="s">
        <v>178</v>
      </c>
      <c r="G6" s="44"/>
      <c r="H6" s="44"/>
      <c r="I6" s="37"/>
      <c r="J6" s="37"/>
      <c r="K6" s="37"/>
      <c r="L6" s="37"/>
      <c r="M6" s="37"/>
      <c r="N6" s="37"/>
    </row>
    <row r="7" spans="1:21" ht="20.25" customHeight="1">
      <c r="A7" s="119" t="s">
        <v>121</v>
      </c>
      <c r="B7" s="583">
        <f>SUM(C7:E7)</f>
        <v>1354</v>
      </c>
      <c r="C7" s="264">
        <v>16</v>
      </c>
      <c r="D7" s="264">
        <v>14</v>
      </c>
      <c r="E7" s="263">
        <v>1324</v>
      </c>
      <c r="F7" s="413" t="s">
        <v>145</v>
      </c>
      <c r="G7" s="617"/>
      <c r="H7" s="37"/>
      <c r="I7" s="262"/>
      <c r="J7" s="37"/>
      <c r="K7" s="37"/>
      <c r="L7" s="37"/>
      <c r="M7" s="37"/>
      <c r="N7" s="37"/>
      <c r="O7" s="35"/>
      <c r="P7" s="35"/>
      <c r="Q7" s="40"/>
      <c r="R7" s="40"/>
      <c r="S7" s="40"/>
      <c r="T7" s="40"/>
      <c r="U7" s="40"/>
    </row>
    <row r="8" spans="1:21" ht="20.25" customHeight="1">
      <c r="A8" s="119" t="s">
        <v>279</v>
      </c>
      <c r="B8" s="583">
        <f t="shared" ref="B8:B17" si="1">SUM(C8:E8)</f>
        <v>394</v>
      </c>
      <c r="C8" s="264">
        <v>3</v>
      </c>
      <c r="D8" s="264">
        <v>5</v>
      </c>
      <c r="E8" s="263">
        <v>386</v>
      </c>
      <c r="F8" s="413" t="s">
        <v>278</v>
      </c>
      <c r="G8" s="617"/>
      <c r="H8" s="37"/>
      <c r="I8" s="37"/>
      <c r="J8" s="37"/>
      <c r="K8" s="37"/>
      <c r="L8" s="37"/>
      <c r="M8" s="37"/>
      <c r="N8" s="37"/>
      <c r="O8" s="40"/>
      <c r="P8" s="40"/>
      <c r="Q8" s="40"/>
      <c r="R8" s="40"/>
      <c r="S8" s="40"/>
      <c r="T8" s="40"/>
      <c r="U8" s="40"/>
    </row>
    <row r="9" spans="1:21" ht="20.25" customHeight="1">
      <c r="A9" s="119" t="s">
        <v>32</v>
      </c>
      <c r="B9" s="583">
        <f t="shared" si="1"/>
        <v>900</v>
      </c>
      <c r="C9" s="264">
        <v>7</v>
      </c>
      <c r="D9" s="264">
        <v>9</v>
      </c>
      <c r="E9" s="263">
        <v>884</v>
      </c>
      <c r="F9" s="413" t="s">
        <v>33</v>
      </c>
      <c r="G9" s="617"/>
      <c r="H9" s="37"/>
      <c r="I9" s="262"/>
      <c r="J9" s="37"/>
      <c r="K9" s="37"/>
      <c r="L9" s="37"/>
      <c r="M9" s="37"/>
      <c r="N9" s="37"/>
      <c r="O9" s="40"/>
      <c r="P9" s="40"/>
      <c r="Q9" s="40"/>
      <c r="R9" s="40"/>
      <c r="S9" s="40"/>
      <c r="T9" s="40"/>
      <c r="U9" s="40"/>
    </row>
    <row r="10" spans="1:21" ht="20.25" customHeight="1">
      <c r="A10" s="119" t="s">
        <v>122</v>
      </c>
      <c r="B10" s="583">
        <f t="shared" si="1"/>
        <v>2584</v>
      </c>
      <c r="C10" s="264">
        <v>22</v>
      </c>
      <c r="D10" s="264">
        <v>29</v>
      </c>
      <c r="E10" s="263">
        <v>2533</v>
      </c>
      <c r="F10" s="413" t="s">
        <v>69</v>
      </c>
      <c r="G10" s="617"/>
      <c r="H10" s="37"/>
      <c r="I10" s="262"/>
      <c r="J10" s="37"/>
      <c r="K10" s="37"/>
      <c r="L10" s="37"/>
      <c r="M10" s="37"/>
      <c r="N10" s="37"/>
      <c r="O10" s="40"/>
      <c r="P10" s="40"/>
      <c r="Q10" s="40"/>
      <c r="R10" s="40"/>
      <c r="S10" s="40"/>
      <c r="T10" s="40"/>
      <c r="U10" s="40"/>
    </row>
    <row r="11" spans="1:21" ht="20.25" customHeight="1">
      <c r="A11" s="119" t="s">
        <v>91</v>
      </c>
      <c r="B11" s="583">
        <f t="shared" si="1"/>
        <v>330</v>
      </c>
      <c r="C11" s="264">
        <v>4</v>
      </c>
      <c r="D11" s="264">
        <v>4</v>
      </c>
      <c r="E11" s="263">
        <v>322</v>
      </c>
      <c r="F11" s="413" t="s">
        <v>34</v>
      </c>
      <c r="G11" s="617"/>
      <c r="H11" s="37"/>
      <c r="I11" s="262"/>
      <c r="J11" s="37"/>
      <c r="K11" s="37"/>
      <c r="L11" s="37"/>
      <c r="M11" s="37"/>
      <c r="N11" s="37"/>
      <c r="O11" s="40"/>
      <c r="P11" s="40"/>
      <c r="Q11" s="40"/>
      <c r="R11" s="40"/>
      <c r="S11" s="40"/>
      <c r="T11" s="40"/>
      <c r="U11" s="40"/>
    </row>
    <row r="12" spans="1:21" ht="20.25" customHeight="1">
      <c r="A12" s="119" t="s">
        <v>100</v>
      </c>
      <c r="B12" s="583">
        <f t="shared" si="1"/>
        <v>394</v>
      </c>
      <c r="C12" s="264">
        <v>3</v>
      </c>
      <c r="D12" s="264">
        <v>7</v>
      </c>
      <c r="E12" s="263">
        <v>384</v>
      </c>
      <c r="F12" s="137" t="s">
        <v>64</v>
      </c>
      <c r="G12" s="617"/>
      <c r="H12" s="37"/>
      <c r="I12" s="37"/>
      <c r="J12" s="37"/>
      <c r="K12" s="37"/>
      <c r="L12" s="37"/>
      <c r="M12" s="37"/>
      <c r="N12" s="37"/>
      <c r="O12" s="40"/>
      <c r="P12" s="40"/>
      <c r="Q12" s="40"/>
      <c r="R12" s="40"/>
      <c r="S12" s="40"/>
      <c r="T12" s="40"/>
      <c r="U12" s="40"/>
    </row>
    <row r="13" spans="1:21" ht="20.25" customHeight="1">
      <c r="A13" s="119" t="s">
        <v>92</v>
      </c>
      <c r="B13" s="583">
        <f t="shared" si="1"/>
        <v>1699</v>
      </c>
      <c r="C13" s="264">
        <v>13</v>
      </c>
      <c r="D13" s="264">
        <v>21</v>
      </c>
      <c r="E13" s="263">
        <v>1665</v>
      </c>
      <c r="F13" s="413" t="s">
        <v>65</v>
      </c>
      <c r="G13" s="617"/>
      <c r="H13" s="37"/>
      <c r="I13" s="37"/>
      <c r="J13" s="37"/>
      <c r="K13" s="37"/>
      <c r="L13" s="37"/>
      <c r="M13" s="37"/>
      <c r="N13" s="37"/>
      <c r="O13" s="40"/>
      <c r="P13" s="40"/>
      <c r="Q13" s="40"/>
      <c r="R13" s="40"/>
      <c r="S13" s="40"/>
      <c r="T13" s="40"/>
      <c r="U13" s="40"/>
    </row>
    <row r="14" spans="1:21" ht="20.25" customHeight="1">
      <c r="A14" s="119" t="s">
        <v>131</v>
      </c>
      <c r="B14" s="583">
        <f t="shared" si="1"/>
        <v>375</v>
      </c>
      <c r="C14" s="264">
        <v>7</v>
      </c>
      <c r="D14" s="264">
        <v>5</v>
      </c>
      <c r="E14" s="263">
        <v>363</v>
      </c>
      <c r="F14" s="413" t="s">
        <v>130</v>
      </c>
      <c r="G14" s="617"/>
      <c r="H14" s="37"/>
      <c r="I14" s="37"/>
      <c r="J14" s="37"/>
      <c r="K14" s="37"/>
      <c r="L14" s="37"/>
      <c r="M14" s="37"/>
      <c r="N14" s="37"/>
      <c r="O14" s="40"/>
      <c r="P14" s="40"/>
      <c r="Q14" s="40"/>
      <c r="R14" s="40"/>
      <c r="S14" s="40"/>
      <c r="T14" s="40"/>
      <c r="U14" s="40"/>
    </row>
    <row r="15" spans="1:21" ht="20.25" customHeight="1">
      <c r="A15" s="119" t="s">
        <v>137</v>
      </c>
      <c r="B15" s="583">
        <f t="shared" si="1"/>
        <v>467</v>
      </c>
      <c r="C15" s="264">
        <v>6</v>
      </c>
      <c r="D15" s="264">
        <v>0</v>
      </c>
      <c r="E15" s="263">
        <v>461</v>
      </c>
      <c r="F15" s="132" t="s">
        <v>141</v>
      </c>
      <c r="G15" s="617"/>
      <c r="H15" s="37"/>
      <c r="I15" s="37"/>
      <c r="J15" s="37"/>
      <c r="K15" s="37"/>
      <c r="L15" s="37"/>
      <c r="M15" s="37"/>
      <c r="N15" s="37"/>
      <c r="O15" s="40"/>
      <c r="P15" s="40"/>
      <c r="Q15" s="40"/>
      <c r="R15" s="40"/>
      <c r="S15" s="40"/>
      <c r="T15" s="40"/>
      <c r="U15" s="40"/>
    </row>
    <row r="16" spans="1:21" s="78" customFormat="1" ht="20.25" customHeight="1">
      <c r="A16" s="119" t="s">
        <v>35</v>
      </c>
      <c r="B16" s="583">
        <f t="shared" si="1"/>
        <v>835</v>
      </c>
      <c r="C16" s="264">
        <v>11</v>
      </c>
      <c r="D16" s="264">
        <v>11</v>
      </c>
      <c r="E16" s="263">
        <v>813</v>
      </c>
      <c r="F16" s="413" t="s">
        <v>36</v>
      </c>
      <c r="G16" s="617"/>
      <c r="H16" s="37"/>
      <c r="I16" s="37"/>
      <c r="J16" s="37"/>
      <c r="K16" s="37"/>
      <c r="L16" s="37"/>
      <c r="M16" s="37"/>
      <c r="N16" s="37"/>
      <c r="O16" s="56"/>
      <c r="P16" s="56"/>
      <c r="Q16" s="56"/>
      <c r="R16" s="56"/>
      <c r="S16" s="56"/>
      <c r="T16" s="56"/>
      <c r="U16" s="56"/>
    </row>
    <row r="17" spans="1:23" s="78" customFormat="1" ht="20.25" customHeight="1">
      <c r="A17" s="141" t="s">
        <v>37</v>
      </c>
      <c r="B17" s="584">
        <f t="shared" si="1"/>
        <v>1636</v>
      </c>
      <c r="C17" s="415">
        <v>30</v>
      </c>
      <c r="D17" s="415">
        <v>47</v>
      </c>
      <c r="E17" s="414">
        <v>1559</v>
      </c>
      <c r="F17" s="413" t="s">
        <v>38</v>
      </c>
      <c r="G17" s="617"/>
      <c r="H17" s="37"/>
      <c r="I17" s="37"/>
      <c r="J17" s="37"/>
      <c r="K17" s="37"/>
      <c r="L17" s="37"/>
      <c r="M17" s="37"/>
      <c r="N17" s="37"/>
      <c r="O17" s="56"/>
      <c r="P17" s="56"/>
      <c r="Q17" s="56"/>
      <c r="R17" s="56"/>
      <c r="S17" s="56"/>
      <c r="T17" s="56"/>
      <c r="U17" s="56"/>
    </row>
    <row r="18" spans="1:23" ht="22.5" customHeight="1">
      <c r="A18" s="784" t="s">
        <v>285</v>
      </c>
      <c r="B18" s="828"/>
      <c r="C18" s="828"/>
      <c r="D18" s="829" t="s">
        <v>258</v>
      </c>
      <c r="E18" s="829"/>
      <c r="F18" s="829"/>
      <c r="G18" s="45"/>
      <c r="H18" s="45"/>
      <c r="I18" s="45"/>
      <c r="J18" s="52"/>
      <c r="K18" s="41"/>
      <c r="L18" s="41"/>
      <c r="M18" s="41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18.75" customHeight="1">
      <c r="A19" s="692" t="s">
        <v>404</v>
      </c>
      <c r="B19" s="693"/>
      <c r="C19" s="693"/>
      <c r="D19" s="65"/>
      <c r="E19" s="827" t="s">
        <v>321</v>
      </c>
      <c r="F19" s="827"/>
      <c r="G19" s="37"/>
      <c r="H19" s="37"/>
      <c r="I19" s="37"/>
      <c r="J19" s="37"/>
      <c r="K19" s="37"/>
      <c r="L19" s="37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>
      <c r="G20" s="40"/>
      <c r="H20" s="40"/>
    </row>
    <row r="21" spans="1:23">
      <c r="G21" s="40"/>
      <c r="H21" s="40"/>
    </row>
    <row r="22" spans="1:23">
      <c r="F22" s="51"/>
      <c r="G22" s="40"/>
      <c r="H22" s="40"/>
    </row>
    <row r="23" spans="1:23">
      <c r="G23" s="40"/>
      <c r="H23" s="40"/>
    </row>
    <row r="24" spans="1:23">
      <c r="G24" s="40"/>
      <c r="H24" s="40"/>
    </row>
    <row r="25" spans="1:23">
      <c r="G25" s="40"/>
      <c r="H25" s="40"/>
    </row>
    <row r="26" spans="1:23">
      <c r="G26" s="40"/>
      <c r="H26" s="40"/>
    </row>
    <row r="27" spans="1:23">
      <c r="G27" s="40"/>
      <c r="H27" s="40"/>
    </row>
    <row r="28" spans="1:23">
      <c r="G28" s="40"/>
      <c r="H28" s="40"/>
    </row>
    <row r="29" spans="1:23">
      <c r="G29" s="40"/>
      <c r="H29" s="40"/>
    </row>
    <row r="30" spans="1:23">
      <c r="G30" s="40"/>
      <c r="H30" s="40"/>
    </row>
    <row r="31" spans="1:23">
      <c r="G31" s="40"/>
      <c r="H31" s="40"/>
    </row>
    <row r="32" spans="1:23">
      <c r="G32" s="40"/>
      <c r="H32" s="40"/>
    </row>
    <row r="33" spans="7:8">
      <c r="G33" s="40"/>
      <c r="H33" s="40"/>
    </row>
    <row r="34" spans="7:8">
      <c r="G34" s="40"/>
      <c r="H34" s="40"/>
    </row>
    <row r="35" spans="7:8">
      <c r="G35" s="40"/>
      <c r="H35" s="40"/>
    </row>
    <row r="36" spans="7:8">
      <c r="G36" s="40"/>
      <c r="H36" s="40"/>
    </row>
    <row r="37" spans="7:8">
      <c r="G37" s="40"/>
      <c r="H37" s="40"/>
    </row>
    <row r="38" spans="7:8">
      <c r="G38" s="40"/>
      <c r="H38" s="40"/>
    </row>
    <row r="39" spans="7:8">
      <c r="G39" s="40"/>
      <c r="H39" s="40"/>
    </row>
    <row r="40" spans="7:8">
      <c r="G40" s="40"/>
      <c r="H40" s="40"/>
    </row>
  </sheetData>
  <mergeCells count="7">
    <mergeCell ref="A1:F1"/>
    <mergeCell ref="A2:F2"/>
    <mergeCell ref="E19:F19"/>
    <mergeCell ref="A4:A5"/>
    <mergeCell ref="F4:F5"/>
    <mergeCell ref="A18:C18"/>
    <mergeCell ref="D18:F18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3" orientation="landscape" useFirstPageNumber="1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&amp;C54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X46"/>
  <sheetViews>
    <sheetView view="pageBreakPreview" topLeftCell="A37" zoomScaleNormal="100" zoomScaleSheetLayoutView="100" workbookViewId="0">
      <pane xSplit="19170" topLeftCell="AD1"/>
      <selection activeCell="N21" sqref="N21"/>
      <selection pane="topRight" activeCell="AF45" sqref="AF45"/>
    </sheetView>
  </sheetViews>
  <sheetFormatPr defaultColWidth="10.5703125" defaultRowHeight="19.149999999999999" customHeight="1"/>
  <cols>
    <col min="1" max="1" width="17.28515625" style="30" customWidth="1"/>
    <col min="2" max="2" width="17.5703125" style="30" customWidth="1"/>
    <col min="3" max="4" width="9.5703125" style="30" customWidth="1"/>
    <col min="5" max="5" width="10" style="29" customWidth="1"/>
    <col min="6" max="6" width="12.140625" style="29" customWidth="1"/>
    <col min="7" max="7" width="12.28515625" style="29" customWidth="1"/>
    <col min="8" max="8" width="11.85546875" style="29" customWidth="1"/>
    <col min="9" max="9" width="10" style="29" customWidth="1"/>
    <col min="10" max="10" width="10.5703125" style="29" customWidth="1"/>
    <col min="11" max="11" width="12.28515625" style="29" customWidth="1"/>
    <col min="12" max="12" width="16.5703125" style="29" customWidth="1"/>
    <col min="13" max="16384" width="10.5703125" style="29"/>
  </cols>
  <sheetData>
    <row r="1" spans="1:24" ht="16.5" customHeight="1">
      <c r="A1" s="773" t="s">
        <v>379</v>
      </c>
      <c r="B1" s="773"/>
      <c r="C1" s="773"/>
      <c r="D1" s="773"/>
      <c r="E1" s="773"/>
      <c r="F1" s="773"/>
      <c r="G1" s="773"/>
      <c r="H1" s="773"/>
      <c r="I1" s="773"/>
      <c r="J1" s="773"/>
      <c r="K1" s="773"/>
      <c r="L1" s="773"/>
    </row>
    <row r="2" spans="1:24" ht="16.5" customHeight="1">
      <c r="A2" s="776" t="s">
        <v>372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776"/>
    </row>
    <row r="3" spans="1:24" s="154" customFormat="1" ht="5.25" customHeight="1"/>
    <row r="4" spans="1:24" s="32" customFormat="1" ht="20.25" customHeight="1">
      <c r="A4" s="837" t="s">
        <v>368</v>
      </c>
      <c r="B4" s="837" t="s">
        <v>3</v>
      </c>
      <c r="C4" s="840" t="s">
        <v>51</v>
      </c>
      <c r="D4" s="841"/>
      <c r="E4" s="840" t="s">
        <v>56</v>
      </c>
      <c r="F4" s="841"/>
      <c r="G4" s="840" t="s">
        <v>50</v>
      </c>
      <c r="H4" s="841"/>
      <c r="I4" s="840" t="s">
        <v>225</v>
      </c>
      <c r="J4" s="841"/>
      <c r="K4" s="830" t="s">
        <v>4</v>
      </c>
      <c r="L4" s="830" t="s">
        <v>367</v>
      </c>
    </row>
    <row r="5" spans="1:24" s="32" customFormat="1" ht="20.25" customHeight="1">
      <c r="A5" s="838"/>
      <c r="B5" s="838"/>
      <c r="C5" s="842" t="s">
        <v>54</v>
      </c>
      <c r="D5" s="843"/>
      <c r="E5" s="842" t="s">
        <v>57</v>
      </c>
      <c r="F5" s="843"/>
      <c r="G5" s="842" t="s">
        <v>55</v>
      </c>
      <c r="H5" s="843"/>
      <c r="I5" s="846" t="s">
        <v>226</v>
      </c>
      <c r="J5" s="843"/>
      <c r="K5" s="831"/>
      <c r="L5" s="831"/>
    </row>
    <row r="6" spans="1:24" s="32" customFormat="1" ht="20.25" customHeight="1">
      <c r="A6" s="838"/>
      <c r="B6" s="838"/>
      <c r="C6" s="290" t="s">
        <v>126</v>
      </c>
      <c r="D6" s="438" t="s">
        <v>125</v>
      </c>
      <c r="E6" s="290" t="s">
        <v>126</v>
      </c>
      <c r="F6" s="438" t="s">
        <v>125</v>
      </c>
      <c r="G6" s="290" t="s">
        <v>126</v>
      </c>
      <c r="H6" s="438" t="s">
        <v>125</v>
      </c>
      <c r="I6" s="290" t="s">
        <v>126</v>
      </c>
      <c r="J6" s="438" t="s">
        <v>125</v>
      </c>
      <c r="K6" s="831"/>
      <c r="L6" s="831"/>
    </row>
    <row r="7" spans="1:24" s="32" customFormat="1" ht="20.25" customHeight="1">
      <c r="A7" s="839"/>
      <c r="B7" s="839"/>
      <c r="C7" s="439" t="s">
        <v>128</v>
      </c>
      <c r="D7" s="440" t="s">
        <v>129</v>
      </c>
      <c r="E7" s="440" t="s">
        <v>128</v>
      </c>
      <c r="F7" s="440" t="s">
        <v>129</v>
      </c>
      <c r="G7" s="440" t="s">
        <v>128</v>
      </c>
      <c r="H7" s="440" t="s">
        <v>129</v>
      </c>
      <c r="I7" s="440" t="s">
        <v>128</v>
      </c>
      <c r="J7" s="439" t="s">
        <v>129</v>
      </c>
      <c r="K7" s="832"/>
      <c r="L7" s="832"/>
      <c r="M7" s="261"/>
      <c r="N7" s="261"/>
      <c r="O7" s="261"/>
      <c r="P7" s="261"/>
    </row>
    <row r="8" spans="1:24" s="32" customFormat="1" ht="20.25" customHeight="1">
      <c r="A8" s="848" t="s">
        <v>366</v>
      </c>
      <c r="B8" s="387" t="s">
        <v>17</v>
      </c>
      <c r="C8" s="479">
        <v>4967</v>
      </c>
      <c r="D8" s="319">
        <v>576</v>
      </c>
      <c r="E8" s="100">
        <v>28236</v>
      </c>
      <c r="F8" s="390">
        <v>1422</v>
      </c>
      <c r="G8" s="140">
        <v>24048</v>
      </c>
      <c r="H8" s="140">
        <v>5678</v>
      </c>
      <c r="I8" s="348">
        <v>137</v>
      </c>
      <c r="J8" s="349">
        <v>1</v>
      </c>
      <c r="K8" s="306" t="s">
        <v>18</v>
      </c>
      <c r="L8" s="833" t="s">
        <v>363</v>
      </c>
      <c r="M8" s="617"/>
      <c r="N8" s="37"/>
      <c r="O8" s="261"/>
      <c r="P8" s="261"/>
      <c r="Q8" s="254"/>
      <c r="R8" s="254"/>
      <c r="S8" s="254"/>
      <c r="T8" s="254"/>
      <c r="U8" s="254"/>
      <c r="V8" s="254"/>
      <c r="W8" s="254"/>
      <c r="X8" s="257"/>
    </row>
    <row r="9" spans="1:24" s="32" customFormat="1" ht="20.25" customHeight="1">
      <c r="A9" s="849"/>
      <c r="B9" s="260" t="s">
        <v>19</v>
      </c>
      <c r="C9" s="318">
        <v>5067</v>
      </c>
      <c r="D9" s="295">
        <v>156</v>
      </c>
      <c r="E9" s="100">
        <v>17274</v>
      </c>
      <c r="F9" s="295">
        <v>1365</v>
      </c>
      <c r="G9" s="100">
        <v>27560</v>
      </c>
      <c r="H9" s="100">
        <v>4562</v>
      </c>
      <c r="I9" s="316">
        <v>78</v>
      </c>
      <c r="J9" s="316">
        <v>0</v>
      </c>
      <c r="K9" s="307" t="s">
        <v>20</v>
      </c>
      <c r="L9" s="834"/>
      <c r="M9" s="617"/>
      <c r="N9" s="37"/>
      <c r="O9" s="261"/>
      <c r="P9" s="261"/>
    </row>
    <row r="10" spans="1:24" s="32" customFormat="1" ht="20.25" customHeight="1">
      <c r="A10" s="849"/>
      <c r="B10" s="260" t="s">
        <v>41</v>
      </c>
      <c r="C10" s="318">
        <v>6415</v>
      </c>
      <c r="D10" s="295">
        <v>305</v>
      </c>
      <c r="E10" s="100">
        <v>21064</v>
      </c>
      <c r="F10" s="295">
        <v>609</v>
      </c>
      <c r="G10" s="100">
        <v>29550</v>
      </c>
      <c r="H10" s="100">
        <v>8159</v>
      </c>
      <c r="I10" s="316">
        <v>81</v>
      </c>
      <c r="J10" s="316">
        <v>3</v>
      </c>
      <c r="K10" s="307" t="s">
        <v>22</v>
      </c>
      <c r="L10" s="834"/>
      <c r="M10" s="617"/>
    </row>
    <row r="11" spans="1:24" s="32" customFormat="1" ht="20.25" customHeight="1">
      <c r="A11" s="849"/>
      <c r="B11" s="260" t="s">
        <v>23</v>
      </c>
      <c r="C11" s="318">
        <v>7047</v>
      </c>
      <c r="D11" s="295">
        <v>988</v>
      </c>
      <c r="E11" s="100">
        <v>23763</v>
      </c>
      <c r="F11" s="295">
        <v>1362</v>
      </c>
      <c r="G11" s="100">
        <v>26384</v>
      </c>
      <c r="H11" s="100">
        <v>7958</v>
      </c>
      <c r="I11" s="316">
        <v>89</v>
      </c>
      <c r="J11" s="316">
        <v>1</v>
      </c>
      <c r="K11" s="307" t="s">
        <v>24</v>
      </c>
      <c r="L11" s="834"/>
      <c r="M11" s="617"/>
      <c r="N11" s="37"/>
      <c r="O11" s="261"/>
      <c r="P11" s="261"/>
    </row>
    <row r="12" spans="1:24" s="32" customFormat="1" ht="20.25" customHeight="1">
      <c r="A12" s="849"/>
      <c r="B12" s="260" t="s">
        <v>25</v>
      </c>
      <c r="C12" s="318">
        <v>7886</v>
      </c>
      <c r="D12" s="295">
        <v>138</v>
      </c>
      <c r="E12" s="100">
        <v>18696</v>
      </c>
      <c r="F12" s="295">
        <v>1451</v>
      </c>
      <c r="G12" s="100">
        <v>26772</v>
      </c>
      <c r="H12" s="100">
        <v>6023</v>
      </c>
      <c r="I12" s="316">
        <v>126</v>
      </c>
      <c r="J12" s="316">
        <v>0</v>
      </c>
      <c r="K12" s="307" t="s">
        <v>26</v>
      </c>
      <c r="L12" s="834"/>
      <c r="M12" s="617"/>
      <c r="N12" s="37"/>
      <c r="O12" s="261"/>
      <c r="P12" s="261"/>
    </row>
    <row r="13" spans="1:24" s="32" customFormat="1" ht="20.25" customHeight="1">
      <c r="A13" s="849"/>
      <c r="B13" s="260" t="s">
        <v>27</v>
      </c>
      <c r="C13" s="318">
        <v>5105</v>
      </c>
      <c r="D13" s="295">
        <v>74</v>
      </c>
      <c r="E13" s="100">
        <v>16357</v>
      </c>
      <c r="F13" s="295">
        <v>906</v>
      </c>
      <c r="G13" s="100">
        <v>24615</v>
      </c>
      <c r="H13" s="100">
        <v>5543</v>
      </c>
      <c r="I13" s="316">
        <v>82</v>
      </c>
      <c r="J13" s="316">
        <v>1</v>
      </c>
      <c r="K13" s="307" t="s">
        <v>28</v>
      </c>
      <c r="L13" s="834"/>
      <c r="M13" s="617"/>
      <c r="N13" s="37"/>
      <c r="O13" s="261"/>
      <c r="P13" s="261"/>
    </row>
    <row r="14" spans="1:24" s="32" customFormat="1" ht="20.25" customHeight="1">
      <c r="A14" s="849"/>
      <c r="B14" s="260" t="s">
        <v>5</v>
      </c>
      <c r="C14" s="318">
        <v>10715</v>
      </c>
      <c r="D14" s="295">
        <v>83</v>
      </c>
      <c r="E14" s="100">
        <v>22268</v>
      </c>
      <c r="F14" s="295">
        <v>1930</v>
      </c>
      <c r="G14" s="100">
        <v>45309</v>
      </c>
      <c r="H14" s="100">
        <v>2455</v>
      </c>
      <c r="I14" s="316">
        <v>41</v>
      </c>
      <c r="J14" s="316">
        <v>0</v>
      </c>
      <c r="K14" s="307" t="s">
        <v>6</v>
      </c>
      <c r="L14" s="834"/>
      <c r="M14" s="617"/>
    </row>
    <row r="15" spans="1:24" s="32" customFormat="1" ht="20.25" customHeight="1">
      <c r="A15" s="849"/>
      <c r="B15" s="260" t="s">
        <v>7</v>
      </c>
      <c r="C15" s="318">
        <v>4339</v>
      </c>
      <c r="D15" s="295">
        <v>64</v>
      </c>
      <c r="E15" s="100">
        <v>10847</v>
      </c>
      <c r="F15" s="295">
        <v>831</v>
      </c>
      <c r="G15" s="100">
        <v>28223</v>
      </c>
      <c r="H15" s="100">
        <v>1965</v>
      </c>
      <c r="I15" s="316">
        <v>131</v>
      </c>
      <c r="J15" s="316">
        <v>2</v>
      </c>
      <c r="K15" s="307" t="s">
        <v>8</v>
      </c>
      <c r="L15" s="834"/>
      <c r="M15" s="617"/>
    </row>
    <row r="16" spans="1:24" s="32" customFormat="1" ht="20.25" customHeight="1">
      <c r="A16" s="849"/>
      <c r="B16" s="260" t="s">
        <v>9</v>
      </c>
      <c r="C16" s="318">
        <v>7014</v>
      </c>
      <c r="D16" s="295">
        <v>95</v>
      </c>
      <c r="E16" s="100">
        <v>21921</v>
      </c>
      <c r="F16" s="295">
        <v>1487</v>
      </c>
      <c r="G16" s="100">
        <v>47870</v>
      </c>
      <c r="H16" s="100">
        <v>9572</v>
      </c>
      <c r="I16" s="316">
        <v>64</v>
      </c>
      <c r="J16" s="316">
        <v>1</v>
      </c>
      <c r="K16" s="307" t="s">
        <v>29</v>
      </c>
      <c r="L16" s="834"/>
      <c r="M16" s="617"/>
    </row>
    <row r="17" spans="1:24" s="32" customFormat="1" ht="20.25" customHeight="1">
      <c r="A17" s="849"/>
      <c r="B17" s="150" t="s">
        <v>10</v>
      </c>
      <c r="C17" s="318">
        <v>6444</v>
      </c>
      <c r="D17" s="295">
        <v>66</v>
      </c>
      <c r="E17" s="100">
        <v>16150</v>
      </c>
      <c r="F17" s="295">
        <v>2248</v>
      </c>
      <c r="G17" s="100">
        <v>41956</v>
      </c>
      <c r="H17" s="100">
        <v>9915</v>
      </c>
      <c r="I17" s="316">
        <v>2</v>
      </c>
      <c r="J17" s="316">
        <v>0</v>
      </c>
      <c r="K17" s="307" t="s">
        <v>42</v>
      </c>
      <c r="L17" s="834"/>
      <c r="M17" s="617"/>
      <c r="N17" s="37"/>
      <c r="O17" s="261"/>
      <c r="P17" s="261"/>
    </row>
    <row r="18" spans="1:24" s="32" customFormat="1" ht="20.25" customHeight="1">
      <c r="A18" s="849"/>
      <c r="B18" s="150" t="s">
        <v>11</v>
      </c>
      <c r="C18" s="318">
        <v>5102</v>
      </c>
      <c r="D18" s="295">
        <v>64</v>
      </c>
      <c r="E18" s="100">
        <v>7514</v>
      </c>
      <c r="F18" s="295">
        <v>1913</v>
      </c>
      <c r="G18" s="100">
        <v>27988</v>
      </c>
      <c r="H18" s="100">
        <v>9736</v>
      </c>
      <c r="I18" s="316">
        <v>53</v>
      </c>
      <c r="J18" s="316">
        <v>19</v>
      </c>
      <c r="K18" s="145" t="s">
        <v>12</v>
      </c>
      <c r="L18" s="834"/>
      <c r="M18" s="617"/>
    </row>
    <row r="19" spans="1:24" s="32" customFormat="1" ht="20.25" customHeight="1">
      <c r="A19" s="850"/>
      <c r="B19" s="150" t="s">
        <v>13</v>
      </c>
      <c r="C19" s="318">
        <v>7643</v>
      </c>
      <c r="D19" s="295">
        <v>85</v>
      </c>
      <c r="E19" s="100">
        <v>26832</v>
      </c>
      <c r="F19" s="295">
        <v>6961</v>
      </c>
      <c r="G19" s="295">
        <v>38941</v>
      </c>
      <c r="H19" s="295">
        <v>12696</v>
      </c>
      <c r="I19" s="295">
        <v>120</v>
      </c>
      <c r="J19" s="316">
        <v>0</v>
      </c>
      <c r="K19" s="145" t="s">
        <v>14</v>
      </c>
      <c r="L19" s="835"/>
      <c r="M19" s="617"/>
    </row>
    <row r="20" spans="1:24" s="32" customFormat="1" ht="34.5" customHeight="1">
      <c r="A20" s="555" t="s">
        <v>365</v>
      </c>
      <c r="B20" s="489" t="s">
        <v>238</v>
      </c>
      <c r="C20" s="479">
        <v>0</v>
      </c>
      <c r="D20" s="390">
        <v>360</v>
      </c>
      <c r="E20" s="390">
        <v>2939</v>
      </c>
      <c r="F20" s="390">
        <v>2490</v>
      </c>
      <c r="G20" s="390">
        <v>1223</v>
      </c>
      <c r="H20" s="390">
        <v>2425</v>
      </c>
      <c r="I20" s="390">
        <v>180</v>
      </c>
      <c r="J20" s="390">
        <v>21940</v>
      </c>
      <c r="K20" s="490" t="s">
        <v>239</v>
      </c>
      <c r="L20" s="664" t="s">
        <v>364</v>
      </c>
      <c r="M20" s="617"/>
    </row>
    <row r="21" spans="1:24" s="32" customFormat="1" ht="20.25" customHeight="1">
      <c r="A21" s="491" t="s">
        <v>227</v>
      </c>
      <c r="B21" s="491" t="s">
        <v>227</v>
      </c>
      <c r="C21" s="492">
        <f t="shared" ref="C21:J21" si="0">SUM(C8:C20)</f>
        <v>77744</v>
      </c>
      <c r="D21" s="493">
        <f t="shared" si="0"/>
        <v>3054</v>
      </c>
      <c r="E21" s="493">
        <f t="shared" si="0"/>
        <v>233861</v>
      </c>
      <c r="F21" s="493">
        <f t="shared" si="0"/>
        <v>24975</v>
      </c>
      <c r="G21" s="493">
        <f t="shared" si="0"/>
        <v>390439</v>
      </c>
      <c r="H21" s="493">
        <f t="shared" si="0"/>
        <v>86687</v>
      </c>
      <c r="I21" s="494">
        <f t="shared" si="0"/>
        <v>1184</v>
      </c>
      <c r="J21" s="494">
        <f t="shared" si="0"/>
        <v>21968</v>
      </c>
      <c r="K21" s="495" t="s">
        <v>16</v>
      </c>
      <c r="L21" s="495" t="s">
        <v>369</v>
      </c>
      <c r="M21" s="617"/>
    </row>
    <row r="22" spans="1:24" s="32" customFormat="1" ht="16.5" customHeight="1">
      <c r="A22" s="255"/>
      <c r="B22" s="100"/>
      <c r="C22" s="76"/>
      <c r="D22" s="76"/>
      <c r="E22" s="76"/>
      <c r="F22" s="76"/>
      <c r="G22" s="76"/>
      <c r="H22" s="76"/>
      <c r="I22" s="258"/>
      <c r="J22" s="258"/>
      <c r="K22" s="256"/>
    </row>
    <row r="23" spans="1:24" s="32" customFormat="1" ht="16.5" customHeight="1">
      <c r="A23" s="773" t="s">
        <v>380</v>
      </c>
      <c r="B23" s="773"/>
      <c r="C23" s="836"/>
      <c r="D23" s="836"/>
      <c r="E23" s="836"/>
      <c r="F23" s="836"/>
      <c r="G23" s="836"/>
      <c r="H23" s="836"/>
      <c r="I23" s="836"/>
      <c r="J23" s="836"/>
      <c r="K23" s="836"/>
      <c r="L23" s="836"/>
    </row>
    <row r="24" spans="1:24" s="32" customFormat="1" ht="16.5" customHeight="1">
      <c r="A24" s="851" t="s">
        <v>373</v>
      </c>
      <c r="B24" s="851"/>
      <c r="C24" s="852"/>
      <c r="D24" s="852"/>
      <c r="E24" s="852"/>
      <c r="F24" s="852"/>
      <c r="G24" s="852"/>
      <c r="H24" s="852"/>
      <c r="I24" s="852"/>
      <c r="J24" s="852"/>
      <c r="K24" s="852"/>
      <c r="L24" s="852"/>
    </row>
    <row r="25" spans="1:24" s="32" customFormat="1" ht="5.25" customHeight="1">
      <c r="A25" s="374"/>
      <c r="B25" s="374"/>
      <c r="C25" s="375"/>
      <c r="D25" s="375"/>
      <c r="E25" s="375"/>
      <c r="F25" s="375"/>
      <c r="G25" s="375"/>
      <c r="H25" s="375"/>
      <c r="I25" s="375"/>
      <c r="J25" s="375"/>
      <c r="K25" s="375"/>
      <c r="L25" s="375"/>
    </row>
    <row r="26" spans="1:24" s="32" customFormat="1" ht="18.75" customHeight="1">
      <c r="A26" s="837" t="s">
        <v>368</v>
      </c>
      <c r="B26" s="837" t="s">
        <v>3</v>
      </c>
      <c r="C26" s="840" t="s">
        <v>16</v>
      </c>
      <c r="D26" s="853"/>
      <c r="E26" s="840" t="s">
        <v>270</v>
      </c>
      <c r="F26" s="841"/>
      <c r="G26" s="854" t="s">
        <v>114</v>
      </c>
      <c r="H26" s="855"/>
      <c r="I26" s="840" t="s">
        <v>52</v>
      </c>
      <c r="J26" s="841"/>
      <c r="K26" s="830" t="s">
        <v>4</v>
      </c>
      <c r="L26" s="830" t="s">
        <v>370</v>
      </c>
    </row>
    <row r="27" spans="1:24" s="32" customFormat="1" ht="18.75" customHeight="1">
      <c r="A27" s="838"/>
      <c r="B27" s="838"/>
      <c r="C27" s="842" t="s">
        <v>15</v>
      </c>
      <c r="D27" s="856"/>
      <c r="E27" s="842" t="s">
        <v>271</v>
      </c>
      <c r="F27" s="843"/>
      <c r="G27" s="857" t="s">
        <v>45</v>
      </c>
      <c r="H27" s="858"/>
      <c r="I27" s="842" t="s">
        <v>47</v>
      </c>
      <c r="J27" s="843"/>
      <c r="K27" s="844"/>
      <c r="L27" s="831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18.75" customHeight="1">
      <c r="A28" s="838"/>
      <c r="B28" s="838"/>
      <c r="C28" s="290" t="s">
        <v>126</v>
      </c>
      <c r="D28" s="290" t="s">
        <v>125</v>
      </c>
      <c r="E28" s="290" t="s">
        <v>126</v>
      </c>
      <c r="F28" s="290" t="s">
        <v>125</v>
      </c>
      <c r="G28" s="290" t="s">
        <v>126</v>
      </c>
      <c r="H28" s="437" t="s">
        <v>125</v>
      </c>
      <c r="I28" s="290" t="s">
        <v>126</v>
      </c>
      <c r="J28" s="438" t="s">
        <v>125</v>
      </c>
      <c r="K28" s="844"/>
      <c r="L28" s="831"/>
    </row>
    <row r="29" spans="1:24" ht="18.75" customHeight="1">
      <c r="A29" s="839"/>
      <c r="B29" s="839"/>
      <c r="C29" s="439" t="s">
        <v>128</v>
      </c>
      <c r="D29" s="439" t="s">
        <v>129</v>
      </c>
      <c r="E29" s="440" t="s">
        <v>128</v>
      </c>
      <c r="F29" s="440" t="s">
        <v>129</v>
      </c>
      <c r="G29" s="440" t="s">
        <v>128</v>
      </c>
      <c r="H29" s="440" t="s">
        <v>129</v>
      </c>
      <c r="I29" s="440" t="s">
        <v>128</v>
      </c>
      <c r="J29" s="439" t="s">
        <v>129</v>
      </c>
      <c r="K29" s="845"/>
      <c r="L29" s="832"/>
    </row>
    <row r="30" spans="1:24" ht="20.25" customHeight="1">
      <c r="A30" s="848" t="s">
        <v>366</v>
      </c>
      <c r="B30" s="480" t="s">
        <v>17</v>
      </c>
      <c r="C30" s="199">
        <f t="shared" ref="C30:C41" si="1">SUM(I8,G8,E8,C8,I30,G30,E30)</f>
        <v>78626</v>
      </c>
      <c r="D30" s="76">
        <f t="shared" ref="D30:D41" si="2">SUM(J8,H8,F8,D8,J30,H30,F30)</f>
        <v>9518</v>
      </c>
      <c r="E30" s="100">
        <v>20745</v>
      </c>
      <c r="F30" s="100">
        <v>1788</v>
      </c>
      <c r="G30" s="70">
        <v>1</v>
      </c>
      <c r="H30" s="70">
        <v>0</v>
      </c>
      <c r="I30" s="70">
        <v>492</v>
      </c>
      <c r="J30" s="72">
        <v>53</v>
      </c>
      <c r="K30" s="481" t="s">
        <v>18</v>
      </c>
      <c r="L30" s="833" t="s">
        <v>363</v>
      </c>
      <c r="N30" s="679"/>
    </row>
    <row r="31" spans="1:24" ht="20.25" customHeight="1">
      <c r="A31" s="849"/>
      <c r="B31" s="480" t="s">
        <v>19</v>
      </c>
      <c r="C31" s="199">
        <f t="shared" si="1"/>
        <v>71976</v>
      </c>
      <c r="D31" s="76">
        <f t="shared" si="2"/>
        <v>8358</v>
      </c>
      <c r="E31" s="295">
        <v>21671</v>
      </c>
      <c r="F31" s="100">
        <v>2249</v>
      </c>
      <c r="G31" s="70">
        <v>0</v>
      </c>
      <c r="H31" s="70">
        <v>0</v>
      </c>
      <c r="I31" s="70">
        <v>326</v>
      </c>
      <c r="J31" s="72">
        <v>26</v>
      </c>
      <c r="K31" s="481" t="s">
        <v>20</v>
      </c>
      <c r="L31" s="834"/>
      <c r="N31" s="679"/>
    </row>
    <row r="32" spans="1:24" ht="20.25" customHeight="1">
      <c r="A32" s="849"/>
      <c r="B32" s="480" t="s">
        <v>41</v>
      </c>
      <c r="C32" s="199">
        <f t="shared" si="1"/>
        <v>79929</v>
      </c>
      <c r="D32" s="76">
        <f t="shared" si="2"/>
        <v>10981</v>
      </c>
      <c r="E32" s="295">
        <v>22482</v>
      </c>
      <c r="F32" s="100">
        <v>1855</v>
      </c>
      <c r="G32" s="70">
        <v>0</v>
      </c>
      <c r="H32" s="70">
        <v>0</v>
      </c>
      <c r="I32" s="70">
        <v>337</v>
      </c>
      <c r="J32" s="72">
        <v>50</v>
      </c>
      <c r="K32" s="481" t="s">
        <v>22</v>
      </c>
      <c r="L32" s="834"/>
      <c r="N32" s="679"/>
    </row>
    <row r="33" spans="1:14" ht="20.25" customHeight="1">
      <c r="A33" s="849"/>
      <c r="B33" s="480" t="s">
        <v>23</v>
      </c>
      <c r="C33" s="199">
        <f t="shared" si="1"/>
        <v>76797</v>
      </c>
      <c r="D33" s="76">
        <f t="shared" si="2"/>
        <v>11345</v>
      </c>
      <c r="E33" s="295">
        <v>19233</v>
      </c>
      <c r="F33" s="100">
        <v>997</v>
      </c>
      <c r="G33" s="70">
        <v>0</v>
      </c>
      <c r="H33" s="70">
        <v>0</v>
      </c>
      <c r="I33" s="70">
        <v>281</v>
      </c>
      <c r="J33" s="72">
        <v>39</v>
      </c>
      <c r="K33" s="481" t="s">
        <v>24</v>
      </c>
      <c r="L33" s="834"/>
      <c r="N33" s="679"/>
    </row>
    <row r="34" spans="1:14" ht="20.25" customHeight="1">
      <c r="A34" s="849"/>
      <c r="B34" s="480" t="s">
        <v>25</v>
      </c>
      <c r="C34" s="199">
        <f t="shared" si="1"/>
        <v>69396</v>
      </c>
      <c r="D34" s="76">
        <f t="shared" si="2"/>
        <v>8177</v>
      </c>
      <c r="E34" s="295">
        <v>15692</v>
      </c>
      <c r="F34" s="100">
        <v>540</v>
      </c>
      <c r="G34" s="70">
        <v>0</v>
      </c>
      <c r="H34" s="70">
        <v>0</v>
      </c>
      <c r="I34" s="70">
        <v>224</v>
      </c>
      <c r="J34" s="72">
        <v>25</v>
      </c>
      <c r="K34" s="481" t="s">
        <v>26</v>
      </c>
      <c r="L34" s="834"/>
      <c r="N34" s="679"/>
    </row>
    <row r="35" spans="1:14" ht="20.25" customHeight="1">
      <c r="A35" s="849"/>
      <c r="B35" s="480" t="s">
        <v>27</v>
      </c>
      <c r="C35" s="199">
        <f t="shared" si="1"/>
        <v>54610</v>
      </c>
      <c r="D35" s="76">
        <f t="shared" si="2"/>
        <v>6964</v>
      </c>
      <c r="E35" s="295">
        <v>8283</v>
      </c>
      <c r="F35" s="100">
        <v>384</v>
      </c>
      <c r="G35" s="70">
        <v>0</v>
      </c>
      <c r="H35" s="70">
        <v>0</v>
      </c>
      <c r="I35" s="70">
        <v>168</v>
      </c>
      <c r="J35" s="72">
        <v>56</v>
      </c>
      <c r="K35" s="481" t="s">
        <v>28</v>
      </c>
      <c r="L35" s="834"/>
      <c r="N35" s="679"/>
    </row>
    <row r="36" spans="1:14" ht="20.25" customHeight="1">
      <c r="A36" s="849"/>
      <c r="B36" s="480" t="s">
        <v>5</v>
      </c>
      <c r="C36" s="199">
        <f t="shared" si="1"/>
        <v>98575</v>
      </c>
      <c r="D36" s="76">
        <f t="shared" si="2"/>
        <v>5360</v>
      </c>
      <c r="E36" s="295">
        <v>20154</v>
      </c>
      <c r="F36" s="100">
        <v>840</v>
      </c>
      <c r="G36" s="70">
        <v>0</v>
      </c>
      <c r="H36" s="70">
        <v>0</v>
      </c>
      <c r="I36" s="70">
        <v>88</v>
      </c>
      <c r="J36" s="72">
        <v>52</v>
      </c>
      <c r="K36" s="481" t="s">
        <v>6</v>
      </c>
      <c r="L36" s="834"/>
      <c r="N36" s="679"/>
    </row>
    <row r="37" spans="1:14" ht="20.25" customHeight="1">
      <c r="A37" s="849"/>
      <c r="B37" s="480" t="s">
        <v>7</v>
      </c>
      <c r="C37" s="199">
        <f t="shared" si="1"/>
        <v>55643</v>
      </c>
      <c r="D37" s="76">
        <f t="shared" si="2"/>
        <v>3322</v>
      </c>
      <c r="E37" s="295">
        <v>11889</v>
      </c>
      <c r="F37" s="100">
        <v>415</v>
      </c>
      <c r="G37" s="70">
        <v>0</v>
      </c>
      <c r="H37" s="70">
        <v>0</v>
      </c>
      <c r="I37" s="70">
        <v>214</v>
      </c>
      <c r="J37" s="72">
        <v>45</v>
      </c>
      <c r="K37" s="481" t="s">
        <v>8</v>
      </c>
      <c r="L37" s="834"/>
      <c r="N37" s="679"/>
    </row>
    <row r="38" spans="1:14" ht="20.25" customHeight="1">
      <c r="A38" s="849"/>
      <c r="B38" s="480" t="s">
        <v>9</v>
      </c>
      <c r="C38" s="199">
        <f t="shared" si="1"/>
        <v>100800</v>
      </c>
      <c r="D38" s="76">
        <f t="shared" si="2"/>
        <v>11416</v>
      </c>
      <c r="E38" s="295">
        <v>23746</v>
      </c>
      <c r="F38" s="100">
        <v>211</v>
      </c>
      <c r="G38" s="70">
        <v>4</v>
      </c>
      <c r="H38" s="70">
        <v>0</v>
      </c>
      <c r="I38" s="70">
        <v>181</v>
      </c>
      <c r="J38" s="72">
        <v>50</v>
      </c>
      <c r="K38" s="481" t="s">
        <v>29</v>
      </c>
      <c r="L38" s="834"/>
      <c r="N38" s="679"/>
    </row>
    <row r="39" spans="1:14" ht="20.25" customHeight="1">
      <c r="A39" s="849"/>
      <c r="B39" s="482" t="s">
        <v>10</v>
      </c>
      <c r="C39" s="76">
        <f t="shared" si="1"/>
        <v>77283</v>
      </c>
      <c r="D39" s="76">
        <f t="shared" si="2"/>
        <v>12510</v>
      </c>
      <c r="E39" s="295">
        <v>12700</v>
      </c>
      <c r="F39" s="100">
        <v>247</v>
      </c>
      <c r="G39" s="70">
        <v>0</v>
      </c>
      <c r="H39" s="70">
        <v>0</v>
      </c>
      <c r="I39" s="70">
        <v>31</v>
      </c>
      <c r="J39" s="70">
        <v>34</v>
      </c>
      <c r="K39" s="145" t="s">
        <v>42</v>
      </c>
      <c r="L39" s="834"/>
      <c r="N39" s="679"/>
    </row>
    <row r="40" spans="1:14" ht="20.25" customHeight="1">
      <c r="A40" s="849"/>
      <c r="B40" s="482" t="s">
        <v>11</v>
      </c>
      <c r="C40" s="76">
        <f t="shared" si="1"/>
        <v>49490</v>
      </c>
      <c r="D40" s="76">
        <f t="shared" si="2"/>
        <v>11775</v>
      </c>
      <c r="E40" s="295">
        <v>8710</v>
      </c>
      <c r="F40" s="100">
        <v>9</v>
      </c>
      <c r="G40" s="70">
        <v>0</v>
      </c>
      <c r="H40" s="70">
        <v>0</v>
      </c>
      <c r="I40" s="70">
        <v>123</v>
      </c>
      <c r="J40" s="70">
        <v>34</v>
      </c>
      <c r="K40" s="145" t="s">
        <v>12</v>
      </c>
      <c r="L40" s="834"/>
      <c r="N40" s="679"/>
    </row>
    <row r="41" spans="1:14" ht="20.25" customHeight="1">
      <c r="A41" s="850"/>
      <c r="B41" s="482" t="s">
        <v>13</v>
      </c>
      <c r="C41" s="76">
        <f t="shared" si="1"/>
        <v>97465</v>
      </c>
      <c r="D41" s="76">
        <f t="shared" si="2"/>
        <v>20061</v>
      </c>
      <c r="E41" s="295">
        <v>23701</v>
      </c>
      <c r="F41" s="100">
        <v>253</v>
      </c>
      <c r="G41" s="70">
        <v>0</v>
      </c>
      <c r="H41" s="70">
        <v>0</v>
      </c>
      <c r="I41" s="70">
        <v>228</v>
      </c>
      <c r="J41" s="70">
        <v>66</v>
      </c>
      <c r="K41" s="145" t="s">
        <v>14</v>
      </c>
      <c r="L41" s="835"/>
      <c r="N41" s="679"/>
    </row>
    <row r="42" spans="1:14" ht="36" customHeight="1">
      <c r="A42" s="560" t="s">
        <v>365</v>
      </c>
      <c r="B42" s="561" t="s">
        <v>240</v>
      </c>
      <c r="C42" s="498">
        <f>I20+G20+E20+C20+I42+G42+E42</f>
        <v>4424</v>
      </c>
      <c r="D42" s="498">
        <f>SUM(J20,H20,F20,D20,J42,H42,F42)</f>
        <v>27215</v>
      </c>
      <c r="E42" s="562">
        <v>0</v>
      </c>
      <c r="F42" s="562">
        <v>0</v>
      </c>
      <c r="G42" s="562">
        <v>0</v>
      </c>
      <c r="H42" s="562">
        <v>0</v>
      </c>
      <c r="I42" s="562">
        <v>82</v>
      </c>
      <c r="J42" s="563">
        <v>0</v>
      </c>
      <c r="K42" s="496" t="s">
        <v>239</v>
      </c>
      <c r="L42" s="664" t="s">
        <v>364</v>
      </c>
      <c r="N42" s="679"/>
    </row>
    <row r="43" spans="1:14" ht="20.25" customHeight="1">
      <c r="A43" s="491" t="s">
        <v>227</v>
      </c>
      <c r="B43" s="497" t="s">
        <v>227</v>
      </c>
      <c r="C43" s="498">
        <f t="shared" ref="C43:J43" si="3">SUM(C30:C42)</f>
        <v>915014</v>
      </c>
      <c r="D43" s="498">
        <f t="shared" si="3"/>
        <v>147002</v>
      </c>
      <c r="E43" s="498">
        <f t="shared" si="3"/>
        <v>209006</v>
      </c>
      <c r="F43" s="498">
        <f t="shared" si="3"/>
        <v>9788</v>
      </c>
      <c r="G43" s="499">
        <f t="shared" si="3"/>
        <v>5</v>
      </c>
      <c r="H43" s="499">
        <f t="shared" si="3"/>
        <v>0</v>
      </c>
      <c r="I43" s="498">
        <f t="shared" si="3"/>
        <v>2775</v>
      </c>
      <c r="J43" s="498">
        <f t="shared" si="3"/>
        <v>530</v>
      </c>
      <c r="K43" s="495" t="s">
        <v>16</v>
      </c>
      <c r="L43" s="495" t="s">
        <v>16</v>
      </c>
      <c r="N43" s="679"/>
    </row>
    <row r="44" spans="1:14" ht="16.5" customHeight="1">
      <c r="A44" s="575" t="s">
        <v>285</v>
      </c>
      <c r="B44" s="566"/>
      <c r="C44" s="567"/>
      <c r="D44" s="566"/>
      <c r="E44" s="566"/>
      <c r="F44" s="566"/>
      <c r="G44" s="847" t="s">
        <v>263</v>
      </c>
      <c r="H44" s="847"/>
      <c r="I44" s="847"/>
      <c r="J44" s="847"/>
      <c r="K44" s="847"/>
      <c r="L44" s="847"/>
    </row>
    <row r="45" spans="1:14" ht="16.5" customHeight="1">
      <c r="A45" s="619" t="s">
        <v>287</v>
      </c>
      <c r="B45" s="553"/>
      <c r="C45" s="552"/>
      <c r="D45" s="551"/>
      <c r="E45" s="551"/>
      <c r="F45" s="551"/>
      <c r="G45" s="484"/>
      <c r="H45" s="554"/>
      <c r="I45" s="554"/>
      <c r="J45" s="554"/>
      <c r="K45" s="485"/>
      <c r="L45" s="485" t="s">
        <v>286</v>
      </c>
    </row>
    <row r="46" spans="1:14" ht="19.149999999999999" customHeight="1">
      <c r="A46" s="207" t="s">
        <v>371</v>
      </c>
      <c r="B46" s="207"/>
      <c r="D46" s="483"/>
      <c r="E46" s="483"/>
      <c r="F46" s="483"/>
      <c r="G46" s="483"/>
      <c r="H46" s="486"/>
      <c r="I46" s="827" t="s">
        <v>360</v>
      </c>
      <c r="J46" s="827"/>
      <c r="K46" s="827"/>
      <c r="L46" s="827"/>
    </row>
  </sheetData>
  <mergeCells count="34">
    <mergeCell ref="G44:L44"/>
    <mergeCell ref="A30:A41"/>
    <mergeCell ref="G5:H5"/>
    <mergeCell ref="K4:K7"/>
    <mergeCell ref="I46:L46"/>
    <mergeCell ref="A8:A19"/>
    <mergeCell ref="A24:L24"/>
    <mergeCell ref="B26:B29"/>
    <mergeCell ref="C26:D26"/>
    <mergeCell ref="E26:F26"/>
    <mergeCell ref="G26:H26"/>
    <mergeCell ref="I26:J26"/>
    <mergeCell ref="L26:L29"/>
    <mergeCell ref="C27:D27"/>
    <mergeCell ref="E27:F27"/>
    <mergeCell ref="G27:H27"/>
    <mergeCell ref="I27:J27"/>
    <mergeCell ref="L30:L41"/>
    <mergeCell ref="A26:A29"/>
    <mergeCell ref="K26:K29"/>
    <mergeCell ref="A4:A7"/>
    <mergeCell ref="I5:J5"/>
    <mergeCell ref="A1:L1"/>
    <mergeCell ref="A2:L2"/>
    <mergeCell ref="L4:L7"/>
    <mergeCell ref="L8:L19"/>
    <mergeCell ref="A23:L23"/>
    <mergeCell ref="B4:B7"/>
    <mergeCell ref="C4:D4"/>
    <mergeCell ref="E4:F4"/>
    <mergeCell ref="G4:H4"/>
    <mergeCell ref="I4:J4"/>
    <mergeCell ref="C5:D5"/>
    <mergeCell ref="E5:F5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9" orientation="landscape" useFirstPageNumber="1" r:id="rId1"/>
  <headerFooter differentFirst="1" scaleWithDoc="0"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&amp;C56</oddFooter>
    <firstHeader>&amp;L&amp;8PCBS:Transportaion and Communication Statistics, 2019&amp;R&amp;"Simplified Arabic,Regular"&amp;1&amp;K00+000م &amp;"-,Regular"&amp;8&amp;K000000PCBS: احصاءات النقل والاتصالات، 2019</firstHeader>
    <firstFooter>&amp;C55</firstFooter>
  </headerFooter>
  <rowBreaks count="1" manualBreakCount="1">
    <brk id="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98"/>
  <sheetViews>
    <sheetView view="pageBreakPreview" zoomScaleNormal="100" zoomScaleSheetLayoutView="100" workbookViewId="0">
      <selection activeCell="G19" sqref="G19"/>
    </sheetView>
  </sheetViews>
  <sheetFormatPr defaultColWidth="10.5703125" defaultRowHeight="21"/>
  <cols>
    <col min="1" max="1" width="18.28515625" style="30" customWidth="1"/>
    <col min="2" max="2" width="15.28515625" style="30" customWidth="1"/>
    <col min="3" max="3" width="14.7109375" style="30" customWidth="1"/>
    <col min="4" max="4" width="15.28515625" style="29" customWidth="1"/>
    <col min="5" max="5" width="13.28515625" style="29" customWidth="1"/>
    <col min="6" max="6" width="15" style="31" customWidth="1"/>
    <col min="7" max="7" width="16.28515625" style="31" customWidth="1"/>
    <col min="8" max="8" width="17.5703125" style="31" customWidth="1"/>
    <col min="9" max="9" width="21.7109375" style="58" customWidth="1"/>
    <col min="10" max="12" width="10.5703125" style="29" customWidth="1"/>
    <col min="13" max="16384" width="10.5703125" style="29"/>
  </cols>
  <sheetData>
    <row r="1" spans="1:12" ht="18.75" customHeight="1">
      <c r="A1" s="773" t="s">
        <v>352</v>
      </c>
      <c r="B1" s="859"/>
      <c r="C1" s="859"/>
      <c r="D1" s="859"/>
      <c r="E1" s="859"/>
      <c r="F1" s="859"/>
      <c r="G1" s="859"/>
      <c r="H1" s="859"/>
      <c r="I1" s="859"/>
    </row>
    <row r="2" spans="1:12" ht="18.75" customHeight="1">
      <c r="A2" s="860" t="s">
        <v>353</v>
      </c>
      <c r="B2" s="860"/>
      <c r="C2" s="851"/>
      <c r="D2" s="851"/>
      <c r="E2" s="851"/>
      <c r="F2" s="851"/>
      <c r="G2" s="851"/>
      <c r="H2" s="851"/>
      <c r="I2" s="851"/>
    </row>
    <row r="3" spans="1:12" s="321" customFormat="1" ht="6" customHeight="1">
      <c r="A3" s="322"/>
      <c r="B3" s="322"/>
      <c r="C3" s="323"/>
      <c r="D3" s="323"/>
      <c r="E3" s="323"/>
      <c r="F3" s="323"/>
      <c r="G3" s="323"/>
      <c r="H3" s="323"/>
      <c r="I3" s="323"/>
    </row>
    <row r="4" spans="1:12" s="32" customFormat="1" ht="18.75" customHeight="1">
      <c r="A4" s="837" t="s">
        <v>3</v>
      </c>
      <c r="B4" s="75" t="s">
        <v>16</v>
      </c>
      <c r="C4" s="75" t="s">
        <v>270</v>
      </c>
      <c r="D4" s="186" t="s">
        <v>114</v>
      </c>
      <c r="E4" s="187" t="s">
        <v>52</v>
      </c>
      <c r="F4" s="187" t="s">
        <v>51</v>
      </c>
      <c r="G4" s="187" t="s">
        <v>56</v>
      </c>
      <c r="H4" s="75" t="s">
        <v>222</v>
      </c>
      <c r="I4" s="830" t="s">
        <v>4</v>
      </c>
    </row>
    <row r="5" spans="1:12" s="32" customFormat="1" ht="18.75" customHeight="1">
      <c r="A5" s="839"/>
      <c r="B5" s="386" t="s">
        <v>15</v>
      </c>
      <c r="C5" s="188" t="s">
        <v>58</v>
      </c>
      <c r="D5" s="189" t="s">
        <v>45</v>
      </c>
      <c r="E5" s="190" t="s">
        <v>47</v>
      </c>
      <c r="F5" s="190" t="s">
        <v>54</v>
      </c>
      <c r="G5" s="190" t="s">
        <v>57</v>
      </c>
      <c r="H5" s="188" t="s">
        <v>223</v>
      </c>
      <c r="I5" s="845"/>
    </row>
    <row r="6" spans="1:12" s="32" customFormat="1" ht="18.75" customHeight="1">
      <c r="A6" s="387" t="s">
        <v>17</v>
      </c>
      <c r="B6" s="96">
        <f>SUM(C6:H6)</f>
        <v>29501</v>
      </c>
      <c r="C6" s="140">
        <v>142</v>
      </c>
      <c r="D6" s="140">
        <v>1</v>
      </c>
      <c r="E6" s="140">
        <v>0</v>
      </c>
      <c r="F6" s="140">
        <v>2694</v>
      </c>
      <c r="G6" s="140">
        <v>6712</v>
      </c>
      <c r="H6" s="140">
        <v>19952</v>
      </c>
      <c r="I6" s="164" t="s">
        <v>18</v>
      </c>
      <c r="L6" s="391"/>
    </row>
    <row r="7" spans="1:12" s="32" customFormat="1" ht="18.75" customHeight="1">
      <c r="A7" s="260" t="s">
        <v>19</v>
      </c>
      <c r="B7" s="199">
        <f t="shared" ref="B7:B18" si="0">SUM(C7:H7)</f>
        <v>31005</v>
      </c>
      <c r="C7" s="100">
        <v>128</v>
      </c>
      <c r="D7" s="100">
        <v>0</v>
      </c>
      <c r="E7" s="100">
        <v>1</v>
      </c>
      <c r="F7" s="100">
        <v>2278</v>
      </c>
      <c r="G7" s="100">
        <v>6034</v>
      </c>
      <c r="H7" s="100">
        <v>22564</v>
      </c>
      <c r="I7" s="147" t="s">
        <v>20</v>
      </c>
      <c r="L7" s="391"/>
    </row>
    <row r="8" spans="1:12" s="32" customFormat="1" ht="18.75" customHeight="1">
      <c r="A8" s="260" t="s">
        <v>41</v>
      </c>
      <c r="B8" s="199">
        <f t="shared" si="0"/>
        <v>46645</v>
      </c>
      <c r="C8" s="100">
        <v>136</v>
      </c>
      <c r="D8" s="100">
        <v>2</v>
      </c>
      <c r="E8" s="100">
        <v>0</v>
      </c>
      <c r="F8" s="100">
        <v>2609</v>
      </c>
      <c r="G8" s="100">
        <v>6396</v>
      </c>
      <c r="H8" s="100">
        <v>37502</v>
      </c>
      <c r="I8" s="147" t="s">
        <v>22</v>
      </c>
      <c r="L8" s="391"/>
    </row>
    <row r="9" spans="1:12" s="32" customFormat="1" ht="18.75" customHeight="1">
      <c r="A9" s="260" t="s">
        <v>23</v>
      </c>
      <c r="B9" s="199">
        <f t="shared" si="0"/>
        <v>36110</v>
      </c>
      <c r="C9" s="100">
        <v>166</v>
      </c>
      <c r="D9" s="100">
        <v>6</v>
      </c>
      <c r="E9" s="100">
        <v>1</v>
      </c>
      <c r="F9" s="100">
        <v>2484</v>
      </c>
      <c r="G9" s="100">
        <v>6658</v>
      </c>
      <c r="H9" s="100">
        <v>26795</v>
      </c>
      <c r="I9" s="147" t="s">
        <v>24</v>
      </c>
      <c r="L9" s="391"/>
    </row>
    <row r="10" spans="1:12" s="32" customFormat="1" ht="18.75" customHeight="1">
      <c r="A10" s="260" t="s">
        <v>25</v>
      </c>
      <c r="B10" s="199">
        <f t="shared" si="0"/>
        <v>27199</v>
      </c>
      <c r="C10" s="100">
        <v>118</v>
      </c>
      <c r="D10" s="100">
        <v>1</v>
      </c>
      <c r="E10" s="100">
        <v>26</v>
      </c>
      <c r="F10" s="100">
        <v>1651</v>
      </c>
      <c r="G10" s="100">
        <v>5776</v>
      </c>
      <c r="H10" s="100">
        <v>19627</v>
      </c>
      <c r="I10" s="147" t="s">
        <v>26</v>
      </c>
      <c r="L10" s="391"/>
    </row>
    <row r="11" spans="1:12" s="32" customFormat="1" ht="18.75" customHeight="1">
      <c r="A11" s="260" t="s">
        <v>27</v>
      </c>
      <c r="B11" s="199">
        <f t="shared" si="0"/>
        <v>29914</v>
      </c>
      <c r="C11" s="100">
        <v>148</v>
      </c>
      <c r="D11" s="100">
        <v>0</v>
      </c>
      <c r="E11" s="100">
        <v>9</v>
      </c>
      <c r="F11" s="100">
        <v>6716</v>
      </c>
      <c r="G11" s="100">
        <v>4705</v>
      </c>
      <c r="H11" s="100">
        <v>18336</v>
      </c>
      <c r="I11" s="147" t="s">
        <v>28</v>
      </c>
      <c r="L11" s="391"/>
    </row>
    <row r="12" spans="1:12" s="32" customFormat="1" ht="18.75" customHeight="1">
      <c r="A12" s="260" t="s">
        <v>5</v>
      </c>
      <c r="B12" s="199">
        <f t="shared" si="0"/>
        <v>42671</v>
      </c>
      <c r="C12" s="100">
        <v>1420</v>
      </c>
      <c r="D12" s="100">
        <v>0</v>
      </c>
      <c r="E12" s="100">
        <v>4</v>
      </c>
      <c r="F12" s="100">
        <v>7807</v>
      </c>
      <c r="G12" s="100">
        <v>6027</v>
      </c>
      <c r="H12" s="100">
        <v>27413</v>
      </c>
      <c r="I12" s="147" t="s">
        <v>6</v>
      </c>
      <c r="L12" s="391"/>
    </row>
    <row r="13" spans="1:12" s="32" customFormat="1" ht="18.75" customHeight="1">
      <c r="A13" s="260" t="s">
        <v>7</v>
      </c>
      <c r="B13" s="199">
        <f t="shared" si="0"/>
        <v>36531</v>
      </c>
      <c r="C13" s="100">
        <v>106</v>
      </c>
      <c r="D13" s="100">
        <v>2</v>
      </c>
      <c r="E13" s="100">
        <v>5</v>
      </c>
      <c r="F13" s="100">
        <v>805</v>
      </c>
      <c r="G13" s="100">
        <v>5075</v>
      </c>
      <c r="H13" s="100">
        <v>30538</v>
      </c>
      <c r="I13" s="147" t="s">
        <v>8</v>
      </c>
      <c r="L13" s="391"/>
    </row>
    <row r="14" spans="1:12" s="32" customFormat="1" ht="18.75" customHeight="1">
      <c r="A14" s="260" t="s">
        <v>9</v>
      </c>
      <c r="B14" s="199">
        <f t="shared" si="0"/>
        <v>47646</v>
      </c>
      <c r="C14" s="100">
        <v>140</v>
      </c>
      <c r="D14" s="100">
        <v>3</v>
      </c>
      <c r="E14" s="100">
        <v>3</v>
      </c>
      <c r="F14" s="100">
        <v>5664</v>
      </c>
      <c r="G14" s="100">
        <v>7283</v>
      </c>
      <c r="H14" s="100">
        <v>34553</v>
      </c>
      <c r="I14" s="147" t="s">
        <v>29</v>
      </c>
      <c r="L14" s="391"/>
    </row>
    <row r="15" spans="1:12" s="32" customFormat="1" ht="18.75" customHeight="1">
      <c r="A15" s="260" t="s">
        <v>10</v>
      </c>
      <c r="B15" s="199">
        <f t="shared" si="0"/>
        <v>34575</v>
      </c>
      <c r="C15" s="100">
        <v>128</v>
      </c>
      <c r="D15" s="100">
        <v>6</v>
      </c>
      <c r="E15" s="100">
        <v>0</v>
      </c>
      <c r="F15" s="100">
        <v>4925</v>
      </c>
      <c r="G15" s="100">
        <v>7355</v>
      </c>
      <c r="H15" s="100">
        <v>22161</v>
      </c>
      <c r="I15" s="147" t="s">
        <v>42</v>
      </c>
      <c r="L15" s="391"/>
    </row>
    <row r="16" spans="1:12" s="32" customFormat="1" ht="18.75" customHeight="1">
      <c r="A16" s="260" t="s">
        <v>11</v>
      </c>
      <c r="B16" s="199">
        <f t="shared" si="0"/>
        <v>37631</v>
      </c>
      <c r="C16" s="100">
        <v>160</v>
      </c>
      <c r="D16" s="100">
        <v>2</v>
      </c>
      <c r="E16" s="100">
        <v>0</v>
      </c>
      <c r="F16" s="100">
        <v>4462</v>
      </c>
      <c r="G16" s="100">
        <v>5716</v>
      </c>
      <c r="H16" s="100">
        <v>27291</v>
      </c>
      <c r="I16" s="147" t="s">
        <v>12</v>
      </c>
      <c r="L16" s="391"/>
    </row>
    <row r="17" spans="1:14" s="32" customFormat="1" ht="18.75" customHeight="1">
      <c r="A17" s="260" t="s">
        <v>13</v>
      </c>
      <c r="B17" s="199">
        <f t="shared" si="0"/>
        <v>41653</v>
      </c>
      <c r="C17" s="100">
        <v>108</v>
      </c>
      <c r="D17" s="100">
        <v>0</v>
      </c>
      <c r="E17" s="100">
        <v>0</v>
      </c>
      <c r="F17" s="100">
        <v>10882</v>
      </c>
      <c r="G17" s="100">
        <v>6197</v>
      </c>
      <c r="H17" s="100">
        <v>24466</v>
      </c>
      <c r="I17" s="147" t="s">
        <v>14</v>
      </c>
      <c r="L17" s="391"/>
    </row>
    <row r="18" spans="1:14" s="32" customFormat="1" ht="18.75" customHeight="1">
      <c r="A18" s="388" t="s">
        <v>15</v>
      </c>
      <c r="B18" s="127">
        <f t="shared" si="0"/>
        <v>441081</v>
      </c>
      <c r="C18" s="445">
        <f t="shared" ref="C18:G18" si="1">SUM(C6:C17)</f>
        <v>2900</v>
      </c>
      <c r="D18" s="445">
        <f t="shared" si="1"/>
        <v>23</v>
      </c>
      <c r="E18" s="445">
        <f t="shared" si="1"/>
        <v>49</v>
      </c>
      <c r="F18" s="445">
        <f t="shared" si="1"/>
        <v>52977</v>
      </c>
      <c r="G18" s="445">
        <f t="shared" si="1"/>
        <v>73934</v>
      </c>
      <c r="H18" s="445">
        <f>SUM(H6:H17)</f>
        <v>311198</v>
      </c>
      <c r="I18" s="174" t="s">
        <v>16</v>
      </c>
      <c r="L18" s="391"/>
    </row>
    <row r="19" spans="1:14" s="32" customFormat="1" ht="18.75" customHeight="1">
      <c r="A19" s="575" t="s">
        <v>285</v>
      </c>
      <c r="B19" s="513"/>
      <c r="C19" s="514"/>
      <c r="D19" s="513"/>
      <c r="E19" s="566"/>
      <c r="F19" s="569"/>
      <c r="G19" s="568"/>
      <c r="H19" s="568"/>
      <c r="I19" s="568" t="s">
        <v>258</v>
      </c>
      <c r="J19" s="313"/>
      <c r="K19" s="313"/>
      <c r="L19" s="313"/>
      <c r="M19" s="313"/>
      <c r="N19" s="313"/>
    </row>
    <row r="20" spans="1:14" s="32" customFormat="1" ht="18.75" customHeight="1">
      <c r="A20" s="519" t="s">
        <v>251</v>
      </c>
      <c r="B20" s="513"/>
      <c r="C20" s="514"/>
      <c r="D20" s="389"/>
      <c r="E20" s="389"/>
      <c r="F20" s="392"/>
      <c r="G20" s="736" t="s">
        <v>224</v>
      </c>
      <c r="H20" s="736"/>
      <c r="I20" s="736"/>
      <c r="J20" s="385"/>
      <c r="K20" s="385"/>
      <c r="L20" s="385"/>
      <c r="M20" s="385"/>
      <c r="N20" s="385"/>
    </row>
    <row r="21" spans="1:14" s="32" customFormat="1" ht="18.75" customHeight="1">
      <c r="A21" s="653" t="s">
        <v>355</v>
      </c>
      <c r="B21" s="513"/>
      <c r="C21" s="514"/>
      <c r="D21" s="513"/>
      <c r="F21" s="113"/>
      <c r="G21" s="736" t="s">
        <v>354</v>
      </c>
      <c r="H21" s="736"/>
      <c r="I21" s="736"/>
      <c r="J21" s="320"/>
      <c r="K21" s="320"/>
      <c r="L21" s="312"/>
      <c r="M21" s="210"/>
    </row>
    <row r="22" spans="1:14" s="32" customFormat="1" ht="19.149999999999999" customHeight="1">
      <c r="G22" s="101"/>
      <c r="H22" s="101"/>
    </row>
    <row r="23" spans="1:14" ht="19.149999999999999" customHeight="1">
      <c r="A23" s="29"/>
      <c r="B23" s="29"/>
      <c r="C23" s="29"/>
      <c r="E23" s="31"/>
      <c r="F23" s="29"/>
      <c r="G23" s="29"/>
      <c r="H23" s="29"/>
      <c r="I23" s="29"/>
    </row>
    <row r="24" spans="1:14" ht="19.149999999999999" customHeight="1">
      <c r="A24" s="29"/>
      <c r="B24" s="29"/>
      <c r="C24" s="29"/>
      <c r="F24" s="29"/>
      <c r="G24" s="29"/>
      <c r="H24" s="29"/>
      <c r="I24" s="29"/>
    </row>
    <row r="25" spans="1:14" ht="19.149999999999999" customHeight="1">
      <c r="A25" s="29"/>
      <c r="B25" s="29"/>
      <c r="C25" s="29"/>
      <c r="F25" s="29"/>
      <c r="G25" s="29"/>
      <c r="H25" s="29"/>
      <c r="I25" s="29"/>
    </row>
    <row r="26" spans="1:14" ht="19.149999999999999" customHeight="1">
      <c r="A26" s="29"/>
      <c r="B26" s="29"/>
      <c r="C26" s="29"/>
      <c r="F26" s="29"/>
      <c r="G26" s="29"/>
      <c r="H26" s="29"/>
      <c r="I26" s="29"/>
    </row>
    <row r="27" spans="1:14" ht="19.149999999999999" customHeight="1">
      <c r="A27" s="29"/>
      <c r="B27" s="29"/>
      <c r="C27" s="29"/>
      <c r="F27" s="29"/>
      <c r="G27" s="29"/>
      <c r="H27" s="29"/>
      <c r="I27" s="29"/>
    </row>
    <row r="28" spans="1:14" ht="19.149999999999999" customHeight="1">
      <c r="A28" s="29"/>
      <c r="B28" s="29"/>
      <c r="C28" s="29"/>
      <c r="F28" s="29"/>
      <c r="G28" s="29"/>
      <c r="H28" s="29"/>
      <c r="I28" s="29"/>
    </row>
    <row r="29" spans="1:14" ht="19.149999999999999" customHeight="1">
      <c r="A29" s="29"/>
      <c r="B29" s="29"/>
      <c r="C29" s="29"/>
      <c r="F29" s="29"/>
      <c r="G29" s="29"/>
      <c r="H29" s="29"/>
      <c r="I29" s="29"/>
    </row>
    <row r="30" spans="1:14" ht="19.149999999999999" customHeight="1">
      <c r="A30" s="29"/>
      <c r="B30" s="29"/>
      <c r="C30" s="29"/>
      <c r="F30" s="29"/>
      <c r="G30" s="29"/>
      <c r="H30" s="29"/>
      <c r="I30" s="29"/>
    </row>
    <row r="31" spans="1:14" ht="19.149999999999999" customHeight="1">
      <c r="A31" s="29"/>
      <c r="B31" s="29"/>
      <c r="C31" s="29"/>
      <c r="F31" s="29"/>
      <c r="G31" s="29"/>
      <c r="H31" s="29"/>
      <c r="I31" s="29"/>
    </row>
    <row r="32" spans="1:14" ht="19.149999999999999" customHeight="1">
      <c r="A32" s="29"/>
      <c r="B32" s="29"/>
      <c r="C32" s="29"/>
      <c r="F32" s="29"/>
      <c r="G32" s="29"/>
      <c r="H32" s="29"/>
      <c r="I32" s="29"/>
    </row>
    <row r="33" spans="1:9" ht="19.149999999999999" customHeight="1">
      <c r="A33" s="29"/>
      <c r="B33" s="29"/>
      <c r="C33" s="29"/>
      <c r="F33" s="29"/>
      <c r="G33" s="29"/>
      <c r="H33" s="29"/>
      <c r="I33" s="29"/>
    </row>
    <row r="34" spans="1:9" ht="19.149999999999999" customHeight="1">
      <c r="A34" s="29"/>
      <c r="B34" s="29"/>
      <c r="C34" s="29"/>
      <c r="F34" s="29"/>
      <c r="G34" s="29"/>
      <c r="H34" s="29"/>
      <c r="I34" s="29"/>
    </row>
    <row r="35" spans="1:9" ht="19.149999999999999" customHeight="1">
      <c r="A35" s="29"/>
      <c r="B35" s="29"/>
      <c r="C35" s="29"/>
      <c r="F35" s="29"/>
      <c r="G35" s="29"/>
      <c r="H35" s="29"/>
      <c r="I35" s="29"/>
    </row>
    <row r="36" spans="1:9" ht="19.149999999999999" customHeight="1">
      <c r="A36" s="29"/>
      <c r="B36" s="29"/>
      <c r="C36" s="29"/>
      <c r="F36" s="29"/>
      <c r="G36" s="29"/>
      <c r="H36" s="29"/>
      <c r="I36" s="29"/>
    </row>
    <row r="37" spans="1:9" ht="19.149999999999999" customHeight="1">
      <c r="A37" s="29"/>
      <c r="B37" s="29"/>
      <c r="C37" s="29"/>
      <c r="F37" s="29"/>
      <c r="G37" s="29"/>
      <c r="H37" s="29"/>
      <c r="I37" s="29"/>
    </row>
    <row r="38" spans="1:9" ht="19.149999999999999" customHeight="1">
      <c r="A38" s="29"/>
      <c r="B38" s="29"/>
      <c r="C38" s="29"/>
      <c r="F38" s="29"/>
      <c r="G38" s="29"/>
      <c r="H38" s="29"/>
      <c r="I38" s="29"/>
    </row>
    <row r="39" spans="1:9" ht="19.149999999999999" customHeight="1">
      <c r="A39" s="29"/>
      <c r="B39" s="29"/>
      <c r="C39" s="29"/>
      <c r="F39" s="29"/>
      <c r="G39" s="29"/>
      <c r="H39" s="29"/>
      <c r="I39" s="29"/>
    </row>
    <row r="40" spans="1:9" ht="19.149999999999999" customHeight="1">
      <c r="A40" s="29"/>
      <c r="B40" s="29"/>
      <c r="C40" s="29"/>
      <c r="F40" s="29"/>
      <c r="G40" s="29"/>
      <c r="H40" s="29"/>
      <c r="I40" s="29"/>
    </row>
    <row r="41" spans="1:9" ht="19.149999999999999" customHeight="1">
      <c r="A41" s="29"/>
      <c r="B41" s="29"/>
      <c r="C41" s="29"/>
      <c r="F41" s="29"/>
      <c r="G41" s="29"/>
      <c r="H41" s="29"/>
      <c r="I41" s="29"/>
    </row>
    <row r="42" spans="1:9" ht="19.149999999999999" customHeight="1">
      <c r="A42" s="29"/>
      <c r="B42" s="29"/>
      <c r="C42" s="29"/>
      <c r="F42" s="29"/>
      <c r="G42" s="29"/>
      <c r="H42" s="29"/>
      <c r="I42" s="29"/>
    </row>
    <row r="43" spans="1:9" ht="19.149999999999999" customHeight="1">
      <c r="A43" s="29"/>
      <c r="B43" s="29"/>
      <c r="C43" s="29"/>
      <c r="F43" s="29"/>
      <c r="G43" s="29"/>
      <c r="H43" s="29"/>
      <c r="I43" s="29"/>
    </row>
    <row r="44" spans="1:9" ht="19.149999999999999" customHeight="1">
      <c r="A44" s="29"/>
      <c r="B44" s="29"/>
      <c r="C44" s="29"/>
      <c r="F44" s="29"/>
      <c r="G44" s="29"/>
      <c r="H44" s="29"/>
      <c r="I44" s="29"/>
    </row>
    <row r="45" spans="1:9" ht="19.149999999999999" customHeight="1">
      <c r="A45" s="29"/>
      <c r="B45" s="29"/>
      <c r="C45" s="29"/>
      <c r="F45" s="29"/>
      <c r="G45" s="29"/>
      <c r="H45" s="29"/>
      <c r="I45" s="29"/>
    </row>
    <row r="46" spans="1:9" ht="19.149999999999999" customHeight="1">
      <c r="A46" s="29"/>
      <c r="B46" s="29"/>
      <c r="C46" s="29"/>
      <c r="F46" s="29"/>
      <c r="G46" s="29"/>
      <c r="H46" s="29"/>
      <c r="I46" s="29"/>
    </row>
    <row r="47" spans="1:9" ht="19.149999999999999" customHeight="1">
      <c r="A47" s="29"/>
      <c r="B47" s="29"/>
      <c r="C47" s="29"/>
      <c r="F47" s="29"/>
      <c r="G47" s="29"/>
      <c r="H47" s="29"/>
      <c r="I47" s="29"/>
    </row>
    <row r="48" spans="1:9" ht="19.149999999999999" customHeight="1">
      <c r="A48" s="29"/>
      <c r="B48" s="29"/>
      <c r="C48" s="29"/>
      <c r="F48" s="29"/>
      <c r="G48" s="29"/>
      <c r="H48" s="29"/>
      <c r="I48" s="29"/>
    </row>
    <row r="49" spans="1:9" ht="19.149999999999999" customHeight="1">
      <c r="A49" s="29"/>
      <c r="B49" s="29"/>
      <c r="C49" s="29"/>
      <c r="F49" s="29"/>
      <c r="G49" s="29"/>
      <c r="H49" s="29"/>
      <c r="I49" s="29"/>
    </row>
    <row r="50" spans="1:9" ht="19.149999999999999" customHeight="1">
      <c r="A50" s="29"/>
      <c r="B50" s="29"/>
      <c r="C50" s="29"/>
      <c r="F50" s="29"/>
      <c r="G50" s="29"/>
      <c r="H50" s="29"/>
      <c r="I50" s="29"/>
    </row>
    <row r="51" spans="1:9" ht="19.149999999999999" customHeight="1">
      <c r="A51" s="29"/>
      <c r="B51" s="29"/>
      <c r="C51" s="29"/>
      <c r="F51" s="29"/>
      <c r="G51" s="29"/>
      <c r="H51" s="29"/>
      <c r="I51" s="29"/>
    </row>
    <row r="52" spans="1:9" ht="19.149999999999999" customHeight="1">
      <c r="A52" s="29"/>
      <c r="B52" s="29"/>
      <c r="C52" s="29"/>
      <c r="F52" s="29"/>
      <c r="G52" s="29"/>
      <c r="H52" s="29"/>
      <c r="I52" s="29"/>
    </row>
    <row r="53" spans="1:9" ht="19.149999999999999" customHeight="1">
      <c r="A53" s="29"/>
      <c r="B53" s="29"/>
      <c r="C53" s="29"/>
      <c r="F53" s="29"/>
      <c r="G53" s="29"/>
      <c r="H53" s="29"/>
      <c r="I53" s="29"/>
    </row>
    <row r="54" spans="1:9" ht="19.149999999999999" customHeight="1">
      <c r="A54" s="29"/>
      <c r="B54" s="29"/>
      <c r="C54" s="29"/>
      <c r="F54" s="29"/>
      <c r="G54" s="29"/>
      <c r="H54" s="29"/>
      <c r="I54" s="29"/>
    </row>
    <row r="55" spans="1:9" ht="19.149999999999999" customHeight="1">
      <c r="A55" s="29"/>
      <c r="B55" s="29"/>
      <c r="C55" s="29"/>
      <c r="F55" s="29"/>
      <c r="G55" s="29"/>
      <c r="H55" s="29"/>
      <c r="I55" s="29"/>
    </row>
    <row r="56" spans="1:9" ht="19.149999999999999" customHeight="1">
      <c r="A56" s="29"/>
      <c r="B56" s="29"/>
      <c r="C56" s="29"/>
      <c r="F56" s="29"/>
      <c r="G56" s="29"/>
      <c r="H56" s="29"/>
      <c r="I56" s="29"/>
    </row>
    <row r="57" spans="1:9" ht="19.149999999999999" customHeight="1">
      <c r="A57" s="29"/>
      <c r="B57" s="29"/>
      <c r="C57" s="29"/>
      <c r="F57" s="29"/>
      <c r="G57" s="29"/>
      <c r="H57" s="29"/>
      <c r="I57" s="29"/>
    </row>
    <row r="58" spans="1:9" ht="19.149999999999999" customHeight="1">
      <c r="A58" s="29"/>
      <c r="B58" s="29"/>
      <c r="C58" s="29"/>
      <c r="F58" s="29"/>
      <c r="G58" s="29"/>
      <c r="H58" s="29"/>
      <c r="I58" s="29"/>
    </row>
    <row r="59" spans="1:9" ht="19.149999999999999" customHeight="1">
      <c r="A59" s="29"/>
      <c r="B59" s="29"/>
      <c r="C59" s="29"/>
      <c r="F59" s="29"/>
      <c r="G59" s="29"/>
      <c r="H59" s="29"/>
      <c r="I59" s="29"/>
    </row>
    <row r="60" spans="1:9" ht="19.149999999999999" customHeight="1">
      <c r="A60" s="29"/>
      <c r="B60" s="29"/>
      <c r="C60" s="29"/>
      <c r="F60" s="29"/>
      <c r="G60" s="29"/>
      <c r="H60" s="29"/>
      <c r="I60" s="29"/>
    </row>
    <row r="61" spans="1:9" ht="19.149999999999999" customHeight="1">
      <c r="A61" s="29"/>
      <c r="B61" s="29"/>
      <c r="C61" s="29"/>
      <c r="F61" s="29"/>
      <c r="G61" s="29"/>
      <c r="H61" s="29"/>
      <c r="I61" s="29"/>
    </row>
    <row r="62" spans="1:9" ht="19.149999999999999" customHeight="1">
      <c r="A62" s="29"/>
      <c r="B62" s="29"/>
      <c r="C62" s="29"/>
      <c r="F62" s="29"/>
      <c r="G62" s="29"/>
      <c r="H62" s="29"/>
      <c r="I62" s="29"/>
    </row>
    <row r="63" spans="1:9" ht="19.149999999999999" customHeight="1">
      <c r="A63" s="29"/>
      <c r="B63" s="29"/>
      <c r="C63" s="29"/>
      <c r="F63" s="29"/>
      <c r="G63" s="29"/>
      <c r="H63" s="29"/>
      <c r="I63" s="29"/>
    </row>
    <row r="64" spans="1:9" ht="19.149999999999999" customHeight="1">
      <c r="A64" s="29"/>
      <c r="B64" s="29"/>
      <c r="C64" s="29"/>
      <c r="F64" s="29"/>
      <c r="G64" s="29"/>
      <c r="H64" s="29"/>
      <c r="I64" s="29"/>
    </row>
    <row r="65" spans="1:9" ht="19.149999999999999" customHeight="1">
      <c r="A65" s="29"/>
      <c r="B65" s="29"/>
      <c r="C65" s="29"/>
      <c r="F65" s="29"/>
      <c r="G65" s="29"/>
      <c r="H65" s="29"/>
      <c r="I65" s="29"/>
    </row>
    <row r="66" spans="1:9" ht="19.149999999999999" customHeight="1">
      <c r="A66" s="29"/>
      <c r="B66" s="29"/>
      <c r="C66" s="29"/>
      <c r="F66" s="29"/>
      <c r="G66" s="29"/>
      <c r="H66" s="29"/>
      <c r="I66" s="29"/>
    </row>
    <row r="67" spans="1:9" ht="19.149999999999999" customHeight="1">
      <c r="A67" s="29"/>
      <c r="B67" s="29"/>
      <c r="C67" s="29"/>
      <c r="F67" s="29"/>
      <c r="G67" s="29"/>
      <c r="H67" s="29"/>
      <c r="I67" s="29"/>
    </row>
    <row r="68" spans="1:9" ht="19.149999999999999" customHeight="1">
      <c r="A68" s="29"/>
      <c r="B68" s="29"/>
      <c r="C68" s="29"/>
      <c r="F68" s="29"/>
      <c r="G68" s="29"/>
      <c r="H68" s="29"/>
      <c r="I68" s="29"/>
    </row>
    <row r="69" spans="1:9" ht="19.149999999999999" customHeight="1">
      <c r="A69" s="29"/>
      <c r="B69" s="29"/>
      <c r="C69" s="29"/>
      <c r="F69" s="29"/>
      <c r="G69" s="29"/>
      <c r="H69" s="29"/>
      <c r="I69" s="29"/>
    </row>
    <row r="70" spans="1:9" ht="19.149999999999999" customHeight="1">
      <c r="A70" s="29"/>
      <c r="B70" s="29"/>
      <c r="C70" s="29"/>
      <c r="F70" s="29"/>
      <c r="G70" s="29"/>
      <c r="H70" s="29"/>
      <c r="I70" s="29"/>
    </row>
    <row r="71" spans="1:9" ht="19.149999999999999" customHeight="1">
      <c r="A71" s="29"/>
      <c r="B71" s="29"/>
      <c r="C71" s="29"/>
      <c r="F71" s="29"/>
      <c r="G71" s="29"/>
      <c r="H71" s="29"/>
      <c r="I71" s="29"/>
    </row>
    <row r="72" spans="1:9" ht="19.149999999999999" customHeight="1">
      <c r="A72" s="29"/>
      <c r="B72" s="29"/>
      <c r="C72" s="29"/>
      <c r="F72" s="29"/>
      <c r="G72" s="29"/>
      <c r="H72" s="29"/>
      <c r="I72" s="29"/>
    </row>
    <row r="73" spans="1:9" ht="19.149999999999999" customHeight="1">
      <c r="A73" s="29"/>
      <c r="B73" s="29"/>
      <c r="C73" s="29"/>
      <c r="F73" s="29"/>
      <c r="G73" s="29"/>
      <c r="H73" s="29"/>
      <c r="I73" s="29"/>
    </row>
    <row r="74" spans="1:9" ht="19.149999999999999" customHeight="1">
      <c r="A74" s="29"/>
      <c r="B74" s="29"/>
      <c r="C74" s="29"/>
      <c r="F74" s="29"/>
      <c r="G74" s="29"/>
      <c r="H74" s="29"/>
      <c r="I74" s="29"/>
    </row>
    <row r="75" spans="1:9" ht="19.149999999999999" customHeight="1">
      <c r="A75" s="29"/>
      <c r="B75" s="29"/>
      <c r="C75" s="29"/>
      <c r="F75" s="29"/>
      <c r="G75" s="29"/>
      <c r="H75" s="29"/>
      <c r="I75" s="29"/>
    </row>
    <row r="76" spans="1:9" ht="19.149999999999999" customHeight="1">
      <c r="A76" s="29"/>
      <c r="B76" s="29"/>
      <c r="C76" s="29"/>
      <c r="F76" s="29"/>
      <c r="G76" s="29"/>
      <c r="H76" s="29"/>
      <c r="I76" s="29"/>
    </row>
    <row r="77" spans="1:9" ht="19.149999999999999" customHeight="1">
      <c r="A77" s="29"/>
      <c r="B77" s="29"/>
      <c r="C77" s="29"/>
      <c r="F77" s="29"/>
      <c r="G77" s="29"/>
      <c r="H77" s="29"/>
      <c r="I77" s="29"/>
    </row>
    <row r="78" spans="1:9" ht="19.149999999999999" customHeight="1">
      <c r="A78" s="29"/>
      <c r="B78" s="29"/>
      <c r="C78" s="29"/>
      <c r="F78" s="29"/>
      <c r="G78" s="29"/>
      <c r="H78" s="29"/>
      <c r="I78" s="29"/>
    </row>
    <row r="79" spans="1:9" ht="19.149999999999999" customHeight="1">
      <c r="A79" s="29"/>
      <c r="B79" s="29"/>
      <c r="C79" s="29"/>
      <c r="F79" s="29"/>
      <c r="G79" s="29"/>
      <c r="H79" s="29"/>
      <c r="I79" s="29"/>
    </row>
    <row r="80" spans="1:9" ht="19.149999999999999" customHeight="1">
      <c r="A80" s="29"/>
      <c r="B80" s="29"/>
      <c r="C80" s="29"/>
      <c r="F80" s="29"/>
      <c r="G80" s="29"/>
      <c r="H80" s="29"/>
      <c r="I80" s="29"/>
    </row>
    <row r="81" spans="1:9" ht="19.149999999999999" customHeight="1">
      <c r="A81" s="29"/>
      <c r="B81" s="29"/>
      <c r="C81" s="29"/>
      <c r="F81" s="29"/>
      <c r="G81" s="29"/>
      <c r="H81" s="29"/>
      <c r="I81" s="29"/>
    </row>
    <row r="82" spans="1:9" ht="19.149999999999999" customHeight="1">
      <c r="A82" s="29"/>
      <c r="B82" s="29"/>
      <c r="C82" s="29"/>
      <c r="F82" s="29"/>
      <c r="G82" s="29"/>
      <c r="H82" s="29"/>
      <c r="I82" s="29"/>
    </row>
    <row r="83" spans="1:9" ht="19.149999999999999" customHeight="1">
      <c r="A83" s="29"/>
      <c r="B83" s="29"/>
      <c r="C83" s="29"/>
      <c r="F83" s="29"/>
      <c r="G83" s="29"/>
      <c r="H83" s="29"/>
      <c r="I83" s="29"/>
    </row>
    <row r="84" spans="1:9" ht="19.149999999999999" customHeight="1">
      <c r="A84" s="29"/>
      <c r="B84" s="29"/>
      <c r="C84" s="29"/>
      <c r="F84" s="29"/>
      <c r="G84" s="29"/>
      <c r="H84" s="29"/>
      <c r="I84" s="29"/>
    </row>
    <row r="85" spans="1:9" ht="19.149999999999999" customHeight="1">
      <c r="A85" s="29"/>
      <c r="B85" s="29"/>
      <c r="C85" s="29"/>
      <c r="F85" s="29"/>
      <c r="G85" s="29"/>
      <c r="H85" s="29"/>
      <c r="I85" s="29"/>
    </row>
    <row r="86" spans="1:9" ht="19.149999999999999" customHeight="1">
      <c r="A86" s="29"/>
      <c r="B86" s="29"/>
      <c r="C86" s="29"/>
      <c r="F86" s="29"/>
      <c r="G86" s="29"/>
      <c r="H86" s="29"/>
      <c r="I86" s="29"/>
    </row>
    <row r="87" spans="1:9" ht="19.149999999999999" customHeight="1">
      <c r="A87" s="29"/>
      <c r="B87" s="29"/>
      <c r="C87" s="29"/>
      <c r="F87" s="29"/>
      <c r="G87" s="29"/>
      <c r="H87" s="29"/>
      <c r="I87" s="29"/>
    </row>
    <row r="88" spans="1:9" ht="19.149999999999999" customHeight="1">
      <c r="A88" s="29"/>
      <c r="B88" s="29"/>
      <c r="C88" s="29"/>
      <c r="F88" s="29"/>
      <c r="G88" s="29"/>
      <c r="H88" s="29"/>
      <c r="I88" s="29"/>
    </row>
    <row r="89" spans="1:9" ht="19.149999999999999" customHeight="1">
      <c r="A89" s="29"/>
      <c r="B89" s="29"/>
      <c r="C89" s="29"/>
      <c r="F89" s="29"/>
      <c r="G89" s="29"/>
      <c r="H89" s="29"/>
      <c r="I89" s="29"/>
    </row>
    <row r="90" spans="1:9" ht="19.149999999999999" customHeight="1">
      <c r="A90" s="29"/>
      <c r="B90" s="29"/>
      <c r="C90" s="29"/>
      <c r="F90" s="29"/>
      <c r="G90" s="29"/>
      <c r="H90" s="29"/>
      <c r="I90" s="29"/>
    </row>
    <row r="91" spans="1:9" ht="19.149999999999999" customHeight="1">
      <c r="A91" s="29"/>
      <c r="B91" s="29"/>
      <c r="C91" s="29"/>
      <c r="F91" s="29"/>
      <c r="G91" s="29"/>
      <c r="H91" s="29"/>
      <c r="I91" s="29"/>
    </row>
    <row r="92" spans="1:9" ht="19.149999999999999" customHeight="1">
      <c r="A92" s="29"/>
      <c r="B92" s="29"/>
      <c r="C92" s="29"/>
      <c r="F92" s="29"/>
      <c r="G92" s="29"/>
      <c r="H92" s="29"/>
      <c r="I92" s="29"/>
    </row>
    <row r="93" spans="1:9" ht="19.149999999999999" customHeight="1">
      <c r="A93" s="29"/>
      <c r="B93" s="29"/>
      <c r="C93" s="29"/>
      <c r="F93" s="29"/>
      <c r="G93" s="29"/>
      <c r="H93" s="29"/>
      <c r="I93" s="29"/>
    </row>
    <row r="94" spans="1:9" ht="19.149999999999999" customHeight="1">
      <c r="A94" s="29"/>
      <c r="B94" s="29"/>
      <c r="C94" s="29"/>
      <c r="F94" s="29"/>
      <c r="G94" s="29"/>
      <c r="H94" s="29"/>
      <c r="I94" s="29"/>
    </row>
    <row r="95" spans="1:9" ht="19.149999999999999" customHeight="1">
      <c r="A95" s="29"/>
      <c r="B95" s="29"/>
      <c r="C95" s="29"/>
      <c r="F95" s="29"/>
      <c r="G95" s="29"/>
      <c r="H95" s="29"/>
      <c r="I95" s="29"/>
    </row>
    <row r="96" spans="1:9" ht="19.149999999999999" customHeight="1">
      <c r="A96" s="29"/>
      <c r="B96" s="29"/>
      <c r="C96" s="29"/>
      <c r="F96" s="29"/>
      <c r="G96" s="29"/>
      <c r="H96" s="29"/>
      <c r="I96" s="29"/>
    </row>
    <row r="97" spans="1:9" ht="19.149999999999999" customHeight="1">
      <c r="A97" s="29"/>
      <c r="B97" s="29"/>
      <c r="C97" s="29"/>
      <c r="F97" s="29"/>
      <c r="G97" s="29"/>
      <c r="H97" s="29"/>
      <c r="I97" s="29"/>
    </row>
    <row r="98" spans="1:9" ht="19.149999999999999" customHeight="1">
      <c r="A98" s="29"/>
      <c r="B98" s="29"/>
      <c r="C98" s="29"/>
      <c r="F98" s="29"/>
      <c r="G98" s="29"/>
      <c r="H98" s="29"/>
      <c r="I98" s="29"/>
    </row>
  </sheetData>
  <mergeCells count="6">
    <mergeCell ref="G21:I21"/>
    <mergeCell ref="A1:I1"/>
    <mergeCell ref="A4:A5"/>
    <mergeCell ref="A2:I2"/>
    <mergeCell ref="I4:I5"/>
    <mergeCell ref="G20:I20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6" firstPageNumber="53" orientation="landscape" useFirstPageNumber="1" r:id="rId1"/>
  <headerFooter alignWithMargins="0">
    <oddHeader>&amp;L&amp;8PCBS:Transportaion and Communication Statistics, 2019&amp;R&amp;"-,Regular"&amp;1&amp;K00+000م &amp;8&amp;K000000PCBS:  احصاءات النقل والاتصالات، 2019</oddHeader>
    <oddFooter>&amp;C&amp;9 57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U25"/>
  <sheetViews>
    <sheetView tabSelected="1" view="pageBreakPreview" zoomScaleNormal="100" zoomScaleSheetLayoutView="100" workbookViewId="0">
      <selection activeCell="E14" sqref="D14:E14"/>
    </sheetView>
  </sheetViews>
  <sheetFormatPr defaultColWidth="9.140625" defaultRowHeight="12.75"/>
  <cols>
    <col min="1" max="1" width="24.85546875" style="61" customWidth="1"/>
    <col min="2" max="2" width="25.28515625" style="61" customWidth="1"/>
    <col min="3" max="3" width="26.85546875" style="61" customWidth="1"/>
    <col min="4" max="4" width="25.140625" style="61" customWidth="1"/>
    <col min="5" max="5" width="24.140625" style="61" customWidth="1"/>
    <col min="6" max="6" width="23.28515625" style="61" customWidth="1"/>
    <col min="7" max="7" width="9.85546875" style="61" customWidth="1"/>
    <col min="8" max="8" width="11.85546875" style="61" customWidth="1"/>
    <col min="9" max="9" width="6.5703125" style="61" customWidth="1"/>
    <col min="10" max="10" width="7.7109375" style="61" customWidth="1"/>
    <col min="11" max="11" width="5.28515625" style="61" hidden="1" customWidth="1"/>
    <col min="12" max="12" width="8.28515625" style="61" customWidth="1"/>
    <col min="13" max="13" width="13.28515625" style="61" customWidth="1"/>
    <col min="14" max="16384" width="9.140625" style="61"/>
  </cols>
  <sheetData>
    <row r="1" spans="1:21" ht="19.5" customHeight="1">
      <c r="A1" s="773" t="s">
        <v>361</v>
      </c>
      <c r="B1" s="862"/>
      <c r="C1" s="862"/>
      <c r="D1" s="862"/>
      <c r="E1" s="862"/>
      <c r="F1" s="862"/>
      <c r="G1" s="59"/>
      <c r="H1" s="59"/>
      <c r="I1" s="59"/>
      <c r="J1" s="59"/>
      <c r="K1" s="59"/>
      <c r="L1" s="59"/>
      <c r="M1" s="59"/>
      <c r="N1" s="60"/>
      <c r="O1" s="60"/>
      <c r="P1" s="60"/>
      <c r="Q1" s="60"/>
      <c r="R1" s="60"/>
      <c r="S1" s="60"/>
      <c r="T1" s="60"/>
      <c r="U1" s="60"/>
    </row>
    <row r="2" spans="1:21" ht="21" customHeight="1">
      <c r="A2" s="851" t="s">
        <v>362</v>
      </c>
      <c r="B2" s="851"/>
      <c r="C2" s="851"/>
      <c r="D2" s="851"/>
      <c r="E2" s="851"/>
      <c r="F2" s="851"/>
      <c r="G2" s="62"/>
      <c r="H2" s="62"/>
      <c r="I2" s="62"/>
      <c r="J2" s="62"/>
      <c r="K2" s="62"/>
      <c r="L2" s="62"/>
      <c r="M2" s="62"/>
      <c r="N2" s="60"/>
      <c r="O2" s="60"/>
      <c r="P2" s="60"/>
      <c r="Q2" s="60"/>
      <c r="R2" s="60"/>
      <c r="S2" s="60"/>
      <c r="T2" s="60"/>
      <c r="U2" s="60"/>
    </row>
    <row r="3" spans="1:21" s="109" customFormat="1" ht="5.25" customHeight="1">
      <c r="A3" s="304"/>
      <c r="B3" s="304"/>
      <c r="C3" s="304"/>
      <c r="D3" s="305"/>
      <c r="E3" s="305"/>
      <c r="F3" s="304"/>
      <c r="G3" s="108"/>
      <c r="H3" s="108"/>
      <c r="I3" s="108"/>
      <c r="J3" s="108"/>
      <c r="K3" s="108"/>
      <c r="L3" s="108"/>
      <c r="M3" s="108"/>
    </row>
    <row r="4" spans="1:21" s="282" customFormat="1" ht="18.75" customHeight="1">
      <c r="A4" s="837" t="s">
        <v>254</v>
      </c>
      <c r="B4" s="292" t="s">
        <v>118</v>
      </c>
      <c r="C4" s="292" t="s">
        <v>16</v>
      </c>
      <c r="D4" s="500" t="s">
        <v>0</v>
      </c>
      <c r="E4" s="289" t="s">
        <v>117</v>
      </c>
      <c r="F4" s="830" t="s">
        <v>252</v>
      </c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</row>
    <row r="5" spans="1:21" s="282" customFormat="1" ht="18.75" customHeight="1">
      <c r="A5" s="838"/>
      <c r="B5" s="861" t="s">
        <v>119</v>
      </c>
      <c r="C5" s="861" t="s">
        <v>15</v>
      </c>
      <c r="D5" s="290" t="s">
        <v>300</v>
      </c>
      <c r="E5" s="291" t="s">
        <v>299</v>
      </c>
      <c r="F5" s="844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</row>
    <row r="6" spans="1:21" s="282" customFormat="1" ht="18.75" customHeight="1">
      <c r="A6" s="838"/>
      <c r="B6" s="861"/>
      <c r="C6" s="861"/>
      <c r="D6" s="501" t="s">
        <v>1</v>
      </c>
      <c r="E6" s="502" t="s">
        <v>2</v>
      </c>
      <c r="F6" s="844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</row>
    <row r="7" spans="1:21" s="282" customFormat="1" ht="18.75" customHeight="1">
      <c r="A7" s="139" t="s">
        <v>180</v>
      </c>
      <c r="B7" s="96">
        <f>SUM(B8:B18)</f>
        <v>12890</v>
      </c>
      <c r="C7" s="135">
        <f>SUM(C8:C18)</f>
        <v>331</v>
      </c>
      <c r="D7" s="135">
        <f>SUM(D8:D18)</f>
        <v>248</v>
      </c>
      <c r="E7" s="89">
        <f>SUM(E8:E18)</f>
        <v>83</v>
      </c>
      <c r="F7" s="363" t="s">
        <v>178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</row>
    <row r="8" spans="1:21" s="282" customFormat="1" ht="18.75" customHeight="1">
      <c r="A8" s="133" t="s">
        <v>61</v>
      </c>
      <c r="B8" s="407">
        <v>375</v>
      </c>
      <c r="C8" s="94">
        <f>SUM(D8:E8)</f>
        <v>48</v>
      </c>
      <c r="D8" s="70">
        <v>39</v>
      </c>
      <c r="E8" s="72">
        <v>9</v>
      </c>
      <c r="F8" s="132" t="s">
        <v>120</v>
      </c>
      <c r="G8" s="283"/>
      <c r="H8" s="284"/>
      <c r="I8" s="283"/>
      <c r="J8" s="283"/>
      <c r="K8" s="283"/>
      <c r="L8" s="283"/>
      <c r="M8" s="283"/>
      <c r="N8" s="283"/>
      <c r="O8" s="283"/>
      <c r="P8" s="283"/>
      <c r="Q8" s="281"/>
      <c r="R8" s="281"/>
      <c r="S8" s="281"/>
      <c r="T8" s="281"/>
      <c r="U8" s="281"/>
    </row>
    <row r="9" spans="1:21" s="282" customFormat="1" ht="18.75" customHeight="1">
      <c r="A9" s="133" t="s">
        <v>279</v>
      </c>
      <c r="B9" s="407">
        <v>300</v>
      </c>
      <c r="C9" s="94">
        <f t="shared" ref="C9:C18" si="0">SUM(D9:E9)</f>
        <v>14</v>
      </c>
      <c r="D9" s="70">
        <v>9</v>
      </c>
      <c r="E9" s="72">
        <v>5</v>
      </c>
      <c r="F9" s="132" t="s">
        <v>278</v>
      </c>
      <c r="G9" s="285"/>
      <c r="H9" s="285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</row>
    <row r="10" spans="1:21" s="282" customFormat="1" ht="18.75" customHeight="1">
      <c r="A10" s="133" t="s">
        <v>32</v>
      </c>
      <c r="B10" s="406">
        <v>900</v>
      </c>
      <c r="C10" s="76">
        <f t="shared" si="0"/>
        <v>33</v>
      </c>
      <c r="D10" s="70">
        <v>21</v>
      </c>
      <c r="E10" s="72">
        <v>12</v>
      </c>
      <c r="F10" s="132" t="s">
        <v>33</v>
      </c>
      <c r="G10" s="286"/>
      <c r="H10" s="286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</row>
    <row r="11" spans="1:21" s="282" customFormat="1" ht="18.75" customHeight="1">
      <c r="A11" s="133" t="s">
        <v>62</v>
      </c>
      <c r="B11" s="406">
        <v>1950</v>
      </c>
      <c r="C11" s="76">
        <f t="shared" si="0"/>
        <v>60</v>
      </c>
      <c r="D11" s="70">
        <v>56</v>
      </c>
      <c r="E11" s="72">
        <v>4</v>
      </c>
      <c r="F11" s="132" t="s">
        <v>69</v>
      </c>
      <c r="G11" s="284"/>
      <c r="H11" s="283"/>
      <c r="I11" s="283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</row>
    <row r="12" spans="1:21" s="282" customFormat="1" ht="18.75" customHeight="1">
      <c r="A12" s="133" t="s">
        <v>91</v>
      </c>
      <c r="B12" s="406">
        <v>435</v>
      </c>
      <c r="C12" s="94">
        <f t="shared" si="0"/>
        <v>26</v>
      </c>
      <c r="D12" s="70">
        <v>19</v>
      </c>
      <c r="E12" s="72">
        <v>7</v>
      </c>
      <c r="F12" s="132" t="s">
        <v>34</v>
      </c>
      <c r="G12" s="281"/>
      <c r="H12" s="283"/>
      <c r="I12" s="283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</row>
    <row r="13" spans="1:21" s="282" customFormat="1" ht="18.75" customHeight="1">
      <c r="A13" s="133" t="s">
        <v>148</v>
      </c>
      <c r="B13" s="406">
        <v>150</v>
      </c>
      <c r="C13" s="94">
        <f t="shared" si="0"/>
        <v>17</v>
      </c>
      <c r="D13" s="70">
        <v>12</v>
      </c>
      <c r="E13" s="72">
        <v>5</v>
      </c>
      <c r="F13" s="132" t="s">
        <v>146</v>
      </c>
      <c r="G13" s="286"/>
      <c r="H13" s="286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</row>
    <row r="14" spans="1:21" s="282" customFormat="1" ht="18.75" customHeight="1">
      <c r="A14" s="133" t="s">
        <v>92</v>
      </c>
      <c r="B14" s="406">
        <v>4115</v>
      </c>
      <c r="C14" s="94">
        <f t="shared" si="0"/>
        <v>75</v>
      </c>
      <c r="D14" s="70">
        <v>62</v>
      </c>
      <c r="E14" s="72">
        <v>13</v>
      </c>
      <c r="F14" s="132" t="s">
        <v>65</v>
      </c>
      <c r="G14" s="286"/>
      <c r="H14" s="286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</row>
    <row r="15" spans="1:21" s="282" customFormat="1" ht="18.75" customHeight="1">
      <c r="A15" s="133" t="s">
        <v>131</v>
      </c>
      <c r="B15" s="406">
        <v>360</v>
      </c>
      <c r="C15" s="94">
        <v>3</v>
      </c>
      <c r="D15" s="70">
        <v>1</v>
      </c>
      <c r="E15" s="72">
        <v>2</v>
      </c>
      <c r="F15" s="132" t="s">
        <v>130</v>
      </c>
      <c r="G15" s="286"/>
      <c r="H15" s="286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</row>
    <row r="16" spans="1:21" s="282" customFormat="1" ht="18.75" customHeight="1">
      <c r="A16" s="133" t="s">
        <v>137</v>
      </c>
      <c r="B16" s="406">
        <v>300</v>
      </c>
      <c r="C16" s="94">
        <f t="shared" si="0"/>
        <v>13</v>
      </c>
      <c r="D16" s="70">
        <v>9</v>
      </c>
      <c r="E16" s="72">
        <v>4</v>
      </c>
      <c r="F16" s="132" t="s">
        <v>141</v>
      </c>
      <c r="G16" s="286"/>
      <c r="H16" s="286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</row>
    <row r="17" spans="1:21" s="282" customFormat="1" ht="18.75" customHeight="1">
      <c r="A17" s="133" t="s">
        <v>35</v>
      </c>
      <c r="B17" s="406">
        <v>2220</v>
      </c>
      <c r="C17" s="94">
        <f t="shared" si="0"/>
        <v>14</v>
      </c>
      <c r="D17" s="70">
        <v>7</v>
      </c>
      <c r="E17" s="72">
        <v>7</v>
      </c>
      <c r="F17" s="132" t="s">
        <v>36</v>
      </c>
      <c r="G17" s="286"/>
      <c r="H17" s="286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</row>
    <row r="18" spans="1:21" s="282" customFormat="1" ht="18.75" customHeight="1">
      <c r="A18" s="133" t="s">
        <v>37</v>
      </c>
      <c r="B18" s="408">
        <v>1785</v>
      </c>
      <c r="C18" s="94">
        <f t="shared" si="0"/>
        <v>28</v>
      </c>
      <c r="D18" s="70">
        <v>13</v>
      </c>
      <c r="E18" s="72">
        <v>15</v>
      </c>
      <c r="F18" s="581" t="s">
        <v>38</v>
      </c>
      <c r="G18" s="286"/>
      <c r="H18" s="286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</row>
    <row r="19" spans="1:21" s="282" customFormat="1" ht="22.5" customHeight="1">
      <c r="A19" s="863" t="s">
        <v>285</v>
      </c>
      <c r="B19" s="863"/>
      <c r="C19" s="863"/>
      <c r="D19" s="810" t="s">
        <v>301</v>
      </c>
      <c r="E19" s="810"/>
      <c r="F19" s="810"/>
      <c r="G19" s="281"/>
      <c r="H19" s="281"/>
    </row>
    <row r="20" spans="1:21" s="282" customFormat="1" ht="18.75" customHeight="1">
      <c r="A20" s="759" t="s">
        <v>374</v>
      </c>
      <c r="B20" s="759"/>
      <c r="C20" s="759"/>
      <c r="D20" s="287"/>
      <c r="E20" s="288"/>
      <c r="F20" s="350" t="s">
        <v>354</v>
      </c>
      <c r="G20" s="281"/>
      <c r="H20" s="281"/>
    </row>
    <row r="21" spans="1:21">
      <c r="G21" s="60"/>
      <c r="H21" s="60"/>
    </row>
    <row r="22" spans="1:21">
      <c r="G22" s="60"/>
      <c r="H22" s="60"/>
    </row>
    <row r="23" spans="1:21">
      <c r="G23" s="60"/>
      <c r="H23" s="60"/>
    </row>
    <row r="24" spans="1:21">
      <c r="G24" s="60"/>
      <c r="H24" s="60"/>
    </row>
    <row r="25" spans="1:21">
      <c r="G25" s="60"/>
      <c r="H25" s="60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53" orientation="landscape" useFirstPageNumber="1" r:id="rId1"/>
  <headerFooter alignWithMargins="0">
    <oddHeader>&amp;L&amp;8PCBS:Transportaion and Communication Statistics, 2019&amp;R&amp;"-,Regular"&amp;1&amp;K00+000م &amp;8&amp;K000000PCBS:  احصاءات النقل والاتصالات، 2019</oddHeader>
    <oddFooter>&amp;C58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H27"/>
  <sheetViews>
    <sheetView view="pageBreakPreview" zoomScaleNormal="100" zoomScaleSheetLayoutView="100" workbookViewId="0">
      <selection activeCell="A3" sqref="A3"/>
    </sheetView>
  </sheetViews>
  <sheetFormatPr defaultColWidth="10" defaultRowHeight="35.1" customHeight="1"/>
  <cols>
    <col min="1" max="1" width="25" style="10" customWidth="1"/>
    <col min="2" max="2" width="29.28515625" style="5" customWidth="1"/>
    <col min="3" max="3" width="26.5703125" style="9" customWidth="1"/>
    <col min="4" max="4" width="24.7109375" style="9" customWidth="1"/>
    <col min="5" max="5" width="26.7109375" style="10" customWidth="1"/>
    <col min="6" max="16384" width="10" style="9"/>
  </cols>
  <sheetData>
    <row r="1" spans="1:8" ht="18.75" customHeight="1">
      <c r="A1" s="773" t="s">
        <v>406</v>
      </c>
      <c r="B1" s="862"/>
      <c r="C1" s="862"/>
      <c r="D1" s="862"/>
      <c r="E1" s="862"/>
    </row>
    <row r="2" spans="1:8" ht="18.75" customHeight="1">
      <c r="A2" s="725" t="s">
        <v>407</v>
      </c>
      <c r="B2" s="725"/>
      <c r="C2" s="725"/>
      <c r="D2" s="725"/>
      <c r="E2" s="725"/>
    </row>
    <row r="3" spans="1:8" s="110" customFormat="1" ht="6" customHeight="1">
      <c r="A3" s="84"/>
      <c r="B3" s="84"/>
      <c r="C3" s="84"/>
      <c r="D3" s="84"/>
      <c r="E3" s="84"/>
    </row>
    <row r="4" spans="1:8" s="4" customFormat="1" ht="18.75" customHeight="1">
      <c r="A4" s="794" t="s">
        <v>48</v>
      </c>
      <c r="B4" s="191" t="s">
        <v>297</v>
      </c>
      <c r="C4" s="192" t="s">
        <v>49</v>
      </c>
      <c r="D4" s="191" t="s">
        <v>178</v>
      </c>
      <c r="E4" s="796" t="s">
        <v>46</v>
      </c>
    </row>
    <row r="5" spans="1:8" s="4" customFormat="1" ht="18.75" customHeight="1">
      <c r="A5" s="795"/>
      <c r="B5" s="535" t="s">
        <v>383</v>
      </c>
      <c r="C5" s="193" t="s">
        <v>95</v>
      </c>
      <c r="D5" s="193" t="s">
        <v>179</v>
      </c>
      <c r="E5" s="797"/>
    </row>
    <row r="6" spans="1:8" ht="18.600000000000001" customHeight="1">
      <c r="A6" s="149">
        <v>2002</v>
      </c>
      <c r="B6" s="114">
        <v>241894</v>
      </c>
      <c r="C6" s="100">
        <v>77124</v>
      </c>
      <c r="D6" s="112">
        <v>164770</v>
      </c>
      <c r="E6" s="146">
        <v>2002</v>
      </c>
    </row>
    <row r="7" spans="1:8" ht="18.600000000000001" customHeight="1">
      <c r="A7" s="149">
        <v>2003</v>
      </c>
      <c r="B7" s="114">
        <v>243494</v>
      </c>
      <c r="C7" s="100">
        <v>81240</v>
      </c>
      <c r="D7" s="112">
        <v>162254</v>
      </c>
      <c r="E7" s="146">
        <v>2003</v>
      </c>
    </row>
    <row r="8" spans="1:8" ht="18.600000000000001" customHeight="1">
      <c r="A8" s="149">
        <v>2004</v>
      </c>
      <c r="B8" s="114">
        <v>271458</v>
      </c>
      <c r="C8" s="100">
        <v>90699</v>
      </c>
      <c r="D8" s="112">
        <v>180759</v>
      </c>
      <c r="E8" s="146">
        <v>2004</v>
      </c>
    </row>
    <row r="9" spans="1:8" ht="18.600000000000001" customHeight="1">
      <c r="A9" s="149">
        <v>2005</v>
      </c>
      <c r="B9" s="114">
        <v>337025</v>
      </c>
      <c r="C9" s="100">
        <v>111937</v>
      </c>
      <c r="D9" s="112">
        <v>225088</v>
      </c>
      <c r="E9" s="146">
        <v>2005</v>
      </c>
    </row>
    <row r="10" spans="1:8" s="8" customFormat="1" ht="18.600000000000001" customHeight="1">
      <c r="A10" s="149">
        <v>2006</v>
      </c>
      <c r="B10" s="114">
        <v>321999</v>
      </c>
      <c r="C10" s="100">
        <v>104426</v>
      </c>
      <c r="D10" s="112">
        <v>217573</v>
      </c>
      <c r="E10" s="146">
        <v>2006</v>
      </c>
      <c r="H10" s="22"/>
    </row>
    <row r="11" spans="1:8" s="8" customFormat="1" ht="18.600000000000001" customHeight="1">
      <c r="A11" s="149">
        <v>2007</v>
      </c>
      <c r="B11" s="114">
        <v>348788</v>
      </c>
      <c r="C11" s="100">
        <v>105469</v>
      </c>
      <c r="D11" s="112">
        <v>243319</v>
      </c>
      <c r="E11" s="146">
        <v>2007</v>
      </c>
      <c r="H11" s="22"/>
    </row>
    <row r="12" spans="1:8" s="8" customFormat="1" ht="18.600000000000001" customHeight="1">
      <c r="A12" s="149">
        <v>2008</v>
      </c>
      <c r="B12" s="114">
        <v>361364</v>
      </c>
      <c r="C12" s="100">
        <v>103543</v>
      </c>
      <c r="D12" s="112">
        <v>257821</v>
      </c>
      <c r="E12" s="146">
        <v>2008</v>
      </c>
      <c r="H12" s="22"/>
    </row>
    <row r="13" spans="1:8" s="8" customFormat="1" ht="18.600000000000001" customHeight="1">
      <c r="A13" s="149">
        <v>2009</v>
      </c>
      <c r="B13" s="76">
        <v>368216</v>
      </c>
      <c r="C13" s="100">
        <v>109525</v>
      </c>
      <c r="D13" s="112">
        <v>258691</v>
      </c>
      <c r="E13" s="146">
        <v>2009</v>
      </c>
      <c r="H13" s="22"/>
    </row>
    <row r="14" spans="1:8" s="8" customFormat="1" ht="18.600000000000001" customHeight="1">
      <c r="A14" s="149">
        <v>2010</v>
      </c>
      <c r="B14" s="76">
        <v>360402</v>
      </c>
      <c r="C14" s="100">
        <v>115868</v>
      </c>
      <c r="D14" s="112">
        <v>244534</v>
      </c>
      <c r="E14" s="420">
        <v>2010</v>
      </c>
      <c r="H14" s="22"/>
    </row>
    <row r="15" spans="1:8" s="8" customFormat="1" ht="18.600000000000001" customHeight="1">
      <c r="A15" s="149">
        <v>2011</v>
      </c>
      <c r="B15" s="76">
        <v>382700</v>
      </c>
      <c r="C15" s="100">
        <v>130300</v>
      </c>
      <c r="D15" s="112">
        <v>252400</v>
      </c>
      <c r="E15" s="420">
        <v>2011</v>
      </c>
      <c r="H15" s="22"/>
    </row>
    <row r="16" spans="1:8" s="8" customFormat="1" ht="18.600000000000001" customHeight="1">
      <c r="A16" s="149">
        <v>2012</v>
      </c>
      <c r="B16" s="199">
        <v>393880</v>
      </c>
      <c r="C16" s="100">
        <v>136059</v>
      </c>
      <c r="D16" s="112">
        <v>257821</v>
      </c>
      <c r="E16" s="420">
        <v>2012</v>
      </c>
      <c r="H16" s="22"/>
    </row>
    <row r="17" spans="1:8" s="8" customFormat="1" ht="18.600000000000001" customHeight="1">
      <c r="A17" s="149">
        <v>2013</v>
      </c>
      <c r="B17" s="199">
        <v>403025.09510248463</v>
      </c>
      <c r="C17" s="100">
        <v>132836.09510248463</v>
      </c>
      <c r="D17" s="112">
        <v>270189</v>
      </c>
      <c r="E17" s="420">
        <v>2013</v>
      </c>
      <c r="H17" s="22"/>
    </row>
    <row r="18" spans="1:8" s="8" customFormat="1" ht="18.600000000000001" customHeight="1">
      <c r="A18" s="149">
        <v>2014</v>
      </c>
      <c r="B18" s="199">
        <v>403118</v>
      </c>
      <c r="C18" s="100">
        <v>122620</v>
      </c>
      <c r="D18" s="112">
        <v>280498</v>
      </c>
      <c r="E18" s="420">
        <v>2014</v>
      </c>
      <c r="H18" s="22"/>
    </row>
    <row r="19" spans="1:8" s="8" customFormat="1" ht="18.600000000000001" customHeight="1">
      <c r="A19" s="149">
        <v>2015</v>
      </c>
      <c r="B19" s="199">
        <v>406442</v>
      </c>
      <c r="C19" s="100">
        <v>126961</v>
      </c>
      <c r="D19" s="112">
        <v>279481</v>
      </c>
      <c r="E19" s="420">
        <v>2015</v>
      </c>
      <c r="F19" s="49"/>
      <c r="G19" s="49"/>
    </row>
    <row r="20" spans="1:8" s="8" customFormat="1" ht="18.600000000000001" customHeight="1">
      <c r="A20" s="149">
        <v>2016</v>
      </c>
      <c r="B20" s="199">
        <v>432000</v>
      </c>
      <c r="C20" s="100">
        <v>137684</v>
      </c>
      <c r="D20" s="112">
        <v>294316</v>
      </c>
      <c r="E20" s="420">
        <v>2016</v>
      </c>
      <c r="F20" s="49"/>
      <c r="G20" s="49"/>
    </row>
    <row r="21" spans="1:8" ht="21" customHeight="1">
      <c r="A21" s="149">
        <v>2017</v>
      </c>
      <c r="B21" s="199">
        <v>472292</v>
      </c>
      <c r="C21" s="100">
        <v>140370</v>
      </c>
      <c r="D21" s="112">
        <v>331922</v>
      </c>
      <c r="E21" s="420">
        <v>2017</v>
      </c>
    </row>
    <row r="22" spans="1:8" ht="21" customHeight="1">
      <c r="A22" s="149">
        <v>2018</v>
      </c>
      <c r="B22" s="199">
        <v>469741</v>
      </c>
      <c r="C22" s="100">
        <v>125964</v>
      </c>
      <c r="D22" s="112">
        <v>343777</v>
      </c>
      <c r="E22" s="420">
        <v>2018</v>
      </c>
    </row>
    <row r="23" spans="1:8" ht="24.75" customHeight="1">
      <c r="A23" s="598">
        <v>2019</v>
      </c>
      <c r="B23" s="127">
        <v>467189</v>
      </c>
      <c r="C23" s="115">
        <v>126100</v>
      </c>
      <c r="D23" s="216">
        <v>341089</v>
      </c>
      <c r="E23" s="421">
        <v>2019</v>
      </c>
    </row>
    <row r="24" spans="1:8" ht="27" customHeight="1">
      <c r="A24" s="868" t="s">
        <v>285</v>
      </c>
      <c r="B24" s="868"/>
      <c r="C24" s="867" t="s">
        <v>302</v>
      </c>
      <c r="D24" s="867"/>
      <c r="E24" s="867"/>
    </row>
    <row r="25" spans="1:8" ht="24" customHeight="1">
      <c r="A25" s="235" t="s">
        <v>346</v>
      </c>
      <c r="B25" s="90"/>
      <c r="D25" s="865" t="s">
        <v>348</v>
      </c>
      <c r="E25" s="866"/>
      <c r="G25" s="864"/>
      <c r="H25" s="864"/>
    </row>
    <row r="26" spans="1:8" ht="35.1" customHeight="1">
      <c r="E26" s="9"/>
      <c r="G26" s="24"/>
    </row>
    <row r="27" spans="1:8" ht="35.1" customHeight="1">
      <c r="G27" s="864"/>
      <c r="H27" s="864"/>
    </row>
  </sheetData>
  <mergeCells count="9">
    <mergeCell ref="G27:H27"/>
    <mergeCell ref="A1:E1"/>
    <mergeCell ref="G25:H25"/>
    <mergeCell ref="A2:E2"/>
    <mergeCell ref="A4:A5"/>
    <mergeCell ref="E4:E5"/>
    <mergeCell ref="D25:E25"/>
    <mergeCell ref="C24:E24"/>
    <mergeCell ref="A24:B24"/>
  </mergeCells>
  <phoneticPr fontId="19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&amp;C59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view="pageBreakPreview" topLeftCell="A7" zoomScaleNormal="100" zoomScaleSheetLayoutView="100" workbookViewId="0">
      <selection activeCell="F9" sqref="F9"/>
    </sheetView>
  </sheetViews>
  <sheetFormatPr defaultRowHeight="12.75"/>
  <cols>
    <col min="1" max="1" width="13.28515625" customWidth="1"/>
    <col min="2" max="2" width="10" customWidth="1"/>
    <col min="3" max="3" width="9.7109375" customWidth="1"/>
    <col min="4" max="4" width="11" customWidth="1"/>
    <col min="5" max="5" width="9.28515625" customWidth="1"/>
    <col min="6" max="6" width="10.7109375" customWidth="1"/>
    <col min="7" max="7" width="12.28515625" customWidth="1"/>
    <col min="8" max="8" width="9.7109375" customWidth="1"/>
    <col min="9" max="9" width="8.85546875" customWidth="1"/>
    <col min="10" max="10" width="10.7109375" customWidth="1"/>
    <col min="11" max="11" width="9.85546875" customWidth="1"/>
    <col min="12" max="12" width="10.140625" customWidth="1"/>
    <col min="13" max="13" width="12.140625" style="667" customWidth="1"/>
    <col min="14" max="14" width="13.7109375" customWidth="1"/>
  </cols>
  <sheetData>
    <row r="1" spans="1:19" ht="23.25">
      <c r="A1" s="792" t="s">
        <v>391</v>
      </c>
      <c r="B1" s="792"/>
      <c r="C1" s="792"/>
      <c r="D1" s="792"/>
      <c r="E1" s="792"/>
      <c r="F1" s="792"/>
      <c r="G1" s="792"/>
      <c r="H1" s="792"/>
      <c r="I1" s="792"/>
      <c r="J1" s="792"/>
      <c r="K1" s="792"/>
      <c r="L1" s="792"/>
      <c r="M1" s="792"/>
      <c r="N1" s="792"/>
    </row>
    <row r="2" spans="1:19" ht="15">
      <c r="A2" s="872" t="s">
        <v>392</v>
      </c>
      <c r="B2" s="872"/>
      <c r="C2" s="872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</row>
    <row r="3" spans="1:19">
      <c r="A3" s="447"/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671"/>
      <c r="N3" s="447"/>
    </row>
    <row r="4" spans="1:19" ht="20.25">
      <c r="A4" s="837" t="s">
        <v>3</v>
      </c>
      <c r="B4" s="448" t="s">
        <v>208</v>
      </c>
      <c r="C4" s="449"/>
      <c r="D4" s="450" t="s">
        <v>310</v>
      </c>
      <c r="E4" s="873" t="s">
        <v>309</v>
      </c>
      <c r="F4" s="874"/>
      <c r="G4" s="449" t="s">
        <v>308</v>
      </c>
      <c r="H4" s="637" t="s">
        <v>307</v>
      </c>
      <c r="I4" s="451"/>
      <c r="J4" s="449" t="s">
        <v>304</v>
      </c>
      <c r="K4" s="637" t="s">
        <v>306</v>
      </c>
      <c r="L4" s="452"/>
      <c r="M4" s="670" t="s">
        <v>305</v>
      </c>
      <c r="N4" s="830" t="s">
        <v>4</v>
      </c>
    </row>
    <row r="5" spans="1:19" ht="20.25">
      <c r="A5" s="838"/>
      <c r="B5" s="300" t="s">
        <v>393</v>
      </c>
      <c r="C5" s="300" t="s">
        <v>49</v>
      </c>
      <c r="D5" s="300" t="s">
        <v>178</v>
      </c>
      <c r="E5" s="300" t="s">
        <v>393</v>
      </c>
      <c r="F5" s="453" t="s">
        <v>49</v>
      </c>
      <c r="G5" s="453" t="s">
        <v>178</v>
      </c>
      <c r="H5" s="300" t="s">
        <v>393</v>
      </c>
      <c r="I5" s="453" t="s">
        <v>49</v>
      </c>
      <c r="J5" s="453" t="s">
        <v>178</v>
      </c>
      <c r="K5" s="300" t="s">
        <v>393</v>
      </c>
      <c r="L5" s="453" t="s">
        <v>49</v>
      </c>
      <c r="M5" s="453" t="s">
        <v>178</v>
      </c>
      <c r="N5" s="875"/>
    </row>
    <row r="6" spans="1:19" ht="19.5" customHeight="1">
      <c r="A6" s="839"/>
      <c r="B6" s="503" t="s">
        <v>405</v>
      </c>
      <c r="C6" s="503" t="s">
        <v>95</v>
      </c>
      <c r="D6" s="715" t="s">
        <v>177</v>
      </c>
      <c r="E6" s="503" t="s">
        <v>405</v>
      </c>
      <c r="F6" s="504" t="s">
        <v>95</v>
      </c>
      <c r="G6" s="69" t="s">
        <v>177</v>
      </c>
      <c r="H6" s="503" t="s">
        <v>405</v>
      </c>
      <c r="I6" s="504" t="s">
        <v>95</v>
      </c>
      <c r="J6" s="69" t="s">
        <v>177</v>
      </c>
      <c r="K6" s="503" t="s">
        <v>405</v>
      </c>
      <c r="L6" s="505" t="s">
        <v>95</v>
      </c>
      <c r="M6" s="672" t="s">
        <v>177</v>
      </c>
      <c r="N6" s="875"/>
    </row>
    <row r="7" spans="1:19" ht="20.25">
      <c r="A7" s="150" t="s">
        <v>17</v>
      </c>
      <c r="B7" s="455">
        <f>SUM(C7:D7)</f>
        <v>469009</v>
      </c>
      <c r="C7" s="455">
        <f>L7+I7+F7</f>
        <v>123685</v>
      </c>
      <c r="D7" s="455">
        <f>M7+J7+G7</f>
        <v>345324</v>
      </c>
      <c r="E7" s="455">
        <f>SUM(F7:G7)</f>
        <v>8522</v>
      </c>
      <c r="F7" s="457">
        <v>2669</v>
      </c>
      <c r="G7" s="457">
        <v>5853</v>
      </c>
      <c r="H7" s="456">
        <f>SUM(I7:J7)</f>
        <v>66623</v>
      </c>
      <c r="I7" s="457">
        <v>12970</v>
      </c>
      <c r="J7" s="457">
        <v>53653</v>
      </c>
      <c r="K7" s="455">
        <f>SUM(L7:M7)</f>
        <v>393864</v>
      </c>
      <c r="L7" s="454">
        <v>108046</v>
      </c>
      <c r="M7" s="699">
        <v>285818</v>
      </c>
      <c r="N7" s="165" t="s">
        <v>18</v>
      </c>
      <c r="O7" s="680"/>
      <c r="P7" s="608"/>
      <c r="Q7" s="608"/>
      <c r="R7" s="609"/>
      <c r="S7" s="609"/>
    </row>
    <row r="8" spans="1:19" ht="20.25">
      <c r="A8" s="150" t="s">
        <v>19</v>
      </c>
      <c r="B8" s="455">
        <f t="shared" ref="B8:B18" si="0">SUM(C8:D8)</f>
        <v>467378</v>
      </c>
      <c r="C8" s="455">
        <f t="shared" ref="C8:C18" si="1">L8+I8+F8</f>
        <v>120918</v>
      </c>
      <c r="D8" s="455">
        <f t="shared" ref="D8:D18" si="2">M8+J8+G8</f>
        <v>346460</v>
      </c>
      <c r="E8" s="455">
        <f t="shared" ref="E8:E18" si="3">SUM(F8:G8)</f>
        <v>8542</v>
      </c>
      <c r="F8" s="457">
        <v>2670</v>
      </c>
      <c r="G8" s="457">
        <v>5872</v>
      </c>
      <c r="H8" s="456">
        <f t="shared" ref="H8:H18" si="4">SUM(I8:J8)</f>
        <v>66540</v>
      </c>
      <c r="I8" s="457">
        <v>12846</v>
      </c>
      <c r="J8" s="457">
        <v>53694</v>
      </c>
      <c r="K8" s="455">
        <f t="shared" ref="K8:K18" si="5">SUM(L8:M8)</f>
        <v>392296</v>
      </c>
      <c r="L8" s="457">
        <v>105402</v>
      </c>
      <c r="M8" s="673">
        <v>286894</v>
      </c>
      <c r="N8" s="166" t="s">
        <v>20</v>
      </c>
      <c r="O8" s="680"/>
      <c r="P8" s="608"/>
      <c r="Q8" s="608"/>
      <c r="R8" s="609"/>
      <c r="S8" s="609"/>
    </row>
    <row r="9" spans="1:19" ht="20.25">
      <c r="A9" s="150" t="s">
        <v>21</v>
      </c>
      <c r="B9" s="455">
        <f t="shared" si="0"/>
        <v>465894</v>
      </c>
      <c r="C9" s="455">
        <f t="shared" si="1"/>
        <v>118825</v>
      </c>
      <c r="D9" s="455">
        <f t="shared" si="2"/>
        <v>347069</v>
      </c>
      <c r="E9" s="455">
        <f t="shared" si="3"/>
        <v>8539</v>
      </c>
      <c r="F9" s="458">
        <v>2667</v>
      </c>
      <c r="G9" s="458">
        <v>5872</v>
      </c>
      <c r="H9" s="456">
        <f t="shared" si="4"/>
        <v>66521</v>
      </c>
      <c r="I9" s="458">
        <v>12718</v>
      </c>
      <c r="J9" s="458">
        <v>53803</v>
      </c>
      <c r="K9" s="455">
        <f t="shared" si="5"/>
        <v>390834</v>
      </c>
      <c r="L9" s="458">
        <v>103440</v>
      </c>
      <c r="M9" s="673">
        <v>287394</v>
      </c>
      <c r="N9" s="166" t="s">
        <v>22</v>
      </c>
      <c r="O9" s="680"/>
      <c r="P9" s="608"/>
      <c r="Q9" s="608"/>
      <c r="R9" s="609"/>
      <c r="S9" s="609"/>
    </row>
    <row r="10" spans="1:19" ht="20.25">
      <c r="A10" s="150" t="s">
        <v>23</v>
      </c>
      <c r="B10" s="455">
        <f t="shared" si="0"/>
        <v>465308</v>
      </c>
      <c r="C10" s="455">
        <f t="shared" si="1"/>
        <v>118056</v>
      </c>
      <c r="D10" s="455">
        <f t="shared" si="2"/>
        <v>347252</v>
      </c>
      <c r="E10" s="455">
        <f t="shared" si="3"/>
        <v>8544</v>
      </c>
      <c r="F10" s="457">
        <v>2670</v>
      </c>
      <c r="G10" s="457">
        <v>5874</v>
      </c>
      <c r="H10" s="456">
        <f t="shared" si="4"/>
        <v>66484</v>
      </c>
      <c r="I10" s="457">
        <v>12638</v>
      </c>
      <c r="J10" s="457">
        <v>53846</v>
      </c>
      <c r="K10" s="455">
        <f t="shared" si="5"/>
        <v>390280</v>
      </c>
      <c r="L10" s="457">
        <v>102748</v>
      </c>
      <c r="M10" s="673">
        <v>287532</v>
      </c>
      <c r="N10" s="166" t="s">
        <v>24</v>
      </c>
      <c r="O10" s="680"/>
      <c r="P10" s="608"/>
      <c r="Q10" s="608"/>
      <c r="R10" s="609"/>
      <c r="S10" s="609"/>
    </row>
    <row r="11" spans="1:19" ht="20.25">
      <c r="A11" s="150" t="s">
        <v>25</v>
      </c>
      <c r="B11" s="455">
        <f t="shared" si="0"/>
        <v>465448</v>
      </c>
      <c r="C11" s="455">
        <f t="shared" si="1"/>
        <v>119432</v>
      </c>
      <c r="D11" s="455">
        <f t="shared" si="2"/>
        <v>346016</v>
      </c>
      <c r="E11" s="455">
        <f t="shared" si="3"/>
        <v>8542</v>
      </c>
      <c r="F11" s="457">
        <v>2671</v>
      </c>
      <c r="G11" s="457">
        <v>5871</v>
      </c>
      <c r="H11" s="456">
        <f t="shared" si="4"/>
        <v>66545</v>
      </c>
      <c r="I11" s="457">
        <v>12656</v>
      </c>
      <c r="J11" s="457">
        <v>53889</v>
      </c>
      <c r="K11" s="455">
        <f t="shared" si="5"/>
        <v>390361</v>
      </c>
      <c r="L11" s="457">
        <v>104105</v>
      </c>
      <c r="M11" s="673">
        <v>286256</v>
      </c>
      <c r="N11" s="166" t="s">
        <v>26</v>
      </c>
      <c r="O11" s="680"/>
      <c r="P11" s="608"/>
      <c r="Q11" s="608"/>
      <c r="R11" s="609"/>
      <c r="S11" s="609"/>
    </row>
    <row r="12" spans="1:19" ht="20.25">
      <c r="A12" s="150" t="s">
        <v>27</v>
      </c>
      <c r="B12" s="455">
        <f t="shared" si="0"/>
        <v>467091</v>
      </c>
      <c r="C12" s="455">
        <f t="shared" si="1"/>
        <v>121890</v>
      </c>
      <c r="D12" s="455">
        <f t="shared" si="2"/>
        <v>345201</v>
      </c>
      <c r="E12" s="455">
        <f t="shared" si="3"/>
        <v>8551</v>
      </c>
      <c r="F12" s="458">
        <v>2677</v>
      </c>
      <c r="G12" s="458">
        <v>5874</v>
      </c>
      <c r="H12" s="456">
        <f t="shared" si="4"/>
        <v>66531</v>
      </c>
      <c r="I12" s="458">
        <v>12726</v>
      </c>
      <c r="J12" s="458">
        <v>53805</v>
      </c>
      <c r="K12" s="455">
        <f t="shared" si="5"/>
        <v>392009</v>
      </c>
      <c r="L12" s="458">
        <v>106487</v>
      </c>
      <c r="M12" s="673">
        <v>285522</v>
      </c>
      <c r="N12" s="166" t="s">
        <v>28</v>
      </c>
      <c r="O12" s="680"/>
      <c r="P12" s="608"/>
      <c r="Q12" s="608"/>
      <c r="R12" s="609"/>
      <c r="S12" s="609"/>
    </row>
    <row r="13" spans="1:19" ht="20.25">
      <c r="A13" s="150" t="s">
        <v>5</v>
      </c>
      <c r="B13" s="455">
        <f t="shared" si="0"/>
        <v>464815</v>
      </c>
      <c r="C13" s="455">
        <f t="shared" si="1"/>
        <v>121239</v>
      </c>
      <c r="D13" s="455">
        <f t="shared" si="2"/>
        <v>343576</v>
      </c>
      <c r="E13" s="455">
        <f t="shared" si="3"/>
        <v>8535</v>
      </c>
      <c r="F13" s="457">
        <v>2674</v>
      </c>
      <c r="G13" s="457">
        <v>5861</v>
      </c>
      <c r="H13" s="456">
        <f t="shared" si="4"/>
        <v>66353</v>
      </c>
      <c r="I13" s="457">
        <v>12697</v>
      </c>
      <c r="J13" s="457">
        <v>53656</v>
      </c>
      <c r="K13" s="455">
        <f t="shared" si="5"/>
        <v>389927</v>
      </c>
      <c r="L13" s="457">
        <v>105868</v>
      </c>
      <c r="M13" s="673">
        <v>284059</v>
      </c>
      <c r="N13" s="166" t="s">
        <v>6</v>
      </c>
      <c r="O13" s="680"/>
      <c r="P13" s="608"/>
      <c r="Q13" s="608"/>
      <c r="R13" s="609"/>
      <c r="S13" s="609"/>
    </row>
    <row r="14" spans="1:19" ht="20.25">
      <c r="A14" s="150" t="s">
        <v>7</v>
      </c>
      <c r="B14" s="455">
        <f t="shared" si="0"/>
        <v>463022</v>
      </c>
      <c r="C14" s="455">
        <f t="shared" si="1"/>
        <v>121113</v>
      </c>
      <c r="D14" s="455">
        <f t="shared" si="2"/>
        <v>341909</v>
      </c>
      <c r="E14" s="455">
        <f t="shared" si="3"/>
        <v>8535</v>
      </c>
      <c r="F14" s="457">
        <v>2674</v>
      </c>
      <c r="G14" s="457">
        <v>5861</v>
      </c>
      <c r="H14" s="456">
        <f t="shared" si="4"/>
        <v>65962</v>
      </c>
      <c r="I14" s="457">
        <v>12690</v>
      </c>
      <c r="J14" s="457">
        <v>53272</v>
      </c>
      <c r="K14" s="455">
        <f t="shared" si="5"/>
        <v>388525</v>
      </c>
      <c r="L14" s="457">
        <v>105749</v>
      </c>
      <c r="M14" s="673">
        <v>282776</v>
      </c>
      <c r="N14" s="166" t="s">
        <v>8</v>
      </c>
      <c r="O14" s="680"/>
      <c r="P14" s="608"/>
      <c r="Q14" s="608"/>
      <c r="R14" s="609"/>
      <c r="S14" s="609"/>
    </row>
    <row r="15" spans="1:19" ht="20.25">
      <c r="A15" s="150" t="s">
        <v>9</v>
      </c>
      <c r="B15" s="455">
        <f t="shared" si="0"/>
        <v>463465</v>
      </c>
      <c r="C15" s="455">
        <f t="shared" si="1"/>
        <v>122607</v>
      </c>
      <c r="D15" s="455">
        <f t="shared" si="2"/>
        <v>340858</v>
      </c>
      <c r="E15" s="455">
        <f t="shared" si="3"/>
        <v>8523</v>
      </c>
      <c r="F15" s="458">
        <v>2664</v>
      </c>
      <c r="G15" s="458">
        <v>5859</v>
      </c>
      <c r="H15" s="456">
        <f t="shared" si="4"/>
        <v>65923</v>
      </c>
      <c r="I15" s="458">
        <v>12709</v>
      </c>
      <c r="J15" s="458">
        <v>53214</v>
      </c>
      <c r="K15" s="455">
        <f t="shared" si="5"/>
        <v>389019</v>
      </c>
      <c r="L15" s="458">
        <v>107234</v>
      </c>
      <c r="M15" s="673">
        <v>281785</v>
      </c>
      <c r="N15" s="166" t="s">
        <v>29</v>
      </c>
      <c r="O15" s="680"/>
      <c r="P15" s="608"/>
      <c r="Q15" s="608"/>
      <c r="R15" s="609"/>
      <c r="S15" s="609"/>
    </row>
    <row r="16" spans="1:19" ht="20.25">
      <c r="A16" s="150" t="s">
        <v>10</v>
      </c>
      <c r="B16" s="455">
        <f t="shared" si="0"/>
        <v>464409</v>
      </c>
      <c r="C16" s="455">
        <f t="shared" si="1"/>
        <v>123844</v>
      </c>
      <c r="D16" s="455">
        <f t="shared" si="2"/>
        <v>340565</v>
      </c>
      <c r="E16" s="455">
        <f t="shared" si="3"/>
        <v>8451</v>
      </c>
      <c r="F16" s="457">
        <v>2664</v>
      </c>
      <c r="G16" s="457">
        <v>5787</v>
      </c>
      <c r="H16" s="456">
        <f t="shared" si="4"/>
        <v>65867</v>
      </c>
      <c r="I16" s="457">
        <v>12753</v>
      </c>
      <c r="J16" s="457">
        <v>53114</v>
      </c>
      <c r="K16" s="455">
        <f t="shared" si="5"/>
        <v>390091</v>
      </c>
      <c r="L16" s="457">
        <v>108427</v>
      </c>
      <c r="M16" s="673">
        <v>281664</v>
      </c>
      <c r="N16" s="166" t="s">
        <v>42</v>
      </c>
      <c r="O16" s="680"/>
      <c r="P16" s="608"/>
      <c r="Q16" s="608"/>
      <c r="R16" s="609"/>
      <c r="S16" s="609"/>
    </row>
    <row r="17" spans="1:19" ht="20.25">
      <c r="A17" s="150" t="s">
        <v>11</v>
      </c>
      <c r="B17" s="455">
        <f t="shared" si="0"/>
        <v>465628</v>
      </c>
      <c r="C17" s="455">
        <f t="shared" si="1"/>
        <v>117141</v>
      </c>
      <c r="D17" s="455">
        <f t="shared" si="2"/>
        <v>348487</v>
      </c>
      <c r="E17" s="455">
        <f t="shared" si="3"/>
        <v>8448</v>
      </c>
      <c r="F17" s="457">
        <v>2650</v>
      </c>
      <c r="G17" s="457">
        <v>5798</v>
      </c>
      <c r="H17" s="456">
        <f t="shared" si="4"/>
        <v>65912</v>
      </c>
      <c r="I17" s="457">
        <v>11730</v>
      </c>
      <c r="J17" s="457">
        <v>54182</v>
      </c>
      <c r="K17" s="455">
        <f t="shared" si="5"/>
        <v>391268</v>
      </c>
      <c r="L17" s="457">
        <v>102761</v>
      </c>
      <c r="M17" s="673">
        <v>288507</v>
      </c>
      <c r="N17" s="166" t="s">
        <v>12</v>
      </c>
      <c r="O17" s="680"/>
      <c r="P17" s="608"/>
      <c r="Q17" s="608"/>
      <c r="R17" s="609"/>
      <c r="S17" s="609"/>
    </row>
    <row r="18" spans="1:19" ht="20.25">
      <c r="A18" s="466" t="s">
        <v>13</v>
      </c>
      <c r="B18" s="459">
        <f t="shared" si="0"/>
        <v>467189</v>
      </c>
      <c r="C18" s="459">
        <f t="shared" si="1"/>
        <v>126100</v>
      </c>
      <c r="D18" s="459">
        <f t="shared" si="2"/>
        <v>341089</v>
      </c>
      <c r="E18" s="459">
        <f t="shared" si="3"/>
        <v>8452</v>
      </c>
      <c r="F18" s="461">
        <v>2649</v>
      </c>
      <c r="G18" s="461">
        <v>5803</v>
      </c>
      <c r="H18" s="460">
        <f t="shared" si="4"/>
        <v>66007</v>
      </c>
      <c r="I18" s="461">
        <v>12888</v>
      </c>
      <c r="J18" s="461">
        <v>53119</v>
      </c>
      <c r="K18" s="459">
        <f t="shared" si="5"/>
        <v>392730</v>
      </c>
      <c r="L18" s="461">
        <v>110563</v>
      </c>
      <c r="M18" s="674">
        <v>282167</v>
      </c>
      <c r="N18" s="395" t="s">
        <v>14</v>
      </c>
      <c r="O18" s="680"/>
      <c r="P18" s="608"/>
      <c r="Q18" s="608"/>
      <c r="R18" s="609"/>
      <c r="S18" s="609"/>
    </row>
    <row r="19" spans="1:19" ht="20.25">
      <c r="A19" s="871" t="s">
        <v>285</v>
      </c>
      <c r="B19" s="871"/>
      <c r="C19" s="871"/>
      <c r="D19" s="871"/>
      <c r="E19" s="871"/>
      <c r="F19" s="871"/>
      <c r="G19" s="871"/>
      <c r="H19" s="847" t="s">
        <v>263</v>
      </c>
      <c r="I19" s="847"/>
      <c r="J19" s="847"/>
      <c r="K19" s="847"/>
      <c r="L19" s="847"/>
      <c r="M19" s="847"/>
      <c r="N19" s="847"/>
    </row>
    <row r="20" spans="1:19" ht="20.25">
      <c r="A20" s="869" t="s">
        <v>303</v>
      </c>
      <c r="B20" s="869"/>
      <c r="C20" s="869"/>
      <c r="D20" s="869"/>
      <c r="E20" s="446"/>
      <c r="F20" s="446"/>
      <c r="G20" s="462"/>
      <c r="H20" s="463"/>
      <c r="I20" s="464"/>
      <c r="J20" s="465"/>
      <c r="K20" s="736" t="s">
        <v>231</v>
      </c>
      <c r="L20" s="736"/>
      <c r="M20" s="736"/>
      <c r="N20" s="736"/>
    </row>
    <row r="21" spans="1:19" ht="20.25">
      <c r="A21" s="869" t="s">
        <v>349</v>
      </c>
      <c r="B21" s="869"/>
      <c r="C21" s="869"/>
      <c r="D21" s="869"/>
      <c r="E21" s="869"/>
      <c r="F21" s="869"/>
      <c r="G21" s="32"/>
      <c r="H21" s="32"/>
      <c r="I21" s="32"/>
      <c r="J21" s="32"/>
      <c r="K21" s="870" t="s">
        <v>348</v>
      </c>
      <c r="L21" s="870"/>
      <c r="M21" s="870"/>
      <c r="N21" s="870"/>
    </row>
    <row r="24" spans="1:19">
      <c r="L24" s="667"/>
    </row>
    <row r="25" spans="1:19">
      <c r="L25" s="667"/>
    </row>
    <row r="26" spans="1:19">
      <c r="L26" s="667"/>
    </row>
    <row r="27" spans="1:19">
      <c r="L27" s="667"/>
    </row>
    <row r="28" spans="1:19">
      <c r="L28" s="667"/>
    </row>
    <row r="29" spans="1:19" ht="15">
      <c r="L29" s="669"/>
    </row>
    <row r="30" spans="1:19">
      <c r="L30" s="667"/>
    </row>
    <row r="31" spans="1:19">
      <c r="L31" s="667"/>
    </row>
    <row r="32" spans="1:19">
      <c r="L32" s="667"/>
    </row>
    <row r="33" spans="12:12">
      <c r="L33" s="667"/>
    </row>
    <row r="34" spans="12:12">
      <c r="L34" s="667"/>
    </row>
    <row r="35" spans="12:12">
      <c r="L35" s="667"/>
    </row>
    <row r="36" spans="12:12">
      <c r="L36" s="667"/>
    </row>
    <row r="37" spans="12:12">
      <c r="L37" s="667"/>
    </row>
    <row r="38" spans="12:12">
      <c r="L38" s="667"/>
    </row>
    <row r="39" spans="12:12">
      <c r="L39" s="667"/>
    </row>
    <row r="40" spans="12:12">
      <c r="L40" s="667"/>
    </row>
    <row r="41" spans="12:12">
      <c r="L41" s="667"/>
    </row>
    <row r="42" spans="12:12">
      <c r="L42" s="667"/>
    </row>
    <row r="43" spans="12:12">
      <c r="L43" s="667"/>
    </row>
    <row r="44" spans="12:12">
      <c r="L44" s="667"/>
    </row>
    <row r="45" spans="12:12" ht="15">
      <c r="L45" s="668"/>
    </row>
  </sheetData>
  <mergeCells count="11">
    <mergeCell ref="A1:N1"/>
    <mergeCell ref="A2:N2"/>
    <mergeCell ref="A4:A6"/>
    <mergeCell ref="E4:F4"/>
    <mergeCell ref="N4:N6"/>
    <mergeCell ref="A20:D20"/>
    <mergeCell ref="K20:N20"/>
    <mergeCell ref="A21:F21"/>
    <mergeCell ref="K21:N21"/>
    <mergeCell ref="A19:G19"/>
    <mergeCell ref="H19:N19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3" orientation="landscape" useFirstPageNumber="1" r:id="rId1"/>
  <headerFooter alignWithMargins="0">
    <oddHeader>&amp;L&amp;8PCBS:Transportaion and Communication Statistics, 2019&amp;R&amp;"Simplified Arabic,Regular"&amp;1&amp;K00+000م &amp;"-,Regular"&amp;8&amp;K000000PCBS:  احصاءات النقل والاتصالات، 2019</oddHeader>
    <oddFooter>&amp;C60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/>
  <dimension ref="A1:F23"/>
  <sheetViews>
    <sheetView view="pageBreakPreview" zoomScaleNormal="150" zoomScaleSheetLayoutView="100" workbookViewId="0">
      <selection activeCell="B7" sqref="B7"/>
    </sheetView>
  </sheetViews>
  <sheetFormatPr defaultColWidth="10" defaultRowHeight="35.1" customHeight="1"/>
  <cols>
    <col min="1" max="1" width="21.85546875" style="32" customWidth="1"/>
    <col min="2" max="2" width="28.28515625" style="32" customWidth="1"/>
    <col min="3" max="3" width="29.140625" style="32" customWidth="1"/>
    <col min="4" max="4" width="29.85546875" style="32" customWidth="1"/>
    <col min="5" max="5" width="25.5703125" style="32" customWidth="1"/>
    <col min="6" max="6" width="10" style="29" customWidth="1"/>
    <col min="7" max="16384" width="10" style="29"/>
  </cols>
  <sheetData>
    <row r="1" spans="1:5" s="63" customFormat="1" ht="20.25" customHeight="1">
      <c r="A1" s="792" t="s">
        <v>397</v>
      </c>
      <c r="B1" s="792"/>
      <c r="C1" s="792"/>
      <c r="D1" s="792"/>
      <c r="E1" s="792"/>
    </row>
    <row r="2" spans="1:5" ht="16.5" customHeight="1">
      <c r="A2" s="872" t="s">
        <v>398</v>
      </c>
      <c r="B2" s="872"/>
      <c r="C2" s="872"/>
      <c r="D2" s="872"/>
      <c r="E2" s="872"/>
    </row>
    <row r="3" spans="1:5" ht="7.5" customHeight="1">
      <c r="A3" s="84"/>
      <c r="B3" s="84"/>
      <c r="C3" s="84"/>
      <c r="D3" s="84"/>
      <c r="E3" s="84"/>
    </row>
    <row r="4" spans="1:5" s="64" customFormat="1" ht="18.75" customHeight="1">
      <c r="A4" s="794" t="s">
        <v>232</v>
      </c>
      <c r="B4" s="696" t="s">
        <v>393</v>
      </c>
      <c r="C4" s="467" t="s">
        <v>233</v>
      </c>
      <c r="D4" s="468" t="s">
        <v>234</v>
      </c>
      <c r="E4" s="796" t="s">
        <v>4</v>
      </c>
    </row>
    <row r="5" spans="1:5" ht="18.75" customHeight="1">
      <c r="A5" s="814"/>
      <c r="B5" s="880" t="s">
        <v>394</v>
      </c>
      <c r="C5" s="184" t="s">
        <v>235</v>
      </c>
      <c r="D5" s="695" t="s">
        <v>399</v>
      </c>
      <c r="E5" s="878"/>
    </row>
    <row r="6" spans="1:5" ht="18.75" customHeight="1">
      <c r="A6" s="807"/>
      <c r="B6" s="880"/>
      <c r="C6" s="530" t="s">
        <v>95</v>
      </c>
      <c r="D6" s="694" t="s">
        <v>180</v>
      </c>
      <c r="E6" s="879"/>
    </row>
    <row r="7" spans="1:5" ht="18.75" customHeight="1">
      <c r="A7" s="469" t="s">
        <v>17</v>
      </c>
      <c r="B7" s="96">
        <f>SUM(C7:D7)</f>
        <v>42872118</v>
      </c>
      <c r="C7" s="625">
        <v>7582684</v>
      </c>
      <c r="D7" s="626">
        <v>35289434</v>
      </c>
      <c r="E7" s="585" t="s">
        <v>18</v>
      </c>
    </row>
    <row r="8" spans="1:5" ht="18.75" customHeight="1">
      <c r="A8" s="260" t="s">
        <v>19</v>
      </c>
      <c r="B8" s="199">
        <f>SUM(C8:D8)</f>
        <v>39510767</v>
      </c>
      <c r="C8" s="627">
        <v>6468413</v>
      </c>
      <c r="D8" s="628">
        <v>33042354</v>
      </c>
      <c r="E8" s="166" t="s">
        <v>20</v>
      </c>
    </row>
    <row r="9" spans="1:5" ht="18.75" customHeight="1">
      <c r="A9" s="260" t="s">
        <v>21</v>
      </c>
      <c r="B9" s="199">
        <f t="shared" ref="B9:B19" si="0">SUM(C9:D9)</f>
        <v>42670406</v>
      </c>
      <c r="C9" s="627">
        <v>6614995</v>
      </c>
      <c r="D9" s="628">
        <v>36055411</v>
      </c>
      <c r="E9" s="166" t="s">
        <v>22</v>
      </c>
    </row>
    <row r="10" spans="1:5" ht="18.75" customHeight="1">
      <c r="A10" s="260" t="s">
        <v>23</v>
      </c>
      <c r="B10" s="199">
        <f t="shared" si="0"/>
        <v>41293680</v>
      </c>
      <c r="C10" s="627">
        <v>6123410</v>
      </c>
      <c r="D10" s="628">
        <v>35170270</v>
      </c>
      <c r="E10" s="166" t="s">
        <v>24</v>
      </c>
    </row>
    <row r="11" spans="1:5" ht="18.75" customHeight="1">
      <c r="A11" s="260" t="s">
        <v>25</v>
      </c>
      <c r="B11" s="199">
        <f t="shared" si="0"/>
        <v>40289164.365000002</v>
      </c>
      <c r="C11" s="627">
        <v>6177008.8470000001</v>
      </c>
      <c r="D11" s="628">
        <v>34112155.517999999</v>
      </c>
      <c r="E11" s="166" t="s">
        <v>26</v>
      </c>
    </row>
    <row r="12" spans="1:5" ht="18.75" customHeight="1">
      <c r="A12" s="260" t="s">
        <v>27</v>
      </c>
      <c r="B12" s="199">
        <f t="shared" si="0"/>
        <v>40360144.019000001</v>
      </c>
      <c r="C12" s="627">
        <v>6130057.5889999997</v>
      </c>
      <c r="D12" s="628">
        <v>34230086.43</v>
      </c>
      <c r="E12" s="166" t="s">
        <v>28</v>
      </c>
    </row>
    <row r="13" spans="1:5" ht="18.75" customHeight="1">
      <c r="A13" s="260" t="s">
        <v>5</v>
      </c>
      <c r="B13" s="199">
        <f t="shared" si="0"/>
        <v>42303048.351999991</v>
      </c>
      <c r="C13" s="627">
        <v>6234197.9850000003</v>
      </c>
      <c r="D13" s="628">
        <v>36068850.366999991</v>
      </c>
      <c r="E13" s="166" t="s">
        <v>6</v>
      </c>
    </row>
    <row r="14" spans="1:5" ht="18.75" customHeight="1">
      <c r="A14" s="260" t="s">
        <v>7</v>
      </c>
      <c r="B14" s="199">
        <f t="shared" si="0"/>
        <v>38112458.854000002</v>
      </c>
      <c r="C14" s="627">
        <v>5874443.7759999996</v>
      </c>
      <c r="D14" s="628">
        <v>32238015.078000002</v>
      </c>
      <c r="E14" s="166" t="s">
        <v>8</v>
      </c>
    </row>
    <row r="15" spans="1:5" ht="18.75" customHeight="1">
      <c r="A15" s="260" t="s">
        <v>9</v>
      </c>
      <c r="B15" s="199">
        <f t="shared" si="0"/>
        <v>38073608.233999997</v>
      </c>
      <c r="C15" s="627">
        <v>5954811.6810000008</v>
      </c>
      <c r="D15" s="628">
        <v>32118796.552999999</v>
      </c>
      <c r="E15" s="166" t="s">
        <v>29</v>
      </c>
    </row>
    <row r="16" spans="1:5" ht="18.75" customHeight="1">
      <c r="A16" s="260" t="s">
        <v>10</v>
      </c>
      <c r="B16" s="199">
        <f t="shared" si="0"/>
        <v>37698448.979000002</v>
      </c>
      <c r="C16" s="627">
        <v>6091179.0250000004</v>
      </c>
      <c r="D16" s="628">
        <v>31607269.954</v>
      </c>
      <c r="E16" s="166" t="s">
        <v>42</v>
      </c>
    </row>
    <row r="17" spans="1:6" ht="18.75" customHeight="1">
      <c r="A17" s="260" t="s">
        <v>11</v>
      </c>
      <c r="B17" s="199">
        <f t="shared" si="0"/>
        <v>33564490.288999997</v>
      </c>
      <c r="C17" s="627">
        <v>5362100.1639999999</v>
      </c>
      <c r="D17" s="628">
        <v>28202390.125</v>
      </c>
      <c r="E17" s="166" t="s">
        <v>12</v>
      </c>
    </row>
    <row r="18" spans="1:6" ht="18.75" customHeight="1">
      <c r="A18" s="260" t="s">
        <v>13</v>
      </c>
      <c r="B18" s="199">
        <f t="shared" si="0"/>
        <v>34197783.905000001</v>
      </c>
      <c r="C18" s="627">
        <v>5526206.983</v>
      </c>
      <c r="D18" s="628">
        <v>28671576.922000002</v>
      </c>
      <c r="E18" s="166" t="s">
        <v>14</v>
      </c>
    </row>
    <row r="19" spans="1:6" ht="18.75" customHeight="1">
      <c r="A19" s="214" t="s">
        <v>311</v>
      </c>
      <c r="B19" s="199">
        <f t="shared" si="0"/>
        <v>470946117.99699998</v>
      </c>
      <c r="C19" s="607">
        <f>SUM(C7:C18)</f>
        <v>74139508.049999997</v>
      </c>
      <c r="D19" s="654">
        <f>SUM(D7:D18)</f>
        <v>396806609.94699997</v>
      </c>
      <c r="E19" s="532" t="s">
        <v>147</v>
      </c>
    </row>
    <row r="20" spans="1:6" ht="17.25" customHeight="1">
      <c r="A20" s="163" t="s">
        <v>236</v>
      </c>
      <c r="B20" s="534">
        <v>39245510</v>
      </c>
      <c r="C20" s="534">
        <v>6178292</v>
      </c>
      <c r="D20" s="655">
        <v>33067218</v>
      </c>
      <c r="E20" s="533" t="s">
        <v>237</v>
      </c>
    </row>
    <row r="21" spans="1:6" ht="31.5" customHeight="1">
      <c r="A21" s="876" t="s">
        <v>401</v>
      </c>
      <c r="B21" s="876"/>
      <c r="C21" s="877" t="s">
        <v>400</v>
      </c>
      <c r="D21" s="877"/>
      <c r="E21" s="877"/>
    </row>
    <row r="22" spans="1:6" ht="23.25" customHeight="1">
      <c r="A22" s="650" t="s">
        <v>346</v>
      </c>
      <c r="B22" s="394"/>
      <c r="C22" s="682"/>
      <c r="D22" s="394"/>
      <c r="E22" s="652" t="s">
        <v>347</v>
      </c>
    </row>
    <row r="23" spans="1:6" ht="35.1" customHeight="1">
      <c r="F23" s="681"/>
    </row>
  </sheetData>
  <mergeCells count="7">
    <mergeCell ref="A21:B21"/>
    <mergeCell ref="C21:E21"/>
    <mergeCell ref="A1:E1"/>
    <mergeCell ref="A2:E2"/>
    <mergeCell ref="A4:A6"/>
    <mergeCell ref="E4:E6"/>
    <mergeCell ref="B5:B6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53" orientation="landscape" useFirstPageNumber="1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&amp;C61</oddFooter>
  </headerFooter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J26"/>
  <sheetViews>
    <sheetView view="pageBreakPreview" topLeftCell="B1" zoomScaleNormal="100" zoomScaleSheetLayoutView="100" workbookViewId="0">
      <selection activeCell="D9" sqref="C9:D9"/>
    </sheetView>
  </sheetViews>
  <sheetFormatPr defaultRowHeight="12.75"/>
  <cols>
    <col min="1" max="1" width="17.85546875" customWidth="1"/>
    <col min="2" max="2" width="34.5703125" customWidth="1"/>
    <col min="3" max="3" width="26.710937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28515625" hidden="1" customWidth="1"/>
    <col min="10" max="10" width="5" hidden="1" customWidth="1"/>
  </cols>
  <sheetData>
    <row r="1" spans="1:8" ht="18.75" customHeight="1">
      <c r="A1" s="720" t="s">
        <v>356</v>
      </c>
      <c r="B1" s="881"/>
      <c r="C1" s="881"/>
      <c r="D1" s="881"/>
      <c r="E1" s="881"/>
      <c r="F1" s="881"/>
      <c r="G1" s="881"/>
      <c r="H1" s="881"/>
    </row>
    <row r="2" spans="1:8" ht="18.75" customHeight="1">
      <c r="A2" s="882" t="s">
        <v>357</v>
      </c>
      <c r="B2" s="770"/>
      <c r="C2" s="770"/>
      <c r="D2" s="770"/>
      <c r="E2" s="770"/>
      <c r="F2" s="770"/>
      <c r="G2" s="770"/>
      <c r="H2" s="770"/>
    </row>
    <row r="3" spans="1:8" s="111" customFormat="1" ht="6" customHeight="1">
      <c r="A3" s="883"/>
      <c r="B3" s="884"/>
      <c r="C3" s="884"/>
      <c r="D3" s="884"/>
      <c r="E3" s="883"/>
      <c r="F3" s="883"/>
      <c r="G3" s="883"/>
      <c r="H3" s="883"/>
    </row>
    <row r="4" spans="1:8" ht="16.5" customHeight="1">
      <c r="A4" s="794" t="s">
        <v>48</v>
      </c>
      <c r="B4" s="236" t="s">
        <v>188</v>
      </c>
      <c r="C4" s="192" t="s">
        <v>49</v>
      </c>
      <c r="D4" s="576" t="s">
        <v>53</v>
      </c>
      <c r="E4" s="796" t="s">
        <v>46</v>
      </c>
    </row>
    <row r="5" spans="1:8" ht="16.5" customHeight="1">
      <c r="A5" s="795"/>
      <c r="B5" s="195" t="s">
        <v>190</v>
      </c>
      <c r="C5" s="193" t="s">
        <v>95</v>
      </c>
      <c r="D5" s="196" t="s">
        <v>94</v>
      </c>
      <c r="E5" s="797"/>
    </row>
    <row r="6" spans="1:8" ht="18.75" customHeight="1">
      <c r="A6" s="149" t="s">
        <v>210</v>
      </c>
      <c r="B6" s="114">
        <f>SUM(C6:D6)</f>
        <v>251602</v>
      </c>
      <c r="C6" s="100">
        <v>122866</v>
      </c>
      <c r="D6" s="100">
        <v>128736</v>
      </c>
      <c r="E6" s="146" t="s">
        <v>211</v>
      </c>
    </row>
    <row r="7" spans="1:8" ht="18.75" customHeight="1">
      <c r="A7" s="149" t="s">
        <v>217</v>
      </c>
      <c r="B7" s="114">
        <v>264091</v>
      </c>
      <c r="C7" s="100" t="s">
        <v>113</v>
      </c>
      <c r="D7" s="100" t="s">
        <v>113</v>
      </c>
      <c r="E7" s="146" t="s">
        <v>212</v>
      </c>
    </row>
    <row r="8" spans="1:8" ht="18.75" customHeight="1">
      <c r="A8" s="149" t="s">
        <v>218</v>
      </c>
      <c r="B8" s="114">
        <f>SUM(C8:D8)</f>
        <v>436628</v>
      </c>
      <c r="C8" s="100">
        <v>256788</v>
      </c>
      <c r="D8" s="100">
        <v>179840</v>
      </c>
      <c r="E8" s="146" t="s">
        <v>213</v>
      </c>
    </row>
    <row r="9" spans="1:8" ht="18.75" customHeight="1">
      <c r="A9" s="149" t="s">
        <v>219</v>
      </c>
      <c r="B9" s="114">
        <f>SUM(C9:D9)</f>
        <v>567584</v>
      </c>
      <c r="C9" s="100">
        <v>272440</v>
      </c>
      <c r="D9" s="100">
        <v>295144</v>
      </c>
      <c r="E9" s="146" t="s">
        <v>214</v>
      </c>
    </row>
    <row r="10" spans="1:8" ht="18.75" customHeight="1">
      <c r="A10" s="149" t="s">
        <v>220</v>
      </c>
      <c r="B10" s="114">
        <v>821800</v>
      </c>
      <c r="C10" s="100" t="s">
        <v>113</v>
      </c>
      <c r="D10" s="100" t="s">
        <v>113</v>
      </c>
      <c r="E10" s="146" t="s">
        <v>215</v>
      </c>
    </row>
    <row r="11" spans="1:8" ht="18.75" customHeight="1">
      <c r="A11" s="149" t="s">
        <v>221</v>
      </c>
      <c r="B11" s="114">
        <v>1021481</v>
      </c>
      <c r="C11" s="100" t="s">
        <v>113</v>
      </c>
      <c r="D11" s="100" t="s">
        <v>113</v>
      </c>
      <c r="E11" s="146" t="s">
        <v>216</v>
      </c>
    </row>
    <row r="12" spans="1:8" ht="18.75" customHeight="1">
      <c r="A12" s="149" t="s">
        <v>173</v>
      </c>
      <c r="B12" s="114">
        <v>1314406</v>
      </c>
      <c r="C12" s="100" t="s">
        <v>113</v>
      </c>
      <c r="D12" s="100" t="s">
        <v>113</v>
      </c>
      <c r="E12" s="148" t="s">
        <v>171</v>
      </c>
    </row>
    <row r="13" spans="1:8" ht="18.75" customHeight="1">
      <c r="A13" s="149" t="s">
        <v>174</v>
      </c>
      <c r="B13" s="114">
        <v>1800000</v>
      </c>
      <c r="C13" s="100" t="s">
        <v>113</v>
      </c>
      <c r="D13" s="100" t="s">
        <v>113</v>
      </c>
      <c r="E13" s="148" t="s">
        <v>172</v>
      </c>
    </row>
    <row r="14" spans="1:8" ht="18.75" customHeight="1">
      <c r="A14" s="149">
        <v>2010</v>
      </c>
      <c r="B14" s="114">
        <v>2603582</v>
      </c>
      <c r="C14" s="100" t="s">
        <v>113</v>
      </c>
      <c r="D14" s="100" t="s">
        <v>113</v>
      </c>
      <c r="E14" s="148">
        <v>2010</v>
      </c>
    </row>
    <row r="15" spans="1:8" ht="18.75" customHeight="1">
      <c r="A15" s="149">
        <v>2011</v>
      </c>
      <c r="B15" s="199">
        <v>2884964</v>
      </c>
      <c r="C15" s="100" t="s">
        <v>113</v>
      </c>
      <c r="D15" s="100" t="s">
        <v>113</v>
      </c>
      <c r="E15" s="148">
        <v>2011</v>
      </c>
    </row>
    <row r="16" spans="1:8" ht="18.75" customHeight="1">
      <c r="A16" s="149">
        <v>2012</v>
      </c>
      <c r="B16" s="76">
        <v>3190233</v>
      </c>
      <c r="C16" s="100" t="s">
        <v>113</v>
      </c>
      <c r="D16" s="112" t="s">
        <v>113</v>
      </c>
      <c r="E16" s="506">
        <v>2012</v>
      </c>
    </row>
    <row r="17" spans="1:6" ht="18.75" customHeight="1">
      <c r="A17" s="149">
        <v>2013</v>
      </c>
      <c r="B17" s="76">
        <v>3267819</v>
      </c>
      <c r="C17" s="100" t="s">
        <v>113</v>
      </c>
      <c r="D17" s="112" t="s">
        <v>113</v>
      </c>
      <c r="E17" s="506">
        <v>2013</v>
      </c>
      <c r="F17" s="621" t="s">
        <v>294</v>
      </c>
    </row>
    <row r="18" spans="1:6" ht="18.75" customHeight="1">
      <c r="A18" s="149">
        <v>2014</v>
      </c>
      <c r="B18" s="76">
        <v>3290774</v>
      </c>
      <c r="C18" s="100" t="s">
        <v>113</v>
      </c>
      <c r="D18" s="112" t="s">
        <v>113</v>
      </c>
      <c r="E18" s="506">
        <v>2014</v>
      </c>
    </row>
    <row r="19" spans="1:6" ht="18.75" customHeight="1">
      <c r="A19" s="149">
        <v>2015</v>
      </c>
      <c r="B19" s="76">
        <v>3551214</v>
      </c>
      <c r="C19" s="100" t="s">
        <v>113</v>
      </c>
      <c r="D19" s="100" t="s">
        <v>113</v>
      </c>
      <c r="E19" s="148">
        <v>2015</v>
      </c>
    </row>
    <row r="20" spans="1:6" s="597" customFormat="1" ht="18.75" customHeight="1">
      <c r="A20" s="149">
        <v>2016</v>
      </c>
      <c r="B20" s="76">
        <v>3708190</v>
      </c>
      <c r="C20" s="100" t="s">
        <v>113</v>
      </c>
      <c r="D20" s="100" t="s">
        <v>113</v>
      </c>
      <c r="E20" s="148">
        <v>2016</v>
      </c>
    </row>
    <row r="21" spans="1:6" s="527" customFormat="1" ht="18.75" customHeight="1">
      <c r="A21" s="315">
        <v>2017</v>
      </c>
      <c r="B21" s="199">
        <v>3997206</v>
      </c>
      <c r="C21" s="100" t="s">
        <v>113</v>
      </c>
      <c r="D21" s="100" t="s">
        <v>113</v>
      </c>
      <c r="E21" s="148">
        <v>2017</v>
      </c>
    </row>
    <row r="22" spans="1:6" s="621" customFormat="1" ht="18.75" customHeight="1">
      <c r="A22" s="315">
        <v>2018</v>
      </c>
      <c r="B22" s="199">
        <v>4294368</v>
      </c>
      <c r="C22" s="100" t="s">
        <v>113</v>
      </c>
      <c r="D22" s="100" t="s">
        <v>113</v>
      </c>
      <c r="E22" s="148">
        <v>2018</v>
      </c>
    </row>
    <row r="23" spans="1:6" ht="18.75" customHeight="1">
      <c r="A23" s="598">
        <v>2019</v>
      </c>
      <c r="B23" s="127">
        <v>4333875</v>
      </c>
      <c r="C23" s="115" t="s">
        <v>113</v>
      </c>
      <c r="D23" s="115" t="s">
        <v>113</v>
      </c>
      <c r="E23" s="529">
        <v>2019</v>
      </c>
    </row>
    <row r="24" spans="1:6" ht="20.25">
      <c r="A24" s="759" t="s">
        <v>291</v>
      </c>
      <c r="B24" s="759"/>
      <c r="C24" s="759"/>
      <c r="D24" s="736" t="s">
        <v>289</v>
      </c>
      <c r="E24" s="758"/>
    </row>
    <row r="25" spans="1:6" s="621" customFormat="1" ht="20.25">
      <c r="A25" s="759" t="s">
        <v>245</v>
      </c>
      <c r="B25" s="759"/>
      <c r="C25" s="624"/>
      <c r="D25" s="736" t="s">
        <v>290</v>
      </c>
      <c r="E25" s="736"/>
    </row>
    <row r="26" spans="1:6" ht="20.25">
      <c r="A26" s="653" t="s">
        <v>359</v>
      </c>
      <c r="B26" s="624"/>
      <c r="C26" s="276"/>
      <c r="D26" s="736" t="s">
        <v>358</v>
      </c>
      <c r="E26" s="758"/>
    </row>
  </sheetData>
  <mergeCells count="10">
    <mergeCell ref="D26:E26"/>
    <mergeCell ref="E4:E5"/>
    <mergeCell ref="D24:E24"/>
    <mergeCell ref="D25:E25"/>
    <mergeCell ref="A25:B25"/>
    <mergeCell ref="A1:H1"/>
    <mergeCell ref="A2:H2"/>
    <mergeCell ref="A3:H3"/>
    <mergeCell ref="A4:A5"/>
    <mergeCell ref="A24:C24"/>
  </mergeCells>
  <phoneticPr fontId="19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 alignWithMargins="0">
    <oddHeader>&amp;L&amp;8PCBS:Transportaion and Communication Statistics,2019&amp;R&amp;"Simplified Arabic,Regular"&amp;1&amp;K00+000م &amp;"-,Regular"&amp;8&amp;K000000PCBS:  احصاءات النقل والاتصالات، 2019</oddHeader>
    <oddFooter>&amp;C62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J49"/>
  <sheetViews>
    <sheetView view="pageBreakPreview" zoomScale="145" zoomScaleNormal="100" zoomScaleSheetLayoutView="145" workbookViewId="0">
      <selection activeCell="A2" sqref="A2:E2"/>
    </sheetView>
  </sheetViews>
  <sheetFormatPr defaultColWidth="9.140625" defaultRowHeight="12.75"/>
  <cols>
    <col min="1" max="1" width="25.28515625" style="129" customWidth="1"/>
    <col min="2" max="2" width="29.28515625" style="129" customWidth="1"/>
    <col min="3" max="3" width="26.5703125" style="129" customWidth="1"/>
    <col min="4" max="4" width="28" style="129" customWidth="1"/>
    <col min="5" max="5" width="23.28515625" style="129" customWidth="1"/>
    <col min="6" max="7" width="9.140625" style="129" hidden="1" customWidth="1"/>
    <col min="8" max="8" width="2.28515625" style="129" hidden="1" customWidth="1"/>
    <col min="9" max="16384" width="9.140625" style="129"/>
  </cols>
  <sheetData>
    <row r="1" spans="1:10" ht="20.25" customHeight="1">
      <c r="A1" s="889" t="s">
        <v>395</v>
      </c>
      <c r="B1" s="889"/>
      <c r="C1" s="889"/>
      <c r="D1" s="889"/>
      <c r="E1" s="889"/>
    </row>
    <row r="2" spans="1:10" ht="16.5" customHeight="1">
      <c r="A2" s="890" t="s">
        <v>396</v>
      </c>
      <c r="B2" s="890"/>
      <c r="C2" s="890"/>
      <c r="D2" s="890"/>
      <c r="E2" s="890"/>
    </row>
    <row r="3" spans="1:10" s="130" customFormat="1" ht="5.25" customHeight="1">
      <c r="A3" s="325"/>
      <c r="B3" s="325"/>
      <c r="C3" s="325"/>
      <c r="D3" s="325"/>
      <c r="E3" s="325"/>
    </row>
    <row r="4" spans="1:10" ht="18.75" customHeight="1">
      <c r="A4" s="755" t="s">
        <v>3</v>
      </c>
      <c r="B4" s="443" t="s">
        <v>170</v>
      </c>
      <c r="C4" s="441"/>
      <c r="D4" s="442" t="s">
        <v>169</v>
      </c>
      <c r="E4" s="886" t="s">
        <v>4</v>
      </c>
    </row>
    <row r="5" spans="1:10" ht="18.75" customHeight="1">
      <c r="A5" s="891"/>
      <c r="B5" s="697" t="s">
        <v>393</v>
      </c>
      <c r="C5" s="324" t="s">
        <v>44</v>
      </c>
      <c r="D5" s="665" t="s">
        <v>178</v>
      </c>
      <c r="E5" s="887"/>
    </row>
    <row r="6" spans="1:10" ht="18.75" customHeight="1">
      <c r="A6" s="756"/>
      <c r="B6" s="698" t="s">
        <v>394</v>
      </c>
      <c r="C6" s="531" t="s">
        <v>95</v>
      </c>
      <c r="D6" s="531" t="s">
        <v>180</v>
      </c>
      <c r="E6" s="888"/>
    </row>
    <row r="7" spans="1:10" ht="18.75" customHeight="1">
      <c r="A7" s="536" t="s">
        <v>17</v>
      </c>
      <c r="B7" s="541">
        <f>SUM(C7:D7)</f>
        <v>357803</v>
      </c>
      <c r="C7" s="625">
        <v>80282</v>
      </c>
      <c r="D7" s="626">
        <v>277521</v>
      </c>
      <c r="E7" s="538" t="s">
        <v>18</v>
      </c>
      <c r="I7" s="618"/>
      <c r="J7" s="618"/>
    </row>
    <row r="8" spans="1:10" ht="18.75" customHeight="1">
      <c r="A8" s="536" t="s">
        <v>19</v>
      </c>
      <c r="B8" s="327">
        <f t="shared" ref="B8:B18" si="0">SUM(C8:D8)</f>
        <v>358145</v>
      </c>
      <c r="C8" s="627">
        <v>77981</v>
      </c>
      <c r="D8" s="628">
        <v>280164</v>
      </c>
      <c r="E8" s="539" t="s">
        <v>20</v>
      </c>
      <c r="I8" s="618"/>
      <c r="J8" s="618"/>
    </row>
    <row r="9" spans="1:10" ht="18.75" customHeight="1">
      <c r="A9" s="536" t="s">
        <v>21</v>
      </c>
      <c r="B9" s="327">
        <f t="shared" si="0"/>
        <v>354558</v>
      </c>
      <c r="C9" s="627">
        <v>74797</v>
      </c>
      <c r="D9" s="628">
        <v>279761</v>
      </c>
      <c r="E9" s="539" t="s">
        <v>22</v>
      </c>
      <c r="I9" s="618"/>
      <c r="J9" s="618"/>
    </row>
    <row r="10" spans="1:10" ht="18.75" customHeight="1">
      <c r="A10" s="536" t="s">
        <v>23</v>
      </c>
      <c r="B10" s="327">
        <f t="shared" si="0"/>
        <v>354763</v>
      </c>
      <c r="C10" s="627">
        <v>75884</v>
      </c>
      <c r="D10" s="628">
        <v>278879</v>
      </c>
      <c r="E10" s="539" t="s">
        <v>24</v>
      </c>
      <c r="I10" s="618"/>
      <c r="J10" s="618"/>
    </row>
    <row r="11" spans="1:10" ht="18.75" customHeight="1">
      <c r="A11" s="536" t="s">
        <v>25</v>
      </c>
      <c r="B11" s="327">
        <f t="shared" si="0"/>
        <v>355300</v>
      </c>
      <c r="C11" s="627">
        <v>79572</v>
      </c>
      <c r="D11" s="628">
        <v>275728</v>
      </c>
      <c r="E11" s="539" t="s">
        <v>26</v>
      </c>
      <c r="I11" s="618"/>
      <c r="J11" s="618"/>
    </row>
    <row r="12" spans="1:10" ht="18.75" customHeight="1">
      <c r="A12" s="536" t="s">
        <v>27</v>
      </c>
      <c r="B12" s="327">
        <f t="shared" si="0"/>
        <v>358321</v>
      </c>
      <c r="C12" s="627">
        <v>84805</v>
      </c>
      <c r="D12" s="628">
        <v>273516</v>
      </c>
      <c r="E12" s="539" t="s">
        <v>28</v>
      </c>
      <c r="I12" s="618"/>
      <c r="J12" s="618"/>
    </row>
    <row r="13" spans="1:10" ht="18.75" customHeight="1">
      <c r="A13" s="536" t="s">
        <v>5</v>
      </c>
      <c r="B13" s="327">
        <f t="shared" si="0"/>
        <v>358372</v>
      </c>
      <c r="C13" s="627">
        <v>85900</v>
      </c>
      <c r="D13" s="628">
        <v>272472</v>
      </c>
      <c r="E13" s="539" t="s">
        <v>6</v>
      </c>
      <c r="I13" s="618"/>
      <c r="J13" s="618"/>
    </row>
    <row r="14" spans="1:10" ht="18.75" customHeight="1">
      <c r="A14" s="536" t="s">
        <v>7</v>
      </c>
      <c r="B14" s="327">
        <f t="shared" si="0"/>
        <v>358470</v>
      </c>
      <c r="C14" s="627">
        <v>87679</v>
      </c>
      <c r="D14" s="628">
        <v>270791</v>
      </c>
      <c r="E14" s="539" t="s">
        <v>8</v>
      </c>
      <c r="I14" s="618"/>
      <c r="J14" s="618"/>
    </row>
    <row r="15" spans="1:10" ht="18.75" customHeight="1">
      <c r="A15" s="536" t="s">
        <v>9</v>
      </c>
      <c r="B15" s="327">
        <f t="shared" si="0"/>
        <v>359032</v>
      </c>
      <c r="C15" s="627">
        <v>90394</v>
      </c>
      <c r="D15" s="628">
        <v>268638</v>
      </c>
      <c r="E15" s="539" t="s">
        <v>29</v>
      </c>
      <c r="I15" s="618"/>
      <c r="J15" s="618"/>
    </row>
    <row r="16" spans="1:10" ht="18.75" customHeight="1">
      <c r="A16" s="536" t="s">
        <v>10</v>
      </c>
      <c r="B16" s="327">
        <f t="shared" si="0"/>
        <v>360651</v>
      </c>
      <c r="C16" s="627">
        <v>92517</v>
      </c>
      <c r="D16" s="628">
        <v>268134</v>
      </c>
      <c r="E16" s="539" t="s">
        <v>42</v>
      </c>
      <c r="I16" s="618"/>
      <c r="J16" s="618"/>
    </row>
    <row r="17" spans="1:10" ht="18.75" customHeight="1">
      <c r="A17" s="536" t="s">
        <v>11</v>
      </c>
      <c r="B17" s="327">
        <f t="shared" si="0"/>
        <v>361152</v>
      </c>
      <c r="C17" s="627">
        <v>93474</v>
      </c>
      <c r="D17" s="628">
        <v>267678</v>
      </c>
      <c r="E17" s="539" t="s">
        <v>12</v>
      </c>
      <c r="I17" s="618"/>
      <c r="J17" s="618"/>
    </row>
    <row r="18" spans="1:10" ht="18.75" customHeight="1">
      <c r="A18" s="537" t="s">
        <v>13</v>
      </c>
      <c r="B18" s="542">
        <f t="shared" si="0"/>
        <v>363292</v>
      </c>
      <c r="C18" s="629">
        <v>95719</v>
      </c>
      <c r="D18" s="630">
        <v>267573</v>
      </c>
      <c r="E18" s="540" t="s">
        <v>14</v>
      </c>
      <c r="F18" s="129" t="s">
        <v>294</v>
      </c>
      <c r="I18" s="618"/>
      <c r="J18" s="618"/>
    </row>
    <row r="19" spans="1:10" ht="26.25" customHeight="1">
      <c r="A19" s="892" t="s">
        <v>285</v>
      </c>
      <c r="B19" s="892"/>
      <c r="C19" s="810" t="s">
        <v>312</v>
      </c>
      <c r="D19" s="885"/>
      <c r="E19" s="885"/>
      <c r="F19" s="885"/>
      <c r="G19" s="885"/>
      <c r="H19" s="885"/>
    </row>
    <row r="20" spans="1:10" ht="18.75" customHeight="1">
      <c r="A20" s="651" t="s">
        <v>346</v>
      </c>
      <c r="B20" s="70"/>
      <c r="C20" s="394"/>
      <c r="D20" s="765" t="s">
        <v>345</v>
      </c>
      <c r="E20" s="765"/>
    </row>
    <row r="21" spans="1:10">
      <c r="A21" s="3"/>
      <c r="B21" s="3"/>
      <c r="C21" s="3"/>
    </row>
    <row r="26" spans="1:10">
      <c r="A26" s="34"/>
    </row>
    <row r="48" ht="20.25" customHeight="1"/>
    <row r="49" ht="12.75" customHeight="1"/>
  </sheetData>
  <mergeCells count="7">
    <mergeCell ref="D20:E20"/>
    <mergeCell ref="C19:H19"/>
    <mergeCell ref="E4:E6"/>
    <mergeCell ref="A1:E1"/>
    <mergeCell ref="A2:E2"/>
    <mergeCell ref="A4:A6"/>
    <mergeCell ref="A19:B19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2019&amp;R&amp;"Simplified Arabic,Regular"&amp;1&amp;K00+000م &amp;"-,Regular"&amp;8&amp;K000000PCBS:  احصاءات النقل والاتصالات، 2019</oddHeader>
    <oddFooter>&amp;C63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17</vt:i4>
      </vt:variant>
    </vt:vector>
  </HeadingPairs>
  <TitlesOfParts>
    <vt:vector size="39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tab17</vt:lpstr>
      <vt:lpstr>tab18</vt:lpstr>
      <vt:lpstr>tab19.</vt:lpstr>
      <vt:lpstr>tab20.</vt:lpstr>
      <vt:lpstr>tab21</vt:lpstr>
      <vt:lpstr>tab22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'tab17'!Print_Area</vt:lpstr>
      <vt:lpstr>'tab18'!Print_Area</vt:lpstr>
      <vt:lpstr>tab19.!Print_Area</vt:lpstr>
      <vt:lpstr>'tab21'!Print_Area</vt:lpstr>
      <vt:lpstr>'tab22'!Print_Area</vt:lpstr>
      <vt:lpstr>'tab3'!Print_Area</vt:lpstr>
      <vt:lpstr>'tab4'!Print_Area</vt:lpstr>
      <vt:lpstr>'tab5'!Print_Area</vt:lpstr>
      <vt:lpstr>'tab6'!Print_Area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Amro</cp:lastModifiedBy>
  <cp:lastPrinted>2020-07-09T12:21:19Z</cp:lastPrinted>
  <dcterms:created xsi:type="dcterms:W3CDTF">1997-06-18T05:44:33Z</dcterms:created>
  <dcterms:modified xsi:type="dcterms:W3CDTF">2020-07-19T09:16:30Z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