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updateLinks="never" defaultThemeVersion="124226"/>
  <mc:AlternateContent xmlns:mc="http://schemas.openxmlformats.org/markup-compatibility/2006">
    <mc:Choice Requires="x15">
      <x15ac:absPath xmlns:x15ac="http://schemas.microsoft.com/office/spreadsheetml/2010/11/ac" url="G:\النشرة السنوية للأسعار والأرقام القياسية 2022\"/>
    </mc:Choice>
  </mc:AlternateContent>
  <bookViews>
    <workbookView xWindow="-120" yWindow="-120" windowWidth="29040" windowHeight="15840" tabRatio="922"/>
  </bookViews>
  <sheets>
    <sheet name="PT-1" sheetId="1" r:id="rId1"/>
    <sheet name="WB-2" sheetId="2" r:id="rId2"/>
    <sheet name="GS-3" sheetId="3" r:id="rId3"/>
    <sheet name="J1-4" sheetId="4" r:id="rId4"/>
    <sheet name="PT-5" sheetId="5" r:id="rId5"/>
    <sheet name="WB-6" sheetId="28" r:id="rId6"/>
    <sheet name="GS-7" sheetId="29" r:id="rId7"/>
    <sheet name="J1-8" sheetId="30" r:id="rId8"/>
    <sheet name="PT-9" sheetId="9" r:id="rId9"/>
    <sheet name="WB-10" sheetId="31" r:id="rId10"/>
    <sheet name="GS-11" sheetId="32" r:id="rId11"/>
    <sheet name="J1-12" sheetId="33" r:id="rId12"/>
    <sheet name="PR-13" sheetId="15" r:id="rId13"/>
    <sheet name="ppi-14 &amp; whpi-15 " sheetId="16" r:id="rId14"/>
    <sheet name="CCI-16" sheetId="19" r:id="rId15"/>
    <sheet name="cci-17" sheetId="24" r:id="rId16"/>
    <sheet name="cci,rci-18-19" sheetId="25" r:id="rId17"/>
    <sheet name=" RCI-20" sheetId="20" r:id="rId18"/>
    <sheet name=" RCI-21&amp;SNCI-22" sheetId="21" r:id="rId19"/>
    <sheet name=" WNCI-23" sheetId="22" r:id="rId20"/>
    <sheet name="WNCI,SNCI-24" sheetId="26" r:id="rId21"/>
    <sheet name=" IPI-25 " sheetId="23" r:id="rId22"/>
    <sheet name="IPI-26" sheetId="27" r:id="rId23"/>
  </sheets>
  <externalReferences>
    <externalReference r:id="rId24"/>
  </externalReferences>
  <definedNames>
    <definedName name="_xlnm._FilterDatabase" localSheetId="12" hidden="1">'PR-13'!$I$1:$I$1533</definedName>
    <definedName name="d" localSheetId="16">'ppi-14 &amp; whpi-15 '!#REF!</definedName>
    <definedName name="d" localSheetId="15">'ppi-14 &amp; whpi-15 '!#REF!</definedName>
    <definedName name="d" localSheetId="10">'ppi-14 &amp; whpi-15 '!#REF!</definedName>
    <definedName name="d" localSheetId="6">'ppi-14 &amp; whpi-15 '!#REF!</definedName>
    <definedName name="d" localSheetId="22">'ppi-14 &amp; whpi-15 '!#REF!</definedName>
    <definedName name="d" localSheetId="11">'ppi-14 &amp; whpi-15 '!#REF!</definedName>
    <definedName name="d" localSheetId="7">'ppi-14 &amp; whpi-15 '!#REF!</definedName>
    <definedName name="d" localSheetId="9">'ppi-14 &amp; whpi-15 '!#REF!</definedName>
    <definedName name="d" localSheetId="5">'ppi-14 &amp; whpi-15 '!#REF!</definedName>
    <definedName name="d" localSheetId="20">'ppi-14 &amp; whpi-15 '!#REF!</definedName>
    <definedName name="d">'ppi-14 &amp; whpi-15 '!#REF!</definedName>
    <definedName name="_xlnm.Print_Area" localSheetId="17">' RCI-20'!$A$1:$E$26</definedName>
    <definedName name="_xlnm.Print_Area" localSheetId="18">' RCI-21&amp;SNCI-22'!$A$1:$E$31</definedName>
    <definedName name="_xlnm.Print_Area" localSheetId="19">' WNCI-23'!$A$1:$E$23</definedName>
    <definedName name="_xlnm.Print_Area" localSheetId="16">'cci,rci-18-19'!$A$1:$O$38</definedName>
    <definedName name="_xlnm.Print_Area" localSheetId="14">'CCI-16'!$A$1:$K$29</definedName>
    <definedName name="_xlnm.Print_Area" localSheetId="15">'cci-17'!$A$1:$O$30</definedName>
    <definedName name="_xlnm.Print_Area" localSheetId="10">'GS-11'!$A$1:$R$20</definedName>
    <definedName name="_xlnm.Print_Area" localSheetId="2">'GS-3'!$A$1:$O$27</definedName>
    <definedName name="_xlnm.Print_Area" localSheetId="6">'GS-7'!$A$1:$M$47</definedName>
    <definedName name="_xlnm.Print_Area" localSheetId="22">'IPI-26'!$A$1:$O$20</definedName>
    <definedName name="_xlnm.Print_Area" localSheetId="11">'J1-12'!$A$1:$R$21</definedName>
    <definedName name="_xlnm.Print_Area" localSheetId="3">'J1-4'!$A$1:$O$29</definedName>
    <definedName name="_xlnm.Print_Area" localSheetId="7">'J1-8'!$A$1:$M$48</definedName>
    <definedName name="_xlnm.Print_Area" localSheetId="13">'ppi-14 &amp; whpi-15 '!$A$1:$K$26</definedName>
    <definedName name="_xlnm.Print_Area" localSheetId="12">'PR-13'!$B$1:$M$304</definedName>
    <definedName name="_xlnm.Print_Area" localSheetId="0">'PT-1'!$A$1:$O$27</definedName>
    <definedName name="_xlnm.Print_Area" localSheetId="4">'PT-5'!$A$1:$M$47</definedName>
    <definedName name="_xlnm.Print_Area" localSheetId="9">'WB-10'!$A$1:$R$21</definedName>
    <definedName name="_xlnm.Print_Area" localSheetId="1">'WB-2'!$A$1:$O$28</definedName>
    <definedName name="_xlnm.Print_Area" localSheetId="5">'WB-6'!$A$1:$M$48</definedName>
    <definedName name="_xlnm.Print_Area" localSheetId="20">'WNCI,SNCI-24'!$A$1:$O$31</definedName>
    <definedName name="_xlnm.Print_Titles" localSheetId="14">'CCI-16'!$1:$8</definedName>
    <definedName name="_xlnm.Print_Titles" localSheetId="13">'ppi-14 &amp; whpi-15 '!$1:$7</definedName>
    <definedName name="_xlnm.Print_Titles" localSheetId="12">'PR-13'!$38:$43</definedName>
    <definedName name="ش1" localSheetId="16">'ppi-14 &amp; whpi-15 '!#REF!</definedName>
    <definedName name="ش1" localSheetId="15">'ppi-14 &amp; whpi-15 '!#REF!</definedName>
    <definedName name="ش1" localSheetId="10">'ppi-14 &amp; whpi-15 '!#REF!</definedName>
    <definedName name="ش1" localSheetId="6">'ppi-14 &amp; whpi-15 '!#REF!</definedName>
    <definedName name="ش1" localSheetId="22">'ppi-14 &amp; whpi-15 '!#REF!</definedName>
    <definedName name="ش1" localSheetId="11">'ppi-14 &amp; whpi-15 '!#REF!</definedName>
    <definedName name="ش1" localSheetId="7">'ppi-14 &amp; whpi-15 '!#REF!</definedName>
    <definedName name="ش1" localSheetId="9">'ppi-14 &amp; whpi-15 '!#REF!</definedName>
    <definedName name="ش1" localSheetId="5">'ppi-14 &amp; whpi-15 '!#REF!</definedName>
    <definedName name="ش1" localSheetId="20">'ppi-14 &amp; whpi-15 '!#REF!</definedName>
    <definedName name="ش1">'ppi-14 &amp; whpi-15 '!#REF!</definedName>
  </definedNames>
  <calcPr calcId="162913" calcMode="manual"/>
</workbook>
</file>

<file path=xl/calcChain.xml><?xml version="1.0" encoding="utf-8"?>
<calcChain xmlns="http://schemas.openxmlformats.org/spreadsheetml/2006/main">
  <c r="B19" i="27" l="1"/>
  <c r="B17" i="26" l="1"/>
  <c r="B18" i="26"/>
  <c r="B29" i="26"/>
  <c r="B37" i="25" l="1"/>
  <c r="B17" i="25" l="1"/>
  <c r="B29" i="24"/>
  <c r="B18" i="24"/>
  <c r="G12" i="16" l="1"/>
  <c r="F46" i="15" l="1"/>
  <c r="G46" i="15"/>
  <c r="H46" i="15"/>
  <c r="I46" i="15"/>
  <c r="F48" i="15"/>
  <c r="G48" i="15"/>
  <c r="H48" i="15"/>
  <c r="I48" i="15"/>
  <c r="F50" i="15"/>
  <c r="G50" i="15"/>
  <c r="H50" i="15"/>
  <c r="I50" i="15"/>
  <c r="F51" i="15"/>
  <c r="G51" i="15"/>
  <c r="H51" i="15"/>
  <c r="I51" i="15"/>
  <c r="F53" i="15"/>
  <c r="G53" i="15"/>
  <c r="H53" i="15"/>
  <c r="I53" i="15"/>
  <c r="F55" i="15"/>
  <c r="G55" i="15"/>
  <c r="H55" i="15"/>
  <c r="I55" i="15"/>
  <c r="F56" i="15"/>
  <c r="G56" i="15"/>
  <c r="H56" i="15"/>
  <c r="I56" i="15"/>
  <c r="F58" i="15"/>
  <c r="G58" i="15"/>
  <c r="H58" i="15"/>
  <c r="I58" i="15"/>
  <c r="F60" i="15"/>
  <c r="G60" i="15"/>
  <c r="H60" i="15"/>
  <c r="I60" i="15"/>
  <c r="F61" i="15"/>
  <c r="G61" i="15"/>
  <c r="H61" i="15"/>
  <c r="I61" i="15"/>
  <c r="F63" i="15"/>
  <c r="G63" i="15"/>
  <c r="H63" i="15"/>
  <c r="I63" i="15"/>
  <c r="F65" i="15"/>
  <c r="G65" i="15"/>
  <c r="H65" i="15"/>
  <c r="I65" i="15"/>
  <c r="F66" i="15"/>
  <c r="G66" i="15"/>
  <c r="H66" i="15"/>
  <c r="I66" i="15"/>
  <c r="F68" i="15"/>
  <c r="G68" i="15"/>
  <c r="H68" i="15"/>
  <c r="I68" i="15"/>
  <c r="F70" i="15"/>
  <c r="G70" i="15"/>
  <c r="H70" i="15"/>
  <c r="I70" i="15"/>
  <c r="F72" i="15"/>
  <c r="G72" i="15"/>
  <c r="H72" i="15"/>
  <c r="I72" i="15"/>
  <c r="F73" i="15"/>
  <c r="G73" i="15"/>
  <c r="H73" i="15"/>
  <c r="I73" i="15"/>
  <c r="F74" i="15"/>
  <c r="H74" i="15"/>
  <c r="I74" i="15"/>
  <c r="F76" i="15"/>
  <c r="G76" i="15"/>
  <c r="H76" i="15"/>
  <c r="I76" i="15"/>
  <c r="F78" i="15"/>
  <c r="G78" i="15"/>
  <c r="H78" i="15"/>
  <c r="I78" i="15"/>
  <c r="F80" i="15"/>
  <c r="G80" i="15"/>
  <c r="H80" i="15"/>
  <c r="I80" i="15"/>
  <c r="F82" i="15"/>
  <c r="G82" i="15"/>
  <c r="H82" i="15"/>
  <c r="I82" i="15"/>
  <c r="F83" i="15"/>
  <c r="G83" i="15"/>
  <c r="H83" i="15"/>
  <c r="I83" i="15"/>
  <c r="F85" i="15"/>
  <c r="G85" i="15"/>
  <c r="H85" i="15"/>
  <c r="I85" i="15"/>
  <c r="F87" i="15"/>
  <c r="G87" i="15"/>
  <c r="H87" i="15"/>
  <c r="I87" i="15"/>
  <c r="F88" i="15"/>
  <c r="G88" i="15"/>
  <c r="H88" i="15"/>
  <c r="I88" i="15"/>
  <c r="F89" i="15"/>
  <c r="G89" i="15"/>
  <c r="H89" i="15"/>
  <c r="I89" i="15"/>
  <c r="F90" i="15"/>
  <c r="G90" i="15"/>
  <c r="H90" i="15"/>
  <c r="I90" i="15"/>
  <c r="F91" i="15"/>
  <c r="G91" i="15"/>
  <c r="H91" i="15"/>
  <c r="I91" i="15"/>
  <c r="F92" i="15"/>
  <c r="G92" i="15"/>
  <c r="H92" i="15"/>
  <c r="I92" i="15"/>
  <c r="F93" i="15"/>
  <c r="G93" i="15"/>
  <c r="H93" i="15"/>
  <c r="I93" i="15"/>
  <c r="F94" i="15"/>
  <c r="G94" i="15"/>
  <c r="H94" i="15"/>
  <c r="I94" i="15"/>
  <c r="F95" i="15"/>
  <c r="G95" i="15"/>
  <c r="H95" i="15"/>
  <c r="I95" i="15"/>
  <c r="F96" i="15"/>
  <c r="G96" i="15"/>
  <c r="H96" i="15"/>
  <c r="I96" i="15"/>
  <c r="F97" i="15"/>
  <c r="G97" i="15"/>
  <c r="H97" i="15"/>
  <c r="I97" i="15"/>
  <c r="F98" i="15"/>
  <c r="G98" i="15"/>
  <c r="H98" i="15"/>
  <c r="I98" i="15"/>
  <c r="F100" i="15"/>
  <c r="G100" i="15"/>
  <c r="H100" i="15"/>
  <c r="I100" i="15"/>
  <c r="F101" i="15"/>
  <c r="G101" i="15"/>
  <c r="H101" i="15"/>
  <c r="I101" i="15"/>
  <c r="F103" i="15"/>
  <c r="G103" i="15"/>
  <c r="H103" i="15"/>
  <c r="I103" i="15"/>
  <c r="F104" i="15"/>
  <c r="G104" i="15"/>
  <c r="H104" i="15"/>
  <c r="I104" i="15"/>
  <c r="F105" i="15"/>
  <c r="G105" i="15"/>
  <c r="H105" i="15"/>
  <c r="I105" i="15"/>
  <c r="F106" i="15"/>
  <c r="G106" i="15"/>
  <c r="H106" i="15"/>
  <c r="I106" i="15"/>
  <c r="F107" i="15"/>
  <c r="G107" i="15"/>
  <c r="H107" i="15"/>
  <c r="I107" i="15"/>
  <c r="F108" i="15"/>
  <c r="G108" i="15"/>
  <c r="H108" i="15"/>
  <c r="I108" i="15"/>
  <c r="F110" i="15"/>
  <c r="G110" i="15"/>
  <c r="H110" i="15"/>
  <c r="I110" i="15"/>
  <c r="F111" i="15"/>
  <c r="G111" i="15"/>
  <c r="H111" i="15"/>
  <c r="I111" i="15"/>
  <c r="F112" i="15"/>
  <c r="G112" i="15"/>
  <c r="H112" i="15"/>
  <c r="I112" i="15"/>
  <c r="F113" i="15"/>
  <c r="G113" i="15"/>
  <c r="H113" i="15"/>
  <c r="I113" i="15"/>
  <c r="F114" i="15"/>
  <c r="G114" i="15"/>
  <c r="H114" i="15"/>
  <c r="I114" i="15"/>
  <c r="F115" i="15"/>
  <c r="G115" i="15"/>
  <c r="H115" i="15"/>
  <c r="I115" i="15"/>
  <c r="F116" i="15"/>
  <c r="G116" i="15"/>
  <c r="H116" i="15"/>
  <c r="I116" i="15"/>
  <c r="F117" i="15"/>
  <c r="G117" i="15"/>
  <c r="H117" i="15"/>
  <c r="I117" i="15"/>
  <c r="F118" i="15"/>
  <c r="G118" i="15"/>
  <c r="H118" i="15"/>
  <c r="I118" i="15"/>
  <c r="F119" i="15"/>
  <c r="G119" i="15"/>
  <c r="H119" i="15"/>
  <c r="I119" i="15"/>
  <c r="F120" i="15"/>
  <c r="G120" i="15"/>
  <c r="H120" i="15"/>
  <c r="I120" i="15"/>
  <c r="F121" i="15"/>
  <c r="G121" i="15"/>
  <c r="H121" i="15"/>
  <c r="I121" i="15"/>
  <c r="F122" i="15"/>
  <c r="G122" i="15"/>
  <c r="H122" i="15"/>
  <c r="I122" i="15"/>
  <c r="F123" i="15"/>
  <c r="G123" i="15"/>
  <c r="H123" i="15"/>
  <c r="I123" i="15"/>
  <c r="F124" i="15"/>
  <c r="G124" i="15"/>
  <c r="H124" i="15"/>
  <c r="I124" i="15"/>
  <c r="F125" i="15"/>
  <c r="G125" i="15"/>
  <c r="H125" i="15"/>
  <c r="I125" i="15"/>
  <c r="F126" i="15"/>
  <c r="G126" i="15"/>
  <c r="H126" i="15"/>
  <c r="I126" i="15"/>
  <c r="F127" i="15"/>
  <c r="G127" i="15"/>
  <c r="H127" i="15"/>
  <c r="I127" i="15"/>
  <c r="F128" i="15"/>
  <c r="G128" i="15"/>
  <c r="H128" i="15"/>
  <c r="I128" i="15"/>
  <c r="F129" i="15"/>
  <c r="G129" i="15"/>
  <c r="H129" i="15"/>
  <c r="I129" i="15"/>
  <c r="F130" i="15"/>
  <c r="G130" i="15"/>
  <c r="H130" i="15"/>
  <c r="I130" i="15"/>
  <c r="F132" i="15"/>
  <c r="G132" i="15"/>
  <c r="H132" i="15"/>
  <c r="I132" i="15"/>
  <c r="F134" i="15"/>
  <c r="G134" i="15"/>
  <c r="H134" i="15"/>
  <c r="I134" i="15"/>
  <c r="F135" i="15"/>
  <c r="G135" i="15"/>
  <c r="H135" i="15"/>
  <c r="I135" i="15"/>
  <c r="F136" i="15"/>
  <c r="G136" i="15"/>
  <c r="H136" i="15"/>
  <c r="I136" i="15"/>
  <c r="F138" i="15"/>
  <c r="G138" i="15"/>
  <c r="H138" i="15"/>
  <c r="I138" i="15"/>
  <c r="F139" i="15"/>
  <c r="G139" i="15"/>
  <c r="H139" i="15"/>
  <c r="I139" i="15"/>
  <c r="F140" i="15"/>
  <c r="G140" i="15"/>
  <c r="H140" i="15"/>
  <c r="I140" i="15"/>
  <c r="F141" i="15"/>
  <c r="G141" i="15"/>
  <c r="H141" i="15"/>
  <c r="I141" i="15"/>
  <c r="F142" i="15"/>
  <c r="G142" i="15"/>
  <c r="H142" i="15"/>
  <c r="I142" i="15"/>
  <c r="F144" i="15"/>
  <c r="G144" i="15"/>
  <c r="H144" i="15"/>
  <c r="I144" i="15"/>
  <c r="F146" i="15"/>
  <c r="G146" i="15"/>
  <c r="H146" i="15"/>
  <c r="I146" i="15"/>
  <c r="F147" i="15"/>
  <c r="G147" i="15"/>
  <c r="H147" i="15"/>
  <c r="I147" i="15"/>
  <c r="F149" i="15"/>
  <c r="G149" i="15"/>
  <c r="H149" i="15"/>
  <c r="I149" i="15"/>
  <c r="F150" i="15"/>
  <c r="G150" i="15"/>
  <c r="H150" i="15"/>
  <c r="I150" i="15"/>
  <c r="F152" i="15"/>
  <c r="G152" i="15"/>
  <c r="H152" i="15"/>
  <c r="I152" i="15"/>
  <c r="F154" i="15"/>
  <c r="G154" i="15"/>
  <c r="H154" i="15"/>
  <c r="I154" i="15"/>
  <c r="F155" i="15"/>
  <c r="G155" i="15"/>
  <c r="H155" i="15"/>
  <c r="I155" i="15"/>
  <c r="F157" i="15"/>
  <c r="G157" i="15"/>
  <c r="H157" i="15"/>
  <c r="I157" i="15"/>
  <c r="F159" i="15"/>
  <c r="G159" i="15"/>
  <c r="H159" i="15"/>
  <c r="I159" i="15"/>
  <c r="F161" i="15"/>
  <c r="G161" i="15"/>
  <c r="H161" i="15"/>
  <c r="I161" i="15"/>
  <c r="F162" i="15"/>
  <c r="G162" i="15"/>
  <c r="H162" i="15"/>
  <c r="I162" i="15"/>
  <c r="F164" i="15"/>
  <c r="G164" i="15"/>
  <c r="H164" i="15"/>
  <c r="I164" i="15"/>
  <c r="F165" i="15"/>
  <c r="G165" i="15"/>
  <c r="H165" i="15"/>
  <c r="I165" i="15"/>
  <c r="F166" i="15"/>
  <c r="G166" i="15"/>
  <c r="H166" i="15"/>
  <c r="I166" i="15"/>
  <c r="F168" i="15"/>
  <c r="G168" i="15"/>
  <c r="H168" i="15"/>
  <c r="I168" i="15"/>
  <c r="F170" i="15"/>
  <c r="G170" i="15"/>
  <c r="H170" i="15"/>
  <c r="I170" i="15"/>
  <c r="F172" i="15"/>
  <c r="G172" i="15"/>
  <c r="H172" i="15"/>
  <c r="I172" i="15"/>
  <c r="F173" i="15"/>
  <c r="G173" i="15"/>
  <c r="H173" i="15"/>
  <c r="I173" i="15"/>
  <c r="F175" i="15"/>
  <c r="G175" i="15"/>
  <c r="H175" i="15"/>
  <c r="I175" i="15"/>
  <c r="F176" i="15"/>
  <c r="G176" i="15"/>
  <c r="H176" i="15"/>
  <c r="I176" i="15"/>
  <c r="F178" i="15"/>
  <c r="G178" i="15"/>
  <c r="H178" i="15"/>
  <c r="I178" i="15"/>
  <c r="F180" i="15"/>
  <c r="G180" i="15"/>
  <c r="H180" i="15"/>
  <c r="I180" i="15"/>
  <c r="F182" i="15"/>
  <c r="G182" i="15"/>
  <c r="H182" i="15"/>
  <c r="I182" i="15"/>
  <c r="F184" i="15"/>
  <c r="G184" i="15"/>
  <c r="H184" i="15"/>
  <c r="I184" i="15"/>
  <c r="F185" i="15"/>
  <c r="G185" i="15"/>
  <c r="H185" i="15"/>
  <c r="I185" i="15"/>
  <c r="F186" i="15"/>
  <c r="G186" i="15"/>
  <c r="H186" i="15"/>
  <c r="I186" i="15"/>
  <c r="F188" i="15"/>
  <c r="G188" i="15"/>
  <c r="H188" i="15"/>
  <c r="I188" i="15"/>
  <c r="F189" i="15"/>
  <c r="G189" i="15"/>
  <c r="H189" i="15"/>
  <c r="I189" i="15"/>
  <c r="F191" i="15"/>
  <c r="G191" i="15"/>
  <c r="H191" i="15"/>
  <c r="I191" i="15"/>
  <c r="F192" i="15"/>
  <c r="G192" i="15"/>
  <c r="H192" i="15"/>
  <c r="I192" i="15"/>
  <c r="F194" i="15"/>
  <c r="G194" i="15"/>
  <c r="H194" i="15"/>
  <c r="I194" i="15"/>
  <c r="F196" i="15"/>
  <c r="G196" i="15"/>
  <c r="H196" i="15"/>
  <c r="I196" i="15"/>
  <c r="F198" i="15"/>
  <c r="G198" i="15"/>
  <c r="H198" i="15"/>
  <c r="I198" i="15"/>
  <c r="F199" i="15"/>
  <c r="G199" i="15"/>
  <c r="H199" i="15"/>
  <c r="I199" i="15"/>
  <c r="F201" i="15"/>
  <c r="G201" i="15"/>
  <c r="H201" i="15"/>
  <c r="I201" i="15"/>
  <c r="F203" i="15"/>
  <c r="G203" i="15"/>
  <c r="H203" i="15"/>
  <c r="I203" i="15"/>
  <c r="F205" i="15"/>
  <c r="G205" i="15"/>
  <c r="H205" i="15"/>
  <c r="I205" i="15"/>
  <c r="F207" i="15"/>
  <c r="G207" i="15"/>
  <c r="H207" i="15"/>
  <c r="I207" i="15"/>
  <c r="F208" i="15"/>
  <c r="G208" i="15"/>
  <c r="H208" i="15"/>
  <c r="I208" i="15"/>
  <c r="F210" i="15"/>
  <c r="G210" i="15"/>
  <c r="H210" i="15"/>
  <c r="I210" i="15"/>
  <c r="F211" i="15"/>
  <c r="G211" i="15"/>
  <c r="H211" i="15"/>
  <c r="I211" i="15"/>
  <c r="F212" i="15"/>
  <c r="G212" i="15"/>
  <c r="H212" i="15"/>
  <c r="I212" i="15"/>
  <c r="F214" i="15"/>
  <c r="G214" i="15"/>
  <c r="H214" i="15"/>
  <c r="I214" i="15"/>
  <c r="F215" i="15"/>
  <c r="G215" i="15"/>
  <c r="H215" i="15"/>
  <c r="I215" i="15"/>
  <c r="F217" i="15"/>
  <c r="G217" i="15"/>
  <c r="H217" i="15"/>
  <c r="I217" i="15"/>
  <c r="F219" i="15"/>
  <c r="G219" i="15"/>
  <c r="H219" i="15"/>
  <c r="I219" i="15"/>
  <c r="F221" i="15"/>
  <c r="G221" i="15"/>
  <c r="H221" i="15"/>
  <c r="I221" i="15"/>
  <c r="F223" i="15"/>
  <c r="G223" i="15"/>
  <c r="H223" i="15"/>
  <c r="I223" i="15"/>
  <c r="F225" i="15"/>
  <c r="G225" i="15"/>
  <c r="H225" i="15"/>
  <c r="I225" i="15"/>
  <c r="F227" i="15"/>
  <c r="G227" i="15"/>
  <c r="H227" i="15"/>
  <c r="I227" i="15"/>
  <c r="F228" i="15"/>
  <c r="G228" i="15"/>
  <c r="H228" i="15"/>
  <c r="I228" i="15"/>
  <c r="F229" i="15"/>
  <c r="G229" i="15"/>
  <c r="H229" i="15"/>
  <c r="I229" i="15"/>
  <c r="F231" i="15"/>
  <c r="G231" i="15"/>
  <c r="H231" i="15"/>
  <c r="I231" i="15"/>
  <c r="F232" i="15"/>
  <c r="G232" i="15"/>
  <c r="H232" i="15"/>
  <c r="I232" i="15"/>
  <c r="F234" i="15"/>
  <c r="G234" i="15"/>
  <c r="H234" i="15"/>
  <c r="I234" i="15"/>
  <c r="F235" i="15"/>
  <c r="G235" i="15"/>
  <c r="H235" i="15"/>
  <c r="I235" i="15"/>
  <c r="F237" i="15"/>
  <c r="G237" i="15"/>
  <c r="H237" i="15"/>
  <c r="I237" i="15"/>
  <c r="F239" i="15"/>
  <c r="G239" i="15"/>
  <c r="H239" i="15"/>
  <c r="I239" i="15"/>
  <c r="F240" i="15"/>
  <c r="G240" i="15"/>
  <c r="H240" i="15"/>
  <c r="I240" i="15"/>
  <c r="F242" i="15"/>
  <c r="G242" i="15"/>
  <c r="H242" i="15"/>
  <c r="I242" i="15"/>
  <c r="F243" i="15"/>
  <c r="G243" i="15"/>
  <c r="H243" i="15"/>
  <c r="I243" i="15"/>
  <c r="F244" i="15"/>
  <c r="G244" i="15"/>
  <c r="H244" i="15"/>
  <c r="I244" i="15"/>
  <c r="F246" i="15"/>
  <c r="G246" i="15"/>
  <c r="H246" i="15"/>
  <c r="I246" i="15"/>
  <c r="F247" i="15"/>
  <c r="G247" i="15"/>
  <c r="H247" i="15"/>
  <c r="I247" i="15"/>
  <c r="F249" i="15"/>
  <c r="G249" i="15"/>
  <c r="H249" i="15"/>
  <c r="I249" i="15"/>
  <c r="F251" i="15"/>
  <c r="G251" i="15"/>
  <c r="H251" i="15"/>
  <c r="I251" i="15"/>
  <c r="F253" i="15"/>
  <c r="G253" i="15"/>
  <c r="H253" i="15"/>
  <c r="I253" i="15"/>
  <c r="F255" i="15"/>
  <c r="G255" i="15"/>
  <c r="H255" i="15"/>
  <c r="I255" i="15"/>
  <c r="F256" i="15"/>
  <c r="G256" i="15"/>
  <c r="H256" i="15"/>
  <c r="I256" i="15"/>
  <c r="F257" i="15"/>
  <c r="G257" i="15"/>
  <c r="H257" i="15"/>
  <c r="I257" i="15"/>
  <c r="F258" i="15"/>
  <c r="G258" i="15"/>
  <c r="H258" i="15"/>
  <c r="I258" i="15"/>
  <c r="F260" i="15"/>
  <c r="G260" i="15"/>
  <c r="H260" i="15"/>
  <c r="I260" i="15"/>
  <c r="F262" i="15"/>
  <c r="G262" i="15"/>
  <c r="H262" i="15"/>
  <c r="I262" i="15"/>
  <c r="F263" i="15"/>
  <c r="G263" i="15"/>
  <c r="H263" i="15"/>
  <c r="I263" i="15"/>
  <c r="F265" i="15"/>
  <c r="G265" i="15"/>
  <c r="H265" i="15"/>
  <c r="I265" i="15"/>
  <c r="F266" i="15"/>
  <c r="G266" i="15"/>
  <c r="H266" i="15"/>
  <c r="I266" i="15"/>
  <c r="F267" i="15"/>
  <c r="G267" i="15"/>
  <c r="H267" i="15"/>
  <c r="I267" i="15"/>
  <c r="F268" i="15"/>
  <c r="G268" i="15"/>
  <c r="H268" i="15"/>
  <c r="I268" i="15"/>
  <c r="F269" i="15"/>
  <c r="G269" i="15"/>
  <c r="H269" i="15"/>
  <c r="I269" i="15"/>
  <c r="F270" i="15"/>
  <c r="G270" i="15"/>
  <c r="H270" i="15"/>
  <c r="I270" i="15"/>
  <c r="F271" i="15"/>
  <c r="G271" i="15"/>
  <c r="H271" i="15"/>
  <c r="I271" i="15"/>
  <c r="F273" i="15"/>
  <c r="G273" i="15"/>
  <c r="H273" i="15"/>
  <c r="I273" i="15"/>
  <c r="F274" i="15"/>
  <c r="G274" i="15"/>
  <c r="H274" i="15"/>
  <c r="I274" i="15"/>
  <c r="F276" i="15"/>
  <c r="G276" i="15"/>
  <c r="H276" i="15"/>
  <c r="I276" i="15"/>
  <c r="F277" i="15"/>
  <c r="G277" i="15"/>
  <c r="H277" i="15"/>
  <c r="I277" i="15"/>
  <c r="F279" i="15"/>
  <c r="G279" i="15"/>
  <c r="H279" i="15"/>
  <c r="I279" i="15"/>
  <c r="F280" i="15"/>
  <c r="G280" i="15"/>
  <c r="H280" i="15"/>
  <c r="I280" i="15"/>
  <c r="F282" i="15"/>
  <c r="G282" i="15"/>
  <c r="H282" i="15"/>
  <c r="I282" i="15"/>
  <c r="F284" i="15"/>
  <c r="G284" i="15"/>
  <c r="H284" i="15"/>
  <c r="I284" i="15"/>
  <c r="F286" i="15"/>
  <c r="G286" i="15"/>
  <c r="H286" i="15"/>
  <c r="I286" i="15"/>
  <c r="F288" i="15"/>
  <c r="G288" i="15"/>
  <c r="H288" i="15"/>
  <c r="I288" i="15"/>
  <c r="F290" i="15"/>
  <c r="G290" i="15"/>
  <c r="H290" i="15"/>
  <c r="I290" i="15"/>
  <c r="F292" i="15"/>
  <c r="G292" i="15"/>
  <c r="H292" i="15"/>
  <c r="I292" i="15"/>
  <c r="F293" i="15"/>
  <c r="G293" i="15"/>
  <c r="H293" i="15"/>
  <c r="I293" i="15"/>
  <c r="F296" i="15"/>
  <c r="G296" i="15"/>
  <c r="H296" i="15"/>
  <c r="I296" i="15"/>
  <c r="F298" i="15"/>
  <c r="G298" i="15"/>
  <c r="H298" i="15"/>
  <c r="I298" i="15"/>
  <c r="F300" i="15"/>
  <c r="G300" i="15"/>
  <c r="H300" i="15"/>
  <c r="I300" i="15"/>
  <c r="F301" i="15"/>
  <c r="G301" i="15"/>
  <c r="H301" i="15"/>
  <c r="I301" i="15"/>
  <c r="I45" i="15"/>
  <c r="H45" i="15"/>
  <c r="G45" i="15"/>
  <c r="F45" i="15"/>
  <c r="F9" i="15"/>
  <c r="G9" i="15"/>
  <c r="H9" i="15"/>
  <c r="I9" i="15"/>
  <c r="F10" i="15"/>
  <c r="G10" i="15"/>
  <c r="H10" i="15"/>
  <c r="I10" i="15"/>
  <c r="F11" i="15"/>
  <c r="G11" i="15"/>
  <c r="H11" i="15"/>
  <c r="I11" i="15"/>
  <c r="F12" i="15"/>
  <c r="G12" i="15"/>
  <c r="H12" i="15"/>
  <c r="I12" i="15"/>
  <c r="F14" i="15"/>
  <c r="G14" i="15"/>
  <c r="H14" i="15"/>
  <c r="I14" i="15"/>
  <c r="F16" i="15"/>
  <c r="G16" i="15"/>
  <c r="H16" i="15"/>
  <c r="I16" i="15"/>
  <c r="F18" i="15"/>
  <c r="G18" i="15"/>
  <c r="H18" i="15"/>
  <c r="I18" i="15"/>
  <c r="F20" i="15"/>
  <c r="G20" i="15"/>
  <c r="H20" i="15"/>
  <c r="I20" i="15"/>
  <c r="F21" i="15"/>
  <c r="G21" i="15"/>
  <c r="H21" i="15"/>
  <c r="I21" i="15"/>
  <c r="F23" i="15"/>
  <c r="G23" i="15"/>
  <c r="H23" i="15"/>
  <c r="I23" i="15"/>
  <c r="F24" i="15"/>
  <c r="G24" i="15"/>
  <c r="H24" i="15"/>
  <c r="I24" i="15"/>
  <c r="F25" i="15"/>
  <c r="G25" i="15"/>
  <c r="H25" i="15"/>
  <c r="I25" i="15"/>
  <c r="F27" i="15"/>
  <c r="G27" i="15"/>
  <c r="H27" i="15"/>
  <c r="I27" i="15"/>
  <c r="F28" i="15"/>
  <c r="G28" i="15"/>
  <c r="H28" i="15"/>
  <c r="I28" i="15"/>
  <c r="F30" i="15"/>
  <c r="G30" i="15"/>
  <c r="H30" i="15"/>
  <c r="I30" i="15"/>
  <c r="F31" i="15"/>
  <c r="G31" i="15"/>
  <c r="H31" i="15"/>
  <c r="I31" i="15"/>
  <c r="F33" i="15"/>
  <c r="G33" i="15"/>
  <c r="H33" i="15"/>
  <c r="I33" i="15"/>
  <c r="F35" i="15"/>
  <c r="G35" i="15"/>
  <c r="H35" i="15"/>
  <c r="I35" i="15"/>
  <c r="F37" i="15"/>
  <c r="G37" i="15"/>
  <c r="H37" i="15"/>
  <c r="I37" i="15"/>
  <c r="I8" i="15"/>
  <c r="H8" i="15"/>
  <c r="G8" i="15"/>
  <c r="F8" i="15"/>
  <c r="Q9" i="33" l="1"/>
  <c r="Q10" i="33"/>
  <c r="Q11" i="33"/>
  <c r="Q12" i="33"/>
  <c r="Q13" i="33"/>
  <c r="Q14" i="33"/>
  <c r="Q15" i="33"/>
  <c r="Q16" i="33"/>
  <c r="Q17" i="33"/>
  <c r="Q18" i="33"/>
  <c r="Q19" i="33"/>
  <c r="B27" i="4" l="1"/>
  <c r="B27" i="3"/>
  <c r="B27" i="2"/>
  <c r="B27" i="1"/>
  <c r="Q19" i="32" l="1"/>
  <c r="Q17" i="32"/>
  <c r="Q14" i="32"/>
  <c r="Q11" i="32"/>
  <c r="Q9" i="32"/>
  <c r="Q12" i="31"/>
  <c r="Q14" i="31"/>
  <c r="Q16" i="31"/>
  <c r="Q19" i="31"/>
  <c r="Q9" i="31"/>
  <c r="Q19" i="9"/>
  <c r="Q9" i="9"/>
  <c r="B28" i="26" l="1"/>
  <c r="B18" i="27" l="1"/>
  <c r="D12" i="21" l="1"/>
  <c r="B36" i="25" l="1"/>
  <c r="B16" i="25" l="1"/>
  <c r="B28" i="24" l="1"/>
  <c r="B17" i="24"/>
  <c r="B26" i="4" l="1"/>
  <c r="B26" i="3"/>
  <c r="B26" i="2"/>
  <c r="B26" i="1"/>
  <c r="B17" i="27" l="1"/>
  <c r="B27" i="26"/>
  <c r="B16" i="26"/>
  <c r="B35" i="25" l="1"/>
  <c r="B15" i="25"/>
  <c r="B27" i="24"/>
  <c r="B16" i="24"/>
  <c r="B25" i="4" l="1"/>
  <c r="B25" i="3"/>
  <c r="B25" i="2"/>
  <c r="B25" i="1"/>
  <c r="B26" i="26"/>
  <c r="B15" i="26"/>
  <c r="B16" i="27" l="1"/>
  <c r="D31" i="23"/>
  <c r="D30" i="23"/>
  <c r="D29" i="23"/>
  <c r="B34" i="25"/>
  <c r="B14" i="25"/>
  <c r="B26" i="24"/>
  <c r="B15" i="24"/>
  <c r="Q18" i="32" l="1"/>
  <c r="Q16" i="32"/>
  <c r="Q15" i="32"/>
  <c r="Q13" i="32"/>
  <c r="Q12" i="32"/>
  <c r="Q10" i="32"/>
  <c r="Q18" i="31" l="1"/>
  <c r="Q17" i="31"/>
  <c r="Q15" i="31"/>
  <c r="Q13" i="31"/>
  <c r="Q11" i="31"/>
  <c r="Q10" i="31"/>
  <c r="L45" i="30"/>
  <c r="L44" i="30"/>
  <c r="L43" i="30"/>
  <c r="L42" i="30"/>
  <c r="L41" i="30"/>
  <c r="L40" i="30"/>
  <c r="L39" i="30"/>
  <c r="L38" i="30"/>
  <c r="L37" i="30"/>
  <c r="L36" i="30"/>
  <c r="L35" i="30"/>
  <c r="L34" i="30"/>
  <c r="L33" i="30"/>
  <c r="L32" i="30"/>
  <c r="L31" i="30"/>
  <c r="L22" i="30"/>
  <c r="L19" i="30"/>
  <c r="L18" i="30"/>
  <c r="L17" i="30"/>
  <c r="L16" i="30"/>
  <c r="L15" i="30"/>
  <c r="L14" i="30"/>
  <c r="L13" i="30"/>
  <c r="L12" i="30"/>
  <c r="L11" i="30"/>
  <c r="L10" i="30"/>
  <c r="L9" i="30"/>
  <c r="L8" i="30"/>
  <c r="L45" i="29"/>
  <c r="L44" i="29"/>
  <c r="L43" i="29"/>
  <c r="L42" i="29"/>
  <c r="L41" i="29"/>
  <c r="L40" i="29"/>
  <c r="L39" i="29"/>
  <c r="L38" i="29"/>
  <c r="L37" i="29"/>
  <c r="L36" i="29"/>
  <c r="L35" i="29"/>
  <c r="L34" i="29"/>
  <c r="L33" i="29"/>
  <c r="L32" i="29"/>
  <c r="L31" i="29"/>
  <c r="L22" i="29"/>
  <c r="L19" i="29"/>
  <c r="L18" i="29"/>
  <c r="L17" i="29"/>
  <c r="L16" i="29"/>
  <c r="L15" i="29"/>
  <c r="L14" i="29"/>
  <c r="L13" i="29"/>
  <c r="L12" i="29"/>
  <c r="L11" i="29"/>
  <c r="L10" i="29"/>
  <c r="L9" i="29"/>
  <c r="L8" i="29"/>
  <c r="L45" i="28"/>
  <c r="L44" i="28"/>
  <c r="L43" i="28"/>
  <c r="L42" i="28"/>
  <c r="L41" i="28"/>
  <c r="L40" i="28"/>
  <c r="L39" i="28"/>
  <c r="L38" i="28"/>
  <c r="L37" i="28"/>
  <c r="L36" i="28"/>
  <c r="L35" i="28"/>
  <c r="L34" i="28"/>
  <c r="L33" i="28"/>
  <c r="L32" i="28"/>
  <c r="L31" i="28"/>
  <c r="L22" i="28"/>
  <c r="L19" i="28"/>
  <c r="L18" i="28"/>
  <c r="L17" i="28"/>
  <c r="L16" i="28"/>
  <c r="L15" i="28"/>
  <c r="L14" i="28"/>
  <c r="L13" i="28"/>
  <c r="L12" i="28"/>
  <c r="L11" i="28"/>
  <c r="L10" i="28"/>
  <c r="L9" i="28"/>
  <c r="L8" i="28"/>
  <c r="L44" i="5" l="1"/>
  <c r="L43" i="5"/>
  <c r="B24" i="4" l="1"/>
  <c r="B24" i="3"/>
  <c r="B24" i="2"/>
  <c r="B24" i="1" l="1"/>
  <c r="L31" i="5" l="1"/>
  <c r="L8" i="5"/>
  <c r="B21" i="2"/>
  <c r="B22" i="2"/>
  <c r="B22" i="1"/>
  <c r="B24" i="26"/>
  <c r="B14" i="26"/>
  <c r="B32" i="25" l="1"/>
  <c r="B12" i="25" l="1"/>
  <c r="B24" i="24"/>
  <c r="B14" i="24"/>
  <c r="J18" i="19" l="1"/>
  <c r="J14" i="19"/>
  <c r="J13" i="19"/>
  <c r="J12" i="19"/>
  <c r="J11" i="19"/>
  <c r="J10" i="19"/>
  <c r="J9" i="19"/>
  <c r="J13" i="16" l="1"/>
  <c r="J12" i="16"/>
  <c r="J11" i="16"/>
  <c r="J10" i="16"/>
  <c r="J9" i="16"/>
  <c r="J8" i="16"/>
  <c r="G13" i="16"/>
  <c r="G10" i="16"/>
  <c r="G9" i="16"/>
  <c r="G8" i="16"/>
  <c r="D9" i="16"/>
  <c r="D10" i="16"/>
  <c r="D11" i="16"/>
  <c r="D12" i="16"/>
  <c r="D13" i="16"/>
  <c r="D8" i="16"/>
  <c r="L45" i="5" l="1"/>
  <c r="L42" i="5"/>
  <c r="L41" i="5"/>
  <c r="L40" i="5"/>
  <c r="L39" i="5"/>
  <c r="L38" i="5"/>
  <c r="L37" i="5"/>
  <c r="L36" i="5"/>
  <c r="L35" i="5"/>
  <c r="L34" i="5"/>
  <c r="L33" i="5"/>
  <c r="L32" i="5"/>
  <c r="L22" i="5"/>
  <c r="L19" i="5"/>
  <c r="L18" i="5"/>
  <c r="L17" i="5"/>
  <c r="L16" i="5"/>
  <c r="L15" i="5"/>
  <c r="L14" i="5"/>
  <c r="L13" i="5"/>
  <c r="L12" i="5"/>
  <c r="L11" i="5"/>
  <c r="L10" i="5"/>
  <c r="L9" i="5"/>
  <c r="B21" i="4"/>
  <c r="B21" i="3"/>
  <c r="B21" i="1" l="1"/>
  <c r="B13" i="26"/>
  <c r="B25" i="26"/>
  <c r="B33" i="25" l="1"/>
  <c r="B13" i="25"/>
  <c r="B25" i="24"/>
  <c r="B13" i="24"/>
  <c r="B22" i="4" l="1"/>
  <c r="B20" i="4"/>
  <c r="B19" i="4"/>
  <c r="B22" i="3"/>
  <c r="B20" i="3"/>
  <c r="B19" i="3"/>
  <c r="B20" i="2"/>
  <c r="B19" i="2"/>
  <c r="B20" i="1"/>
  <c r="B19" i="1"/>
  <c r="B23" i="26"/>
  <c r="B22" i="26"/>
  <c r="B21" i="26"/>
  <c r="B20" i="26"/>
  <c r="B12" i="26"/>
  <c r="B11" i="26"/>
  <c r="B10" i="26"/>
  <c r="B9" i="26"/>
  <c r="B31" i="25"/>
  <c r="B30" i="25"/>
  <c r="B29" i="25"/>
  <c r="B28" i="25"/>
  <c r="B11" i="25"/>
  <c r="B10" i="25"/>
  <c r="B9" i="25"/>
  <c r="B23" i="24"/>
  <c r="B22" i="24"/>
  <c r="B21" i="24"/>
  <c r="B20" i="24"/>
  <c r="B12" i="24"/>
  <c r="B11" i="24"/>
  <c r="B10" i="24"/>
  <c r="B9" i="24"/>
  <c r="Q10" i="9"/>
  <c r="Q11" i="9"/>
  <c r="Q12" i="9"/>
  <c r="Q13" i="9"/>
  <c r="Q14" i="9"/>
  <c r="Q15" i="9"/>
  <c r="Q16" i="9"/>
  <c r="Q17" i="9"/>
  <c r="Q18" i="9"/>
  <c r="D32" i="23"/>
  <c r="D28" i="23"/>
  <c r="D27" i="23"/>
  <c r="D26" i="23"/>
  <c r="D25" i="23"/>
  <c r="D24" i="23"/>
  <c r="D23" i="23"/>
  <c r="D22" i="23"/>
  <c r="D21" i="23"/>
  <c r="D20" i="23"/>
  <c r="D19" i="23"/>
  <c r="D18" i="23"/>
  <c r="D17" i="23"/>
  <c r="D16" i="23"/>
  <c r="D15" i="23"/>
  <c r="D14" i="23"/>
  <c r="D13" i="23"/>
  <c r="D12" i="23"/>
  <c r="D11" i="23"/>
  <c r="D10" i="23"/>
  <c r="D9" i="23"/>
  <c r="D8" i="23"/>
  <c r="D7" i="23"/>
  <c r="D21" i="22"/>
  <c r="D20" i="22"/>
  <c r="D19" i="22"/>
  <c r="D18" i="22"/>
  <c r="D17" i="22"/>
  <c r="D16" i="22"/>
  <c r="D15" i="22"/>
  <c r="D14" i="22"/>
  <c r="D13" i="22"/>
  <c r="D12" i="22"/>
  <c r="D11" i="22"/>
  <c r="D10" i="22"/>
  <c r="D9" i="22"/>
  <c r="D8" i="22"/>
  <c r="D7" i="22"/>
  <c r="D29" i="21"/>
  <c r="D28" i="21"/>
  <c r="D27" i="21"/>
  <c r="D26" i="21"/>
  <c r="D25" i="21"/>
  <c r="D24" i="21"/>
  <c r="D23" i="21"/>
  <c r="D22" i="21"/>
  <c r="D11" i="21"/>
  <c r="D10" i="21"/>
  <c r="D9" i="21"/>
  <c r="D8" i="21"/>
  <c r="D7" i="21"/>
  <c r="D24" i="20"/>
  <c r="D23" i="20"/>
  <c r="D22" i="20"/>
  <c r="D21" i="20"/>
  <c r="D20" i="20"/>
  <c r="D19" i="20"/>
  <c r="D18" i="20"/>
  <c r="D17" i="20"/>
  <c r="D16" i="20"/>
  <c r="D15" i="20"/>
  <c r="D14" i="20"/>
  <c r="D13" i="20"/>
  <c r="D12" i="20"/>
  <c r="D11" i="20"/>
  <c r="D10" i="20"/>
  <c r="D9" i="20"/>
  <c r="D8" i="20"/>
  <c r="D7" i="20"/>
  <c r="J26" i="19"/>
  <c r="G26" i="19"/>
  <c r="D26" i="19"/>
  <c r="J25" i="19"/>
  <c r="G25" i="19"/>
  <c r="D25" i="19"/>
  <c r="J24" i="19"/>
  <c r="G24" i="19"/>
  <c r="D24" i="19"/>
  <c r="G23" i="19"/>
  <c r="D23" i="19"/>
  <c r="G22" i="19"/>
  <c r="D22" i="19"/>
  <c r="G21" i="19"/>
  <c r="D21" i="19"/>
  <c r="G20" i="19"/>
  <c r="D20" i="19"/>
  <c r="G19" i="19"/>
  <c r="D19" i="19"/>
  <c r="G18" i="19"/>
  <c r="D18" i="19"/>
  <c r="G17" i="19"/>
  <c r="D17" i="19"/>
  <c r="G16" i="19"/>
  <c r="D16" i="19"/>
  <c r="G15" i="19"/>
  <c r="D15" i="19"/>
  <c r="G14" i="19"/>
  <c r="D14" i="19"/>
  <c r="G13" i="19"/>
  <c r="D13" i="19"/>
  <c r="G12" i="19"/>
  <c r="D12" i="19"/>
  <c r="G11" i="19"/>
  <c r="D11" i="19"/>
  <c r="G10" i="19"/>
  <c r="D10" i="19"/>
  <c r="G9" i="19"/>
  <c r="D9" i="19"/>
  <c r="J26" i="16"/>
  <c r="G26" i="16"/>
  <c r="D26" i="16"/>
  <c r="J25" i="16"/>
  <c r="G25" i="16"/>
  <c r="D25" i="16"/>
  <c r="J24" i="16"/>
  <c r="G24" i="16"/>
  <c r="D24" i="16"/>
  <c r="B18" i="4"/>
  <c r="B17" i="4"/>
  <c r="B16" i="4"/>
  <c r="B15" i="4"/>
  <c r="B13" i="4"/>
  <c r="B12" i="4"/>
  <c r="B11" i="4"/>
  <c r="B10" i="4"/>
  <c r="B9" i="4"/>
  <c r="B8" i="4"/>
  <c r="B7" i="4"/>
  <c r="B18" i="3"/>
  <c r="B17" i="3"/>
  <c r="B16" i="3"/>
  <c r="B15" i="3"/>
  <c r="B13" i="3"/>
  <c r="B12" i="3"/>
  <c r="B11" i="3"/>
  <c r="B10" i="3"/>
  <c r="B9" i="3"/>
  <c r="B8" i="3"/>
  <c r="B7" i="3"/>
  <c r="B18" i="2"/>
  <c r="B17" i="2"/>
  <c r="B16" i="2"/>
  <c r="B15" i="2"/>
  <c r="B13" i="2"/>
  <c r="B12" i="2"/>
  <c r="B11" i="2"/>
  <c r="B10" i="2"/>
  <c r="B9" i="2"/>
  <c r="B8" i="2"/>
  <c r="B7" i="2"/>
  <c r="B18" i="1"/>
  <c r="B16" i="1"/>
  <c r="B15" i="1"/>
  <c r="B11" i="1"/>
  <c r="B17" i="1"/>
  <c r="B13" i="1"/>
  <c r="B7" i="1"/>
  <c r="B8" i="1"/>
  <c r="B9" i="1"/>
  <c r="B10" i="1"/>
  <c r="B12" i="1"/>
  <c r="B9" i="27"/>
  <c r="B12" i="27"/>
  <c r="B14" i="27"/>
  <c r="B11" i="27"/>
  <c r="B10" i="27"/>
  <c r="B15" i="27"/>
  <c r="B13" i="27"/>
  <c r="B8" i="27" l="1"/>
</calcChain>
</file>

<file path=xl/sharedStrings.xml><?xml version="1.0" encoding="utf-8"?>
<sst xmlns="http://schemas.openxmlformats.org/spreadsheetml/2006/main" count="3152" uniqueCount="1332">
  <si>
    <t xml:space="preserve">المتوسط السنوي </t>
  </si>
  <si>
    <t xml:space="preserve">كانون ثاني </t>
  </si>
  <si>
    <t xml:space="preserve">شباط </t>
  </si>
  <si>
    <t xml:space="preserve">آذار </t>
  </si>
  <si>
    <t xml:space="preserve">نيسان </t>
  </si>
  <si>
    <t>حزيران</t>
  </si>
  <si>
    <t>تموز</t>
  </si>
  <si>
    <t>تشرين ثاني</t>
  </si>
  <si>
    <t>January</t>
  </si>
  <si>
    <t>March</t>
  </si>
  <si>
    <t>February</t>
  </si>
  <si>
    <t>April</t>
  </si>
  <si>
    <t>May</t>
  </si>
  <si>
    <t>June</t>
  </si>
  <si>
    <t>July</t>
  </si>
  <si>
    <t>August</t>
  </si>
  <si>
    <t>September</t>
  </si>
  <si>
    <t>October</t>
  </si>
  <si>
    <t>November</t>
  </si>
  <si>
    <t>December</t>
  </si>
  <si>
    <t>Year</t>
  </si>
  <si>
    <t>السنة</t>
  </si>
  <si>
    <t>Annual Average</t>
  </si>
  <si>
    <t>Month</t>
  </si>
  <si>
    <t>الشهر</t>
  </si>
  <si>
    <t>معامل التحويل: 1.2900 بأساس متوسط عام 2010 = 100</t>
  </si>
  <si>
    <t>Chaining Coefficient: 1.2900 Base: Average 2010 = 100</t>
  </si>
  <si>
    <t>أيار</t>
  </si>
  <si>
    <t>آب</t>
  </si>
  <si>
    <t>أيلول</t>
  </si>
  <si>
    <t>تشرين أول</t>
  </si>
  <si>
    <t>كانون أول</t>
  </si>
  <si>
    <t>معامل التحويل: 1.2667 بأساس متوسط عام 2010 = 100</t>
  </si>
  <si>
    <t>Chaining Coefficient: 1.2667 Base: Average 2010 = 100</t>
  </si>
  <si>
    <t>معامل التحويل: 1.3179 بأساس متوسط عام 2010 = 100</t>
  </si>
  <si>
    <t>Chaining Coefficient: 1.3179 Base: Average 2010 = 100</t>
  </si>
  <si>
    <t>معامل التحويل: 1.2874 بأساس متوسط عام 2010 = 100</t>
  </si>
  <si>
    <t>أقسام الإنفاق الرئيسية</t>
  </si>
  <si>
    <t>Major Groups of Expenditure</t>
  </si>
  <si>
    <t>الرقم القياسي</t>
  </si>
  <si>
    <t>نسبة التغير</t>
  </si>
  <si>
    <t>Index Number</t>
  </si>
  <si>
    <t>Percent Change %</t>
  </si>
  <si>
    <t>خدمات التعليم</t>
  </si>
  <si>
    <t xml:space="preserve"> أقسام الإنفاق الرئيسية </t>
  </si>
  <si>
    <t xml:space="preserve"> Major Groups of Expenditure</t>
  </si>
  <si>
    <t>كانون ثاني</t>
  </si>
  <si>
    <t>شباط</t>
  </si>
  <si>
    <t>آذار</t>
  </si>
  <si>
    <t xml:space="preserve">March  </t>
  </si>
  <si>
    <t>نيسان</t>
  </si>
  <si>
    <t>الرقم القياسي لأسعار المستهلك</t>
  </si>
  <si>
    <t>فلسطين</t>
  </si>
  <si>
    <t>Palestine</t>
  </si>
  <si>
    <t>الضفة الغربية*</t>
  </si>
  <si>
    <t>West Bank*</t>
  </si>
  <si>
    <t>الدهون</t>
  </si>
  <si>
    <t>Fats</t>
  </si>
  <si>
    <t>الفواكه الطازجة</t>
  </si>
  <si>
    <t>Fresh fruit</t>
  </si>
  <si>
    <t>الفواكه المجففة</t>
  </si>
  <si>
    <t>المكسرات</t>
  </si>
  <si>
    <t>Nuts</t>
  </si>
  <si>
    <t>الخضروات الطازجة</t>
  </si>
  <si>
    <t>Fresh vegetables</t>
  </si>
  <si>
    <t>Frozen vegetables</t>
  </si>
  <si>
    <t>بقول معلبة</t>
  </si>
  <si>
    <t>التوابل</t>
  </si>
  <si>
    <t>Spices</t>
  </si>
  <si>
    <t>المياه</t>
  </si>
  <si>
    <t>الكهرباء</t>
  </si>
  <si>
    <t>Electricity</t>
  </si>
  <si>
    <t>الغاز</t>
  </si>
  <si>
    <t>Gas</t>
  </si>
  <si>
    <t>Furniture</t>
  </si>
  <si>
    <t>Carpets</t>
  </si>
  <si>
    <t>أواني وأدوات منزلية</t>
  </si>
  <si>
    <t>خدمات المطاعم والمقاهي</t>
  </si>
  <si>
    <t>قطاع غزة</t>
  </si>
  <si>
    <t>Gaza Strip</t>
  </si>
  <si>
    <t>Jerusalem J1**</t>
  </si>
  <si>
    <t>..</t>
  </si>
  <si>
    <t>وصف السلعة</t>
  </si>
  <si>
    <t>الماركة</t>
  </si>
  <si>
    <t>المنشأ</t>
  </si>
  <si>
    <t>الوحدة</t>
  </si>
  <si>
    <t>القدسJ1**</t>
  </si>
  <si>
    <t>Unit</t>
  </si>
  <si>
    <t>Origin</t>
  </si>
  <si>
    <t>Brand</t>
  </si>
  <si>
    <t>Item Description</t>
  </si>
  <si>
    <t>الأرز</t>
  </si>
  <si>
    <t>Rice</t>
  </si>
  <si>
    <t xml:space="preserve">أرز حبة  طويلة </t>
  </si>
  <si>
    <t>أنكل بنز</t>
  </si>
  <si>
    <t xml:space="preserve">أميركا </t>
  </si>
  <si>
    <t>باكيت/1 كغم</t>
  </si>
  <si>
    <t>Pack/1kg</t>
  </si>
  <si>
    <t>USA</t>
  </si>
  <si>
    <t>Uncle benz</t>
  </si>
  <si>
    <t>Long grain profiled rice</t>
  </si>
  <si>
    <t xml:space="preserve">أرز حبة قصيرة </t>
  </si>
  <si>
    <t>صن وايت</t>
  </si>
  <si>
    <t>أُستراليا</t>
  </si>
  <si>
    <t>كيس/25 كغم</t>
  </si>
  <si>
    <t>Sack/25 kg</t>
  </si>
  <si>
    <t>Australia</t>
  </si>
  <si>
    <t>Sun white</t>
  </si>
  <si>
    <t>Short grain profiled rice</t>
  </si>
  <si>
    <t>أرز حبة قصيرة</t>
  </si>
  <si>
    <t>شقحة</t>
  </si>
  <si>
    <t>Shoqha</t>
  </si>
  <si>
    <t>الطحين</t>
  </si>
  <si>
    <t>Flour</t>
  </si>
  <si>
    <t>طحين أبيض حيفا</t>
  </si>
  <si>
    <t>اسرائيل</t>
  </si>
  <si>
    <t>Israel</t>
  </si>
  <si>
    <t>Haifa white flour</t>
  </si>
  <si>
    <t>الخبز</t>
  </si>
  <si>
    <t>Bread</t>
  </si>
  <si>
    <t>خبز أبيض كماج</t>
  </si>
  <si>
    <t>محلي</t>
  </si>
  <si>
    <t>1 كغم</t>
  </si>
  <si>
    <t>1kg</t>
  </si>
  <si>
    <t>Local</t>
  </si>
  <si>
    <t>White bread</t>
  </si>
  <si>
    <t>القرشلة والكعك</t>
  </si>
  <si>
    <t>Qurshallah and Cake</t>
  </si>
  <si>
    <t>قرشلة بسمسم أصابع</t>
  </si>
  <si>
    <t>Qurshallah bars with sesame</t>
  </si>
  <si>
    <t>حلويات شرقية</t>
  </si>
  <si>
    <t>Oriental deserts</t>
  </si>
  <si>
    <t>كنافه ناعمة نابلسيه</t>
  </si>
  <si>
    <t>Nablus fine kunafa</t>
  </si>
  <si>
    <t>بقلاوة محشية بفستق حلبي</t>
  </si>
  <si>
    <t>Baqlawa stuffed with pistachio</t>
  </si>
  <si>
    <t>البسكويت</t>
  </si>
  <si>
    <t>Biscuits</t>
  </si>
  <si>
    <t>بسكويت ويفر بالشوكولاته والحليب</t>
  </si>
  <si>
    <t>علي بابا</t>
  </si>
  <si>
    <t xml:space="preserve">باكيت/24 قطعة </t>
  </si>
  <si>
    <t>Pack/24 piece</t>
  </si>
  <si>
    <t>Ali Baba</t>
  </si>
  <si>
    <t>Wafer biscuits with chocolate &amp; milk</t>
  </si>
  <si>
    <t>بسكويت ويفر محشي بالشوكولاته</t>
  </si>
  <si>
    <t xml:space="preserve">عليت </t>
  </si>
  <si>
    <t>باكيت/200 غم</t>
  </si>
  <si>
    <t>Pack/200 gm</t>
  </si>
  <si>
    <t>Elite</t>
  </si>
  <si>
    <t>Stuffed wafer biscuits with chocolate</t>
  </si>
  <si>
    <t>بسكويت مطلي بالشوكلاته</t>
  </si>
  <si>
    <t>كيت كات</t>
  </si>
  <si>
    <t>بريطانيا</t>
  </si>
  <si>
    <t>4 أصابع</t>
  </si>
  <si>
    <t>4 bars</t>
  </si>
  <si>
    <t>England</t>
  </si>
  <si>
    <t>Kit Kat</t>
  </si>
  <si>
    <t>Biscuits covered with chocolate</t>
  </si>
  <si>
    <t>المعكرونة</t>
  </si>
  <si>
    <t xml:space="preserve">Macaroni </t>
  </si>
  <si>
    <t>معكرونة رفيعة نمره (3)</t>
  </si>
  <si>
    <t>اوسم</t>
  </si>
  <si>
    <t>باكيت/250 غم</t>
  </si>
  <si>
    <t>Pack/250 gm</t>
  </si>
  <si>
    <t>Osem</t>
  </si>
  <si>
    <t>Thin macaroni No. (3)</t>
  </si>
  <si>
    <t>معكرونة طويلة</t>
  </si>
  <si>
    <t>أبو عيطة</t>
  </si>
  <si>
    <t>باكيت/350 غم</t>
  </si>
  <si>
    <t>Pack/350 gm</t>
  </si>
  <si>
    <t>Abu-Ei'ta</t>
  </si>
  <si>
    <t>Long macaroni</t>
  </si>
  <si>
    <t>الشعيرية</t>
  </si>
  <si>
    <t>Noodles</t>
  </si>
  <si>
    <t>شعيرية رفيعة نمره (0)</t>
  </si>
  <si>
    <t>Thin noodles No. (0)</t>
  </si>
  <si>
    <t>شعيرية رفيعة</t>
  </si>
  <si>
    <t>Thin noodles</t>
  </si>
  <si>
    <t>سميد</t>
  </si>
  <si>
    <t>Semolina</t>
  </si>
  <si>
    <t xml:space="preserve">سميد خشن صنف (أ) </t>
  </si>
  <si>
    <t>حيفا</t>
  </si>
  <si>
    <t xml:space="preserve">Haifa </t>
  </si>
  <si>
    <t xml:space="preserve"> Unpacked semolina (A)</t>
  </si>
  <si>
    <t>فريكة</t>
  </si>
  <si>
    <t>Crushed green wheat</t>
  </si>
  <si>
    <t>فريكة ناشفة مجروشة حلل</t>
  </si>
  <si>
    <t>Dry unpacked crushed green wheat</t>
  </si>
  <si>
    <t>النشا</t>
  </si>
  <si>
    <t>Starch</t>
  </si>
  <si>
    <t xml:space="preserve">نشا ناعم - أبيض </t>
  </si>
  <si>
    <t>Soft white starch</t>
  </si>
  <si>
    <t>حبوب أطفال</t>
  </si>
  <si>
    <t>Cereal preparation</t>
  </si>
  <si>
    <t xml:space="preserve">حبوب أطفال بالقمح </t>
  </si>
  <si>
    <t>سيرلاك</t>
  </si>
  <si>
    <t>علبة/400 غم</t>
  </si>
  <si>
    <t>Tin/400 gm</t>
  </si>
  <si>
    <t>Searlak</t>
  </si>
  <si>
    <t xml:space="preserve">Cereal preparation </t>
  </si>
  <si>
    <t xml:space="preserve">حبوب للرضع </t>
  </si>
  <si>
    <t>ماتيرنا</t>
  </si>
  <si>
    <t>علبة/200 غم</t>
  </si>
  <si>
    <t>Tin/200 gm</t>
  </si>
  <si>
    <t>Matirna</t>
  </si>
  <si>
    <t>حبوب افطار</t>
  </si>
  <si>
    <t>Cereal breakfast</t>
  </si>
  <si>
    <t>حبوب الافطار - كورن فليكس</t>
  </si>
  <si>
    <t>نستله</t>
  </si>
  <si>
    <t>بولندا</t>
  </si>
  <si>
    <t>علبة/700 غم</t>
  </si>
  <si>
    <t>Tin/700 gm</t>
  </si>
  <si>
    <t>Poland</t>
  </si>
  <si>
    <t>Nestle</t>
  </si>
  <si>
    <t>Cereal breakfast - cornflakes</t>
  </si>
  <si>
    <t>لحوم طازجة</t>
  </si>
  <si>
    <t>Fresh meat</t>
  </si>
  <si>
    <t>لحم غنم مع العظم طازج</t>
  </si>
  <si>
    <t>Fresh goat meat with bones</t>
  </si>
  <si>
    <t>لحم عجل طازج</t>
  </si>
  <si>
    <t>Fresh beef meat</t>
  </si>
  <si>
    <t>دواجن طازجة</t>
  </si>
  <si>
    <t>Fresh poultry</t>
  </si>
  <si>
    <t>دجاج طازج دون الريش</t>
  </si>
  <si>
    <t>Fresh chicken without feathers</t>
  </si>
  <si>
    <t>الأسماك الطازجة</t>
  </si>
  <si>
    <t>Fresh fish</t>
  </si>
  <si>
    <t>سمك مليطة وسط طازج</t>
  </si>
  <si>
    <t>Fresh fish - mulateh</t>
  </si>
  <si>
    <t>سمك بوري طازج</t>
  </si>
  <si>
    <t>Fresh fish - puri</t>
  </si>
  <si>
    <t>أسماك مجمدة</t>
  </si>
  <si>
    <t>Frozen fish</t>
  </si>
  <si>
    <t>سمك بقلا مجمد</t>
  </si>
  <si>
    <t>Frozen fish - bakla</t>
  </si>
  <si>
    <t>أسماك معلبة</t>
  </si>
  <si>
    <t>Tinned fish</t>
  </si>
  <si>
    <t>سردين أبو شنب</t>
  </si>
  <si>
    <t>البرتغال</t>
  </si>
  <si>
    <t>علبة/115 غم</t>
  </si>
  <si>
    <t>Tin/115 gm</t>
  </si>
  <si>
    <t>Portugal</t>
  </si>
  <si>
    <t xml:space="preserve">Sardine </t>
  </si>
  <si>
    <t xml:space="preserve">سمك تونا معلب </t>
  </si>
  <si>
    <t>مارينا</t>
  </si>
  <si>
    <t>تايلاند</t>
  </si>
  <si>
    <t>علبة/100 غم</t>
  </si>
  <si>
    <t>Tin/100 gm</t>
  </si>
  <si>
    <t>Thailand</t>
  </si>
  <si>
    <t>Marina</t>
  </si>
  <si>
    <t>Tinned tuna fish</t>
  </si>
  <si>
    <t>حليب طازج</t>
  </si>
  <si>
    <t>Fresh milk</t>
  </si>
  <si>
    <t>حليب مبستر 3%  دسم</t>
  </si>
  <si>
    <t>تنوفا</t>
  </si>
  <si>
    <t>علبة/1 كغم</t>
  </si>
  <si>
    <t>Tin/1kg</t>
  </si>
  <si>
    <t>Tnova</t>
  </si>
  <si>
    <t>Pasteurized milk 3% fat</t>
  </si>
  <si>
    <t>حليب مجفف</t>
  </si>
  <si>
    <t>Powdered milk</t>
  </si>
  <si>
    <t xml:space="preserve">حليب  مجفف </t>
  </si>
  <si>
    <t>نيدو</t>
  </si>
  <si>
    <t>فرنسا</t>
  </si>
  <si>
    <t>علبة/2.5 كغم</t>
  </si>
  <si>
    <t>Can/2.5 kg</t>
  </si>
  <si>
    <t>France</t>
  </si>
  <si>
    <t>Nido</t>
  </si>
  <si>
    <t>S26 Gold</t>
  </si>
  <si>
    <t>ايرلندا</t>
  </si>
  <si>
    <t>Can/400 gm</t>
  </si>
  <si>
    <t>Irlanda</t>
  </si>
  <si>
    <t xml:space="preserve">Powdered milk </t>
  </si>
  <si>
    <t>لبن</t>
  </si>
  <si>
    <t>Yogurt</t>
  </si>
  <si>
    <t>لبن عادي شمينت</t>
  </si>
  <si>
    <t>لبنة</t>
  </si>
  <si>
    <t>Labaneh</t>
  </si>
  <si>
    <t>لبنة عادية</t>
  </si>
  <si>
    <t>الجنيدي</t>
  </si>
  <si>
    <t>كيس/500غم</t>
  </si>
  <si>
    <t>Sack/500 gm</t>
  </si>
  <si>
    <t>Junaidi</t>
  </si>
  <si>
    <t>الجبن</t>
  </si>
  <si>
    <t>Cheese</t>
  </si>
  <si>
    <t xml:space="preserve">جبنة صفراء </t>
  </si>
  <si>
    <t>هولندا</t>
  </si>
  <si>
    <t>باكيت/500 غم</t>
  </si>
  <si>
    <t>Netherland</t>
  </si>
  <si>
    <t>Yellow cheese</t>
  </si>
  <si>
    <t>جبنة غنم بيضاء مغلية</t>
  </si>
  <si>
    <t>White boiled goat cheese</t>
  </si>
  <si>
    <t xml:space="preserve">جبنة مثلثات </t>
  </si>
  <si>
    <t>لافاش كيري</t>
  </si>
  <si>
    <t>Lavash keree</t>
  </si>
  <si>
    <t xml:space="preserve">منتجات الألبان الأخرى </t>
  </si>
  <si>
    <t>Other dairy products</t>
  </si>
  <si>
    <t xml:space="preserve">زبدة </t>
  </si>
  <si>
    <t>باكيت/ 100 غم</t>
  </si>
  <si>
    <t xml:space="preserve"> Pack/100 gm</t>
  </si>
  <si>
    <t>Butter</t>
  </si>
  <si>
    <t>البيض الطازج</t>
  </si>
  <si>
    <t>Egg</t>
  </si>
  <si>
    <t xml:space="preserve">بيض دجاج طازج </t>
  </si>
  <si>
    <t>30 بيضة</t>
  </si>
  <si>
    <t>30 egg</t>
  </si>
  <si>
    <t>Chicken egg</t>
  </si>
  <si>
    <t>زيت زيتون</t>
  </si>
  <si>
    <t>Olive oil</t>
  </si>
  <si>
    <t>زيت الذرة</t>
  </si>
  <si>
    <t>Corn oil</t>
  </si>
  <si>
    <t xml:space="preserve">زيت ذره </t>
  </si>
  <si>
    <t>العافية</t>
  </si>
  <si>
    <t>السعودية</t>
  </si>
  <si>
    <t>علبة/3 لتر</t>
  </si>
  <si>
    <t>Can/3 liter</t>
  </si>
  <si>
    <t>Saudi Arabia</t>
  </si>
  <si>
    <t>Alafea</t>
  </si>
  <si>
    <t>الصافي</t>
  </si>
  <si>
    <t>Alsafee</t>
  </si>
  <si>
    <t>سمنة نباتية</t>
  </si>
  <si>
    <t>الغزال</t>
  </si>
  <si>
    <t>علبة/2 كغم</t>
  </si>
  <si>
    <t>Can/2 kg</t>
  </si>
  <si>
    <t>Gazalle</t>
  </si>
  <si>
    <t>Vegetable fat</t>
  </si>
  <si>
    <t>برتقال كبير الحجم أبو صره</t>
  </si>
  <si>
    <t>Big size orange</t>
  </si>
  <si>
    <t>ليمون حامض أصفر</t>
  </si>
  <si>
    <t>Yellow lemon</t>
  </si>
  <si>
    <t>كلمنتينا متوسطة الحجم</t>
  </si>
  <si>
    <t xml:space="preserve">Medium size kalamentina </t>
  </si>
  <si>
    <t>بوملي</t>
  </si>
  <si>
    <t>pummello</t>
  </si>
  <si>
    <t>موز متوسط الحجم</t>
  </si>
  <si>
    <t>Medium size banana</t>
  </si>
  <si>
    <t>موز كبير الحجم</t>
  </si>
  <si>
    <t>Big size banana</t>
  </si>
  <si>
    <t xml:space="preserve">تفاح أحمر </t>
  </si>
  <si>
    <t>Red apple</t>
  </si>
  <si>
    <t>عنب أبيض حلواني حبة طويلة</t>
  </si>
  <si>
    <t>Grapes white</t>
  </si>
  <si>
    <t>عنب أسمر عادي</t>
  </si>
  <si>
    <t>Grapes black</t>
  </si>
  <si>
    <t>بطيخ مخطط</t>
  </si>
  <si>
    <t>Striped water melon</t>
  </si>
  <si>
    <t>شمام</t>
  </si>
  <si>
    <t>Melon</t>
  </si>
  <si>
    <t>برقوق- أحمر معطر</t>
  </si>
  <si>
    <t>Plums, red</t>
  </si>
  <si>
    <t>Dried fruit</t>
  </si>
  <si>
    <t>زبيب</t>
  </si>
  <si>
    <t>تركي</t>
  </si>
  <si>
    <t>Turkey</t>
  </si>
  <si>
    <t>Raisins</t>
  </si>
  <si>
    <t>تمر</t>
  </si>
  <si>
    <t>Dates</t>
  </si>
  <si>
    <t>فستق حلبي بقشره محمص</t>
  </si>
  <si>
    <t>Unhusked roasted pistachio</t>
  </si>
  <si>
    <t>فستق سوداني مقشره</t>
  </si>
  <si>
    <t>Roasted peanut</t>
  </si>
  <si>
    <t>لوز مقشر مالح محمص</t>
  </si>
  <si>
    <t>Roasted husked salted almonds</t>
  </si>
  <si>
    <t>بزر بطيخ محمص</t>
  </si>
  <si>
    <t>Roasted water melon seeds</t>
  </si>
  <si>
    <t>مكسرات مشكلة</t>
  </si>
  <si>
    <t>Assorted nuts</t>
  </si>
  <si>
    <t>بندوره عناقيد حب كبير</t>
  </si>
  <si>
    <t xml:space="preserve"> Large size tomato</t>
  </si>
  <si>
    <t>Green house tomato</t>
  </si>
  <si>
    <t>بصل ناشف</t>
  </si>
  <si>
    <t>Dry onion</t>
  </si>
  <si>
    <t>بصل ناشف بلدي</t>
  </si>
  <si>
    <t xml:space="preserve"> 1 كغم</t>
  </si>
  <si>
    <t>Local dry onion</t>
  </si>
  <si>
    <t>ثوم ناشف بلدي</t>
  </si>
  <si>
    <t>Local dry garlic</t>
  </si>
  <si>
    <t>ثوم ناشف</t>
  </si>
  <si>
    <t>Dry garlic</t>
  </si>
  <si>
    <t>كوسا للمحاشي صغير الحجم</t>
  </si>
  <si>
    <t>Small marrow</t>
  </si>
  <si>
    <t>باذنجان عجمي كبير الحجم</t>
  </si>
  <si>
    <t>Large eggplant</t>
  </si>
  <si>
    <t xml:space="preserve">بامية خضراء </t>
  </si>
  <si>
    <t>Green okra</t>
  </si>
  <si>
    <t>فاصولياء خضراء</t>
  </si>
  <si>
    <t>Green beans</t>
  </si>
  <si>
    <t>ملوخية خضراء - مفرطة</t>
  </si>
  <si>
    <t>Green Jew's mallow</t>
  </si>
  <si>
    <t>Green pepper</t>
  </si>
  <si>
    <t>فلفل أخضر حار</t>
  </si>
  <si>
    <t>Hot green pepper</t>
  </si>
  <si>
    <t>فليفلة خضراء</t>
  </si>
  <si>
    <t>سبانخ</t>
  </si>
  <si>
    <t>Spinach</t>
  </si>
  <si>
    <t>Cauliflower</t>
  </si>
  <si>
    <t>زهرة عادية</t>
  </si>
  <si>
    <t>ملفوف أبيض</t>
  </si>
  <si>
    <t>White cabbage</t>
  </si>
  <si>
    <t>Greenhouse cucumber</t>
  </si>
  <si>
    <t>خس - حبة - متوسطة الحجم</t>
  </si>
  <si>
    <t xml:space="preserve">Medium size lettuce  </t>
  </si>
  <si>
    <t>Carrot</t>
  </si>
  <si>
    <t xml:space="preserve">جزر </t>
  </si>
  <si>
    <t>بطاطا حبة متوسطة الحجم</t>
  </si>
  <si>
    <t>Medium size potato</t>
  </si>
  <si>
    <t>رب بندوره</t>
  </si>
  <si>
    <t>Tomato paste</t>
  </si>
  <si>
    <t xml:space="preserve">رب بندوره </t>
  </si>
  <si>
    <t>عليت</t>
  </si>
  <si>
    <t>علبة/580غم</t>
  </si>
  <si>
    <t>Can/580 gm</t>
  </si>
  <si>
    <t>خضروات مجمدة</t>
  </si>
  <si>
    <t xml:space="preserve">بازيلاء خضراء مجمدة </t>
  </si>
  <si>
    <t>كيس/800 غم</t>
  </si>
  <si>
    <t>Sack/800 gm</t>
  </si>
  <si>
    <t>Frozen green sweet peas</t>
  </si>
  <si>
    <t>خضروات خضراء مجمدة</t>
  </si>
  <si>
    <t>Frozen green vegetables</t>
  </si>
  <si>
    <t>باميه خضراء مجمدة</t>
  </si>
  <si>
    <t>كيس/400 غم</t>
  </si>
  <si>
    <t>Sack/400 gm</t>
  </si>
  <si>
    <t>Frozen green okra</t>
  </si>
  <si>
    <t xml:space="preserve">بقول مجففة </t>
  </si>
  <si>
    <t>Dried bean</t>
  </si>
  <si>
    <t>عدس حب</t>
  </si>
  <si>
    <t>Lentils</t>
  </si>
  <si>
    <t>عدس مجروش</t>
  </si>
  <si>
    <t>Crushed lentils</t>
  </si>
  <si>
    <t>تركيا</t>
  </si>
  <si>
    <t>حمص حب</t>
  </si>
  <si>
    <t>Chick beans</t>
  </si>
  <si>
    <t xml:space="preserve">فول حبة صغيرة </t>
  </si>
  <si>
    <t>Local unpacked small Fava beans</t>
  </si>
  <si>
    <t>فاصولياء ناشفة حبة كبيرة</t>
  </si>
  <si>
    <t>Large dry beans</t>
  </si>
  <si>
    <t>ملوخية مجففة</t>
  </si>
  <si>
    <t>Dried Jew's mallow</t>
  </si>
  <si>
    <t>ملوخية مطحونة منشفة</t>
  </si>
  <si>
    <t>Crushed and dry Jew's mallow</t>
  </si>
  <si>
    <t>Tinned legumes</t>
  </si>
  <si>
    <t>فول حبة صغيرة معلب</t>
  </si>
  <si>
    <t>هارفست</t>
  </si>
  <si>
    <t>مصري</t>
  </si>
  <si>
    <t>علبة/380 غم</t>
  </si>
  <si>
    <t>Can/380 gm</t>
  </si>
  <si>
    <t>Egypt</t>
  </si>
  <si>
    <t>Harvest</t>
  </si>
  <si>
    <t>Small Fava beans (tinned)</t>
  </si>
  <si>
    <t>حمص حبة عادية وسط</t>
  </si>
  <si>
    <t>الكسيح</t>
  </si>
  <si>
    <t>الأردن</t>
  </si>
  <si>
    <t>علبة/500 غم</t>
  </si>
  <si>
    <t>Can/500 gm</t>
  </si>
  <si>
    <t>Jordan</t>
  </si>
  <si>
    <t>Al-kaseeh</t>
  </si>
  <si>
    <t>Medium chick beans (tinned)</t>
  </si>
  <si>
    <t xml:space="preserve">السكر </t>
  </si>
  <si>
    <t>Sugar</t>
  </si>
  <si>
    <t>سكر أبيض ناعم</t>
  </si>
  <si>
    <t>باكيت/ 1 كغم</t>
  </si>
  <si>
    <t>Fine white sugar</t>
  </si>
  <si>
    <t>حلاوة طحينية</t>
  </si>
  <si>
    <t>Halvah</t>
  </si>
  <si>
    <t>حلاوة طحينية عادي</t>
  </si>
  <si>
    <t>الهلال</t>
  </si>
  <si>
    <t>Can/700 gm</t>
  </si>
  <si>
    <t>Al- Hilal</t>
  </si>
  <si>
    <t xml:space="preserve">الشوكولاته </t>
  </si>
  <si>
    <t>Chocolate</t>
  </si>
  <si>
    <t>شكولاته عادية</t>
  </si>
  <si>
    <t>ماكنتوش</t>
  </si>
  <si>
    <t>علبة/900 غم</t>
  </si>
  <si>
    <t>Pack/900 gm</t>
  </si>
  <si>
    <t>Mackintosh</t>
  </si>
  <si>
    <t>بون بون</t>
  </si>
  <si>
    <t>البرازيل</t>
  </si>
  <si>
    <t>باكيت/510 غم</t>
  </si>
  <si>
    <t>Pack/510 gm</t>
  </si>
  <si>
    <t>Brazil</t>
  </si>
  <si>
    <t>Bon bon</t>
  </si>
  <si>
    <t>شاي أكياس</t>
  </si>
  <si>
    <t>Tea bags</t>
  </si>
  <si>
    <t>ليبتون</t>
  </si>
  <si>
    <t>100 كيس</t>
  </si>
  <si>
    <t>100 bags</t>
  </si>
  <si>
    <t>Lipton</t>
  </si>
  <si>
    <t>قهوة مطحونة</t>
  </si>
  <si>
    <t>Ground coffee</t>
  </si>
  <si>
    <t xml:space="preserve"> </t>
  </si>
  <si>
    <t>نسكافيه</t>
  </si>
  <si>
    <t>Nescafe'</t>
  </si>
  <si>
    <t>Can/200 gm</t>
  </si>
  <si>
    <t>فلفل أسود مطحون</t>
  </si>
  <si>
    <t>250 غم</t>
  </si>
  <si>
    <t>250 gm</t>
  </si>
  <si>
    <t>Ground black pepper</t>
  </si>
  <si>
    <t xml:space="preserve">بهار لحمة مشكل  </t>
  </si>
  <si>
    <t>Assorted meat spices</t>
  </si>
  <si>
    <t>ملح طعام ابيض</t>
  </si>
  <si>
    <t>White table salt</t>
  </si>
  <si>
    <t>الزعتر</t>
  </si>
  <si>
    <t>Thyme</t>
  </si>
  <si>
    <t>زعتر مطحون مع توابل نمره "أ"</t>
  </si>
  <si>
    <t>Ground thyme with spices "A"</t>
  </si>
  <si>
    <t>الطحينة</t>
  </si>
  <si>
    <t>Tehinah</t>
  </si>
  <si>
    <t>طحينة الهلال</t>
  </si>
  <si>
    <t>Tin/900 gm</t>
  </si>
  <si>
    <t>المياه المعدنية</t>
  </si>
  <si>
    <t>Mineral water</t>
  </si>
  <si>
    <t>مياه معدنية</t>
  </si>
  <si>
    <t>أروى</t>
  </si>
  <si>
    <t>عبوة/1.5 لتر</t>
  </si>
  <si>
    <t>Bottle\1.5 liter</t>
  </si>
  <si>
    <t>Arwa</t>
  </si>
  <si>
    <t>جيريكو</t>
  </si>
  <si>
    <t>Jericho</t>
  </si>
  <si>
    <t>المياه الغازية</t>
  </si>
  <si>
    <t>Soft drinks with soda</t>
  </si>
  <si>
    <t xml:space="preserve">كولا </t>
  </si>
  <si>
    <t>كوكا كولا</t>
  </si>
  <si>
    <t>علبة/330 مل</t>
  </si>
  <si>
    <t>Can\ 330 ml</t>
  </si>
  <si>
    <t>Coca cola</t>
  </si>
  <si>
    <t>Cola</t>
  </si>
  <si>
    <t>سبرايت</t>
  </si>
  <si>
    <t>Bottle\2 liter</t>
  </si>
  <si>
    <t>Sprite</t>
  </si>
  <si>
    <t>العصير</t>
  </si>
  <si>
    <t>Juice</t>
  </si>
  <si>
    <t xml:space="preserve">عصير فواكه  </t>
  </si>
  <si>
    <t>Fruit Juice</t>
  </si>
  <si>
    <t>السجائر المحلية</t>
  </si>
  <si>
    <t>Local cigarettes</t>
  </si>
  <si>
    <t>امبريال</t>
  </si>
  <si>
    <t>علبة/20 سيجارة</t>
  </si>
  <si>
    <t>20 cigarettes</t>
  </si>
  <si>
    <t>Imperial</t>
  </si>
  <si>
    <t>السجائر المستوردة</t>
  </si>
  <si>
    <t>Imported cigarettes</t>
  </si>
  <si>
    <t>سجائر عادي</t>
  </si>
  <si>
    <t>مارلبورو</t>
  </si>
  <si>
    <t>أمريكا</t>
  </si>
  <si>
    <t>Marlboro</t>
  </si>
  <si>
    <t>Medium cigarette</t>
  </si>
  <si>
    <t>كوريا</t>
  </si>
  <si>
    <t>Korea</t>
  </si>
  <si>
    <t>ملابس جاهزة</t>
  </si>
  <si>
    <t>بنطلون جينز</t>
  </si>
  <si>
    <t>بنطلون</t>
  </si>
  <si>
    <t>Trousers</t>
  </si>
  <si>
    <t>Jeans trousers</t>
  </si>
  <si>
    <t xml:space="preserve">بنطلون رجالي قماش </t>
  </si>
  <si>
    <t>Cloth trousers</t>
  </si>
  <si>
    <t>قميص رجالي كم طويل قماش - 70% قطن - 20% بولستر</t>
  </si>
  <si>
    <t>قميص</t>
  </si>
  <si>
    <t>Shirt</t>
  </si>
  <si>
    <t>Mens Shirts long sleeve cloth - 70% cotton - 20% polyester - classic</t>
  </si>
  <si>
    <t>ملابس أطفال جاهزة</t>
  </si>
  <si>
    <t>قميص أطفال كم طويل، 60% قطن، 40% بوليستر</t>
  </si>
  <si>
    <t xml:space="preserve">Shirt </t>
  </si>
  <si>
    <t>Children shirt long sleeve - 60% cotton, 40% polyester</t>
  </si>
  <si>
    <t>بلايز أطفال قطنية</t>
  </si>
  <si>
    <t>بلوز</t>
  </si>
  <si>
    <t>Blouse</t>
  </si>
  <si>
    <t>Blouse for children</t>
  </si>
  <si>
    <t>أحذية رجالية</t>
  </si>
  <si>
    <t>Shoes for men</t>
  </si>
  <si>
    <t>كندره</t>
  </si>
  <si>
    <t>Shoes</t>
  </si>
  <si>
    <t>Natural leather shoes - classic</t>
  </si>
  <si>
    <t>صندل رجالي مشبك جلد طبيعي</t>
  </si>
  <si>
    <t>نابولي</t>
  </si>
  <si>
    <t>صندل</t>
  </si>
  <si>
    <t>Sandal</t>
  </si>
  <si>
    <t>Naboli</t>
  </si>
  <si>
    <t>Interlaced sandal for men (natural leather)</t>
  </si>
  <si>
    <t>أحذية نسائية</t>
  </si>
  <si>
    <t>Foot wear for women</t>
  </si>
  <si>
    <t>صيني</t>
  </si>
  <si>
    <t>China</t>
  </si>
  <si>
    <t>أحذية أطفال</t>
  </si>
  <si>
    <t>Footwear for children</t>
  </si>
  <si>
    <t>صندل ولادي مشبك</t>
  </si>
  <si>
    <t>Sandal for boys</t>
  </si>
  <si>
    <t>تعرفة الكهرباء المنزلي (1 - 160)</t>
  </si>
  <si>
    <t>كيلو وط</t>
  </si>
  <si>
    <t>Kilowatt</t>
  </si>
  <si>
    <t>Electricity tariffs (1 - 160) Kilowatt</t>
  </si>
  <si>
    <t>تعرفة الكهرباء المنزلي (161 - 250)</t>
  </si>
  <si>
    <t>Electricity tariffs (161 - 250) Kilowatt</t>
  </si>
  <si>
    <t>اسطوانة غاز - معبئة</t>
  </si>
  <si>
    <t>اسطوانة/12كغم</t>
  </si>
  <si>
    <t>Tank/12 kg</t>
  </si>
  <si>
    <t>Propane tank - filling</t>
  </si>
  <si>
    <t>السولار</t>
  </si>
  <si>
    <t>Diesel</t>
  </si>
  <si>
    <t>سولار للتدفئة</t>
  </si>
  <si>
    <t>1 لتر</t>
  </si>
  <si>
    <t>1 liter</t>
  </si>
  <si>
    <t>Diesel for heating</t>
  </si>
  <si>
    <t>الكاز</t>
  </si>
  <si>
    <t>Kerosene</t>
  </si>
  <si>
    <t>Water</t>
  </si>
  <si>
    <t xml:space="preserve">تعرفة المياه (0 - 5) متر مكعب </t>
  </si>
  <si>
    <t>متر مكعب</t>
  </si>
  <si>
    <t>Cubic meter</t>
  </si>
  <si>
    <t xml:space="preserve">Water tariffs (0 - 5) one cubic meter  </t>
  </si>
  <si>
    <t xml:space="preserve">تعرفة المياه (5.1 - 10) متر مكعب </t>
  </si>
  <si>
    <t xml:space="preserve">Water tariffs (5.1 - 10) one cubic meter </t>
  </si>
  <si>
    <t>الأثاث</t>
  </si>
  <si>
    <t xml:space="preserve">غرفة نوم قشرة زان </t>
  </si>
  <si>
    <t>غرفة</t>
  </si>
  <si>
    <t>Bedroom</t>
  </si>
  <si>
    <t xml:space="preserve">Bedroom furniture, made of "zan"  </t>
  </si>
  <si>
    <t xml:space="preserve">طقم كنبايات 7 مقاعد خشبية </t>
  </si>
  <si>
    <t>طقم كنبايات</t>
  </si>
  <si>
    <t>Benches</t>
  </si>
  <si>
    <t>Seven benches suite of wood</t>
  </si>
  <si>
    <t xml:space="preserve">كراسي بلاستيك </t>
  </si>
  <si>
    <t>6 كراسي</t>
  </si>
  <si>
    <t>6 chairs</t>
  </si>
  <si>
    <t>Plastic chairs</t>
  </si>
  <si>
    <t>السجاد</t>
  </si>
  <si>
    <t xml:space="preserve">سجاد نايلون محسن 2×3 </t>
  </si>
  <si>
    <t>قطعة</t>
  </si>
  <si>
    <t>Piece</t>
  </si>
  <si>
    <t>Impaired nylon carpet 2×  3</t>
  </si>
  <si>
    <t>موكيت سادة سمك 3 مل</t>
  </si>
  <si>
    <t>تركال</t>
  </si>
  <si>
    <t>م2</t>
  </si>
  <si>
    <t>M2</t>
  </si>
  <si>
    <t>Turkal</t>
  </si>
  <si>
    <t>Pure moquette, 3mil</t>
  </si>
  <si>
    <t>البطانيات واللحف</t>
  </si>
  <si>
    <t>Blankets and quilts</t>
  </si>
  <si>
    <t>لحاف صيفي قماش بولستير مزدوج</t>
  </si>
  <si>
    <t>لحاف</t>
  </si>
  <si>
    <t>Quilt</t>
  </si>
  <si>
    <t>Summer quilt (polyester cloth)</t>
  </si>
  <si>
    <t>الفرشات</t>
  </si>
  <si>
    <t>Mattresses</t>
  </si>
  <si>
    <t>فرشة تخت 160/190 سبرنج</t>
  </si>
  <si>
    <t>سوبر سليب</t>
  </si>
  <si>
    <t>فرشة</t>
  </si>
  <si>
    <t>Bed mattress</t>
  </si>
  <si>
    <t>Super sleep</t>
  </si>
  <si>
    <t>Bed mattress 190/160 spring</t>
  </si>
  <si>
    <t>الثلاجات الكهربائية</t>
  </si>
  <si>
    <t>Refrigerators</t>
  </si>
  <si>
    <t>ثلاجة حجم 397 لتر</t>
  </si>
  <si>
    <t>أل جي</t>
  </si>
  <si>
    <t>ثلاجة</t>
  </si>
  <si>
    <t xml:space="preserve"> Refrigerator</t>
  </si>
  <si>
    <t>Corea</t>
  </si>
  <si>
    <t>L G</t>
  </si>
  <si>
    <t>Refrigerator 397 litter</t>
  </si>
  <si>
    <t>افران وطباخات الغاز</t>
  </si>
  <si>
    <t>Gas stoves, cookers</t>
  </si>
  <si>
    <t>فرن غاز ستانليس ستيل 60 سم</t>
  </si>
  <si>
    <t xml:space="preserve">Glem </t>
  </si>
  <si>
    <t>ايطاليا</t>
  </si>
  <si>
    <t>فرن</t>
  </si>
  <si>
    <t>stove</t>
  </si>
  <si>
    <t>Italy</t>
  </si>
  <si>
    <t>Stanlis steel stove 60 cm</t>
  </si>
  <si>
    <t>الدفايات</t>
  </si>
  <si>
    <t>Heaters</t>
  </si>
  <si>
    <t>صوبة غاز</t>
  </si>
  <si>
    <t>صوبة</t>
  </si>
  <si>
    <t>Heater</t>
  </si>
  <si>
    <t>Gaz heater</t>
  </si>
  <si>
    <t>أجهزة منزلية أخرى</t>
  </si>
  <si>
    <t>Other household appliances</t>
  </si>
  <si>
    <t>تلفون لا سلكي</t>
  </si>
  <si>
    <t>بانسونيك</t>
  </si>
  <si>
    <t>الصين</t>
  </si>
  <si>
    <t>تلفون</t>
  </si>
  <si>
    <t>Telephone</t>
  </si>
  <si>
    <t>Panasonic</t>
  </si>
  <si>
    <t xml:space="preserve">Telephone device </t>
  </si>
  <si>
    <t>مكوى كهرباء بخار-2000 واط</t>
  </si>
  <si>
    <t>فيلبس</t>
  </si>
  <si>
    <t>مكوى</t>
  </si>
  <si>
    <t>Vapor</t>
  </si>
  <si>
    <t>Philips</t>
  </si>
  <si>
    <t>Electric vapor iron - 2000 watt</t>
  </si>
  <si>
    <t xml:space="preserve">مروحة مع قصبه، مؤقت، 3 سرعات </t>
  </si>
  <si>
    <t>Gold line</t>
  </si>
  <si>
    <t>مروحة</t>
  </si>
  <si>
    <t>Fan</t>
  </si>
  <si>
    <t xml:space="preserve">Long stick fan </t>
  </si>
  <si>
    <t>Household utensils</t>
  </si>
  <si>
    <t>طقم صحون زجاج (6 صحون)</t>
  </si>
  <si>
    <t>طقم</t>
  </si>
  <si>
    <t>Set</t>
  </si>
  <si>
    <t>Set of plates (6)</t>
  </si>
  <si>
    <t xml:space="preserve"> طنجرة ضغط ستيل - حجم 12 لتر</t>
  </si>
  <si>
    <t>سلامبوس</t>
  </si>
  <si>
    <t>برتغال</t>
  </si>
  <si>
    <t>طنجرة</t>
  </si>
  <si>
    <t>Cooker</t>
  </si>
  <si>
    <t>Bortogal</t>
  </si>
  <si>
    <t>Slampos</t>
  </si>
  <si>
    <t>Pressure cooker - 12 liter</t>
  </si>
  <si>
    <t>مساحيق وسوائل التنظيف</t>
  </si>
  <si>
    <t>Cleaning powders &amp; liquids</t>
  </si>
  <si>
    <t>كلور</t>
  </si>
  <si>
    <t>عبوة/4 لتر</t>
  </si>
  <si>
    <t>4 liters</t>
  </si>
  <si>
    <t>Chlorine</t>
  </si>
  <si>
    <t>مسحوق غسيل</t>
  </si>
  <si>
    <t>ستار</t>
  </si>
  <si>
    <t>Gallon/1kg</t>
  </si>
  <si>
    <t>Star</t>
  </si>
  <si>
    <t>Washing powder</t>
  </si>
  <si>
    <t>دراجات</t>
  </si>
  <si>
    <t>Bicycles</t>
  </si>
  <si>
    <t>دراجة هوائية قطر 20 انش</t>
  </si>
  <si>
    <t>B.M.X</t>
  </si>
  <si>
    <t>دراجة</t>
  </si>
  <si>
    <t>Bicycle</t>
  </si>
  <si>
    <t>Bicycle, 20 inch diameter</t>
  </si>
  <si>
    <t>الاطارات</t>
  </si>
  <si>
    <t>Tires</t>
  </si>
  <si>
    <t>إطار ستيل 70/14/ 165</t>
  </si>
  <si>
    <t>هان كوك</t>
  </si>
  <si>
    <t>اطار</t>
  </si>
  <si>
    <t>Tire</t>
  </si>
  <si>
    <t>Han cook</t>
  </si>
  <si>
    <t>Steel tire 14/70/165</t>
  </si>
  <si>
    <t>إطار ستيل 185/14</t>
  </si>
  <si>
    <t>Steel tire 14/185</t>
  </si>
  <si>
    <t>قطع الغيار</t>
  </si>
  <si>
    <t>Parts &amp; accessories (or repairs)</t>
  </si>
  <si>
    <t>بريك فيات امامي من 2006 فما فوق</t>
  </si>
  <si>
    <t>بونتو</t>
  </si>
  <si>
    <t>بريك</t>
  </si>
  <si>
    <t>Break</t>
  </si>
  <si>
    <t>Ponto</t>
  </si>
  <si>
    <t>Front Fiat break, 2006 and above</t>
  </si>
  <si>
    <t>مساحات 20 انش</t>
  </si>
  <si>
    <t>بوش</t>
  </si>
  <si>
    <t>المانيا</t>
  </si>
  <si>
    <t>مساحة</t>
  </si>
  <si>
    <t>wiper</t>
  </si>
  <si>
    <t>Germany</t>
  </si>
  <si>
    <t>Bush</t>
  </si>
  <si>
    <t>20 inch wipers</t>
  </si>
  <si>
    <t>بلاتين سيارة سوبارو</t>
  </si>
  <si>
    <t>اليابان</t>
  </si>
  <si>
    <t>بلاتين</t>
  </si>
  <si>
    <t>Platinum</t>
  </si>
  <si>
    <t>Japan</t>
  </si>
  <si>
    <t>Platinum for Suparu</t>
  </si>
  <si>
    <t>البنزين والمحروقات</t>
  </si>
  <si>
    <t>Gasoline &amp; other fuel</t>
  </si>
  <si>
    <t>بنزين 95 ممتاز</t>
  </si>
  <si>
    <t>Excellent gasoline 95</t>
  </si>
  <si>
    <t>سولار</t>
  </si>
  <si>
    <t>سنويا</t>
  </si>
  <si>
    <t>Yearly</t>
  </si>
  <si>
    <t xml:space="preserve">رياض أطفال </t>
  </si>
  <si>
    <t>Kindergartens</t>
  </si>
  <si>
    <t>رسوم رياص أطفال بدون مواصلات</t>
  </si>
  <si>
    <t>Fees for kindergartens - without transport</t>
  </si>
  <si>
    <t>تعليم أساسي</t>
  </si>
  <si>
    <t>Basic education</t>
  </si>
  <si>
    <t>رسوم تعليم أساسي خاص</t>
  </si>
  <si>
    <t>Fees for private basic education</t>
  </si>
  <si>
    <t>تعليم ثانوي</t>
  </si>
  <si>
    <t>Secondary education</t>
  </si>
  <si>
    <t xml:space="preserve">رسوم تعليم ثانوي خاص </t>
  </si>
  <si>
    <t>Fees for private secondary education</t>
  </si>
  <si>
    <t>لوازم تعليمية متنوعة</t>
  </si>
  <si>
    <t>Different types of stationery</t>
  </si>
  <si>
    <t>قلم رصاص مع محاية</t>
  </si>
  <si>
    <t>Rubber tipped pencil</t>
  </si>
  <si>
    <t>قلم حبر سائل</t>
  </si>
  <si>
    <t>بايلوت</t>
  </si>
  <si>
    <t>قلم</t>
  </si>
  <si>
    <t>pen</t>
  </si>
  <si>
    <t>Pilot</t>
  </si>
  <si>
    <t>Fountain pen</t>
  </si>
  <si>
    <t>قلم حبر جاف</t>
  </si>
  <si>
    <t>بيج</t>
  </si>
  <si>
    <t>BIC</t>
  </si>
  <si>
    <t>Ball - point pen</t>
  </si>
  <si>
    <t>محاية رصاص - حجم صغير</t>
  </si>
  <si>
    <t>اوربت</t>
  </si>
  <si>
    <t>محاية</t>
  </si>
  <si>
    <t>Eraser</t>
  </si>
  <si>
    <t>Orpet</t>
  </si>
  <si>
    <t>Eraser - medium size</t>
  </si>
  <si>
    <t>دفاتر</t>
  </si>
  <si>
    <t>Copy books</t>
  </si>
  <si>
    <t xml:space="preserve">دفتر عادي </t>
  </si>
  <si>
    <t>القدس</t>
  </si>
  <si>
    <t>64 ورقة</t>
  </si>
  <si>
    <t>64 papers</t>
  </si>
  <si>
    <t>Jerusalem</t>
  </si>
  <si>
    <t>Copy book</t>
  </si>
  <si>
    <t>General physician visit charge</t>
  </si>
  <si>
    <t>كشفية طبيب عام أولى</t>
  </si>
  <si>
    <t>كشفية</t>
  </si>
  <si>
    <t>Detective</t>
  </si>
  <si>
    <t>First class General charges</t>
  </si>
  <si>
    <t>خلع أسنان عادي</t>
  </si>
  <si>
    <t>خلع سن</t>
  </si>
  <si>
    <t>plucking teeth</t>
  </si>
  <si>
    <t>Normal teeth plucking out</t>
  </si>
  <si>
    <t xml:space="preserve">الأدوية </t>
  </si>
  <si>
    <t>Medicine</t>
  </si>
  <si>
    <t>فولتارين لالتهاب المفاصل 100ملغم</t>
  </si>
  <si>
    <t>سويسرا</t>
  </si>
  <si>
    <t>باكيت/10 حبات</t>
  </si>
  <si>
    <t>10 tablets</t>
  </si>
  <si>
    <t>Switzerland</t>
  </si>
  <si>
    <t>Voltarin S.R 100gm</t>
  </si>
  <si>
    <t>جلوكوكيز للسكري</t>
  </si>
  <si>
    <t>باكيت/100 حبه</t>
  </si>
  <si>
    <t>100 tablets</t>
  </si>
  <si>
    <t>Glokokez</t>
  </si>
  <si>
    <t>جيجوكسين للقلب</t>
  </si>
  <si>
    <t>تيفا</t>
  </si>
  <si>
    <t>باكيت/50 حبه</t>
  </si>
  <si>
    <t xml:space="preserve"> 50 tablets</t>
  </si>
  <si>
    <t>Teva</t>
  </si>
  <si>
    <t>Gigoxin</t>
  </si>
  <si>
    <t>توسيبال للسعال</t>
  </si>
  <si>
    <t>بيت جالا</t>
  </si>
  <si>
    <t>زجاجه/100 مل</t>
  </si>
  <si>
    <t xml:space="preserve"> 100 ml</t>
  </si>
  <si>
    <t>Biet Jala</t>
  </si>
  <si>
    <t>Tocebal</t>
  </si>
  <si>
    <t>راندين للمعدة</t>
  </si>
  <si>
    <t>باكيت/20 حبه</t>
  </si>
  <si>
    <t xml:space="preserve"> 20 tablet</t>
  </si>
  <si>
    <t xml:space="preserve">Randeen </t>
  </si>
  <si>
    <t>دكس أوتيك لأمراض الأذن</t>
  </si>
  <si>
    <t>قطره</t>
  </si>
  <si>
    <t>Drop</t>
  </si>
  <si>
    <t>Dex-otic</t>
  </si>
  <si>
    <t>حبوب منع الحمل</t>
  </si>
  <si>
    <t>ميكروجنون</t>
  </si>
  <si>
    <t>باكيت/21 حبه</t>
  </si>
  <si>
    <t xml:space="preserve"> 21 tablets</t>
  </si>
  <si>
    <t>Mekrogenon</t>
  </si>
  <si>
    <t>pill</t>
  </si>
  <si>
    <t>عطور</t>
  </si>
  <si>
    <t>Perfumes</t>
  </si>
  <si>
    <t>عطر نسائي</t>
  </si>
  <si>
    <t>زجاجة/75 مل</t>
  </si>
  <si>
    <t>Bottle\75 ml</t>
  </si>
  <si>
    <t>Perfume for women</t>
  </si>
  <si>
    <t>عطر رجالي</t>
  </si>
  <si>
    <t>دنهل</t>
  </si>
  <si>
    <t>زجاجة/100 مل</t>
  </si>
  <si>
    <t>Bottle\100 ml</t>
  </si>
  <si>
    <t>Dnhill</t>
  </si>
  <si>
    <t>Perfume for men</t>
  </si>
  <si>
    <t>مواد تجميل</t>
  </si>
  <si>
    <t>Beauty care material</t>
  </si>
  <si>
    <t>J.D</t>
  </si>
  <si>
    <t>مسكارا</t>
  </si>
  <si>
    <t>Pen</t>
  </si>
  <si>
    <t>Mascara</t>
  </si>
  <si>
    <t>كريم يدوي</t>
  </si>
  <si>
    <t>فنجال</t>
  </si>
  <si>
    <t>علبة</t>
  </si>
  <si>
    <t>Bottle</t>
  </si>
  <si>
    <t>Fenjal</t>
  </si>
  <si>
    <t>Hand cream</t>
  </si>
  <si>
    <t>صابون تواليت</t>
  </si>
  <si>
    <t>Toilet soup &amp; shampoo</t>
  </si>
  <si>
    <t>Toilet soap</t>
  </si>
  <si>
    <t>شامبو</t>
  </si>
  <si>
    <t>سانسلك</t>
  </si>
  <si>
    <t>اميركا</t>
  </si>
  <si>
    <t>عبوة/700 مل</t>
  </si>
  <si>
    <t>Refill/700 ml</t>
  </si>
  <si>
    <t>Sunsilk</t>
  </si>
  <si>
    <t>Shampoo</t>
  </si>
  <si>
    <t>معجون حلاقة</t>
  </si>
  <si>
    <t>Shaving foam</t>
  </si>
  <si>
    <t>بالموليف</t>
  </si>
  <si>
    <t>عبوة/100 مل</t>
  </si>
  <si>
    <t>Refill/100 ml</t>
  </si>
  <si>
    <t>Balmoleev</t>
  </si>
  <si>
    <t>شفرات حلاقة</t>
  </si>
  <si>
    <t>Shaving blades</t>
  </si>
  <si>
    <t xml:space="preserve"> شفرات حلاقة سحب</t>
  </si>
  <si>
    <t>ماكش 3</t>
  </si>
  <si>
    <t>أميركا</t>
  </si>
  <si>
    <t>باكيت/4 شفرات</t>
  </si>
  <si>
    <t>4 blades</t>
  </si>
  <si>
    <t>Maksh 3</t>
  </si>
  <si>
    <t>معجون أسنان</t>
  </si>
  <si>
    <t>Tooth paste</t>
  </si>
  <si>
    <t>سنسوداين</t>
  </si>
  <si>
    <t>عبوة/75 مل</t>
  </si>
  <si>
    <t>Refill/75 ml</t>
  </si>
  <si>
    <t>Sunsodine</t>
  </si>
  <si>
    <t>ورق تواليت ومحارم وجه</t>
  </si>
  <si>
    <t>Hand kerchiefs &amp; sanitary towels</t>
  </si>
  <si>
    <t xml:space="preserve"> مناديل </t>
  </si>
  <si>
    <t>فاين</t>
  </si>
  <si>
    <t>كيس/820 غم</t>
  </si>
  <si>
    <t>Pack/820 gm</t>
  </si>
  <si>
    <t>Fine</t>
  </si>
  <si>
    <t xml:space="preserve">Hand kerchiefs </t>
  </si>
  <si>
    <t>فراشي أسنان</t>
  </si>
  <si>
    <t>Tooth brushes</t>
  </si>
  <si>
    <t>فرشاة أسنان</t>
  </si>
  <si>
    <t>فرشاة</t>
  </si>
  <si>
    <t>Brushes</t>
  </si>
  <si>
    <t>الذهب</t>
  </si>
  <si>
    <t>Gold</t>
  </si>
  <si>
    <t>ذهب عيار 21 مصنع محلياً</t>
  </si>
  <si>
    <t>غم</t>
  </si>
  <si>
    <t>gm</t>
  </si>
  <si>
    <t>Locally manufactured gold - karat 21</t>
  </si>
  <si>
    <t>ذهب عيار 24 مصنع محلياً</t>
  </si>
  <si>
    <t>Locally manufactured gold -karat 24</t>
  </si>
  <si>
    <t>Coffee shops &amp; restaurants services</t>
  </si>
  <si>
    <t>صحن حمص</t>
  </si>
  <si>
    <t>Chick peas (Hummos) plate</t>
  </si>
  <si>
    <t>صحن حمص - داخل المطعم</t>
  </si>
  <si>
    <t>صحن</t>
  </si>
  <si>
    <t>Plate</t>
  </si>
  <si>
    <t>صحن فول</t>
  </si>
  <si>
    <t>Faua beans (Foul) plate</t>
  </si>
  <si>
    <t>صحن فول - داخل المطعم</t>
  </si>
  <si>
    <t>ساندويشات</t>
  </si>
  <si>
    <t>Sandwish</t>
  </si>
  <si>
    <t>ساندويش فلافل - كماج</t>
  </si>
  <si>
    <t>ساندويش</t>
  </si>
  <si>
    <t>Falafel sandwish</t>
  </si>
  <si>
    <t>ساندويش شاورما لحمة - شراك</t>
  </si>
  <si>
    <t xml:space="preserve">Shawerma sandwish </t>
  </si>
  <si>
    <t>الأبواب الرئيسية</t>
  </si>
  <si>
    <t xml:space="preserve"> الرقم القياسي لأسعار المنتج</t>
  </si>
  <si>
    <t xml:space="preserve"> Producer Price Index Number</t>
  </si>
  <si>
    <t>Major Categories</t>
  </si>
  <si>
    <t>مصدر</t>
  </si>
  <si>
    <t>Exported</t>
  </si>
  <si>
    <t>اجمالي</t>
  </si>
  <si>
    <t>Total</t>
  </si>
  <si>
    <t xml:space="preserve"> Percent Change %</t>
  </si>
  <si>
    <t>التعدين واستغلال المحاجر</t>
  </si>
  <si>
    <t>الصناعات التحويلية</t>
  </si>
  <si>
    <t>Manufacturing</t>
  </si>
  <si>
    <t>الرقم القياسي العام لأسعار المنتج</t>
  </si>
  <si>
    <t xml:space="preserve"> الرقم القياسي لأسعار الجملة</t>
  </si>
  <si>
    <t xml:space="preserve"> Wholesale Price Index Number</t>
  </si>
  <si>
    <t>مستورد</t>
  </si>
  <si>
    <t>Imported</t>
  </si>
  <si>
    <t>Manufacture of wearing apparel</t>
  </si>
  <si>
    <t>Fabricated metal products except machinery and equipment</t>
  </si>
  <si>
    <t>الدهانات</t>
  </si>
  <si>
    <t>Paints</t>
  </si>
  <si>
    <t>الاسمنت والجير والجبس</t>
  </si>
  <si>
    <t>الحديد والصلب</t>
  </si>
  <si>
    <t>Iron and steel</t>
  </si>
  <si>
    <r>
      <t xml:space="preserve">Base Year (2013 = 100) </t>
    </r>
    <r>
      <rPr>
        <b/>
        <sz val="11"/>
        <color indexed="8"/>
        <rFont val="Simplified Arabic"/>
        <family val="1"/>
      </rPr>
      <t>سنة الأساس</t>
    </r>
  </si>
  <si>
    <t>الرقم القياسي لأسعار تكاليف البناء</t>
  </si>
  <si>
    <t>Construction Cost Index</t>
  </si>
  <si>
    <t xml:space="preserve">Major and Sub Groups </t>
  </si>
  <si>
    <t>المباني السكنية</t>
  </si>
  <si>
    <t>المباني غير السكنية</t>
  </si>
  <si>
    <t>مباني العظم</t>
  </si>
  <si>
    <t>Residential Buildings</t>
  </si>
  <si>
    <t>Non-Residential Buildings</t>
  </si>
  <si>
    <t>Skeleton Buildings</t>
  </si>
  <si>
    <t>الخامات والمواد الاولية</t>
  </si>
  <si>
    <t>Raw Materials</t>
  </si>
  <si>
    <t>منتجات المحاجر والكسارات</t>
  </si>
  <si>
    <t>Quarries and quarrying products</t>
  </si>
  <si>
    <t>قطع وتشكيل الأحجار</t>
  </si>
  <si>
    <t>Cutting and shaping stones</t>
  </si>
  <si>
    <t>أصناف اسمنتية</t>
  </si>
  <si>
    <t>Cement products</t>
  </si>
  <si>
    <t>بلاط خزف وصيني وبورسلان</t>
  </si>
  <si>
    <t>Tiles and Panels from Ceramic</t>
  </si>
  <si>
    <t>أبواب وشبابيك حديدية والمنيوم</t>
  </si>
  <si>
    <t>Aluminum and metal doors and windows</t>
  </si>
  <si>
    <t>حنفيات ومحابس</t>
  </si>
  <si>
    <t>Taps and hydrants</t>
  </si>
  <si>
    <t xml:space="preserve">منتجات الخشب </t>
  </si>
  <si>
    <t>Wood products</t>
  </si>
  <si>
    <t xml:space="preserve">منتجات البلاستك وأدوات صحية </t>
  </si>
  <si>
    <t xml:space="preserve">Plastic products and health tools  </t>
  </si>
  <si>
    <t>بويلرات وأجهزة منزلية أخرى</t>
  </si>
  <si>
    <t>Boilers and other home appliances</t>
  </si>
  <si>
    <t>معدات تمديدات كهربائية</t>
  </si>
  <si>
    <t>Equipment and electrical networking</t>
  </si>
  <si>
    <t>مصابيح ونيونات</t>
  </si>
  <si>
    <t>Lamps</t>
  </si>
  <si>
    <t xml:space="preserve">استئجار معدات </t>
  </si>
  <si>
    <t>Rental of equipment</t>
  </si>
  <si>
    <t>أجور وتكاليف عمال</t>
  </si>
  <si>
    <t>الرقم القياسي العام لأسعار تكاليف البناء</t>
  </si>
  <si>
    <r>
      <t>Base Month December (2008 = 100)</t>
    </r>
    <r>
      <rPr>
        <b/>
        <sz val="11"/>
        <rFont val="Times New Roman"/>
        <family val="1"/>
      </rPr>
      <t xml:space="preserve"> </t>
    </r>
    <r>
      <rPr>
        <b/>
        <sz val="11"/>
        <rFont val="Simplified Arabic"/>
        <family val="1"/>
      </rPr>
      <t>شهر الأساس كانون أول</t>
    </r>
  </si>
  <si>
    <t>المجموعات الرئيسية والفرعية</t>
  </si>
  <si>
    <t>الخامات والمواد الأولية</t>
  </si>
  <si>
    <t xml:space="preserve"> Raw Materials</t>
  </si>
  <si>
    <t xml:space="preserve"> Quarries and quarrying products</t>
  </si>
  <si>
    <t>إسفلت ومنتجاته</t>
  </si>
  <si>
    <t>دهانات الطرق</t>
  </si>
  <si>
    <t xml:space="preserve"> Road paints</t>
  </si>
  <si>
    <t xml:space="preserve">منتجات البلاستك </t>
  </si>
  <si>
    <t xml:space="preserve"> Plastic products</t>
  </si>
  <si>
    <t xml:space="preserve">الاسمنت  </t>
  </si>
  <si>
    <t xml:space="preserve"> Cement</t>
  </si>
  <si>
    <t>المنتجات الاسمنتية</t>
  </si>
  <si>
    <t xml:space="preserve"> Cement products</t>
  </si>
  <si>
    <t xml:space="preserve"> Iron and steel</t>
  </si>
  <si>
    <t>منتجات سبك</t>
  </si>
  <si>
    <t xml:space="preserve"> Foundry products</t>
  </si>
  <si>
    <t>أدوات معدنية أخرى</t>
  </si>
  <si>
    <t xml:space="preserve"> Other metals</t>
  </si>
  <si>
    <t>أسلاك وكيبلات كهربائية</t>
  </si>
  <si>
    <t xml:space="preserve"> Electric wires and cables</t>
  </si>
  <si>
    <t xml:space="preserve"> Water</t>
  </si>
  <si>
    <t>أجور مواصلات</t>
  </si>
  <si>
    <t xml:space="preserve"> Transportation fees</t>
  </si>
  <si>
    <t xml:space="preserve"> Rental of equipments</t>
  </si>
  <si>
    <t>تكاليف تشغيل معدات وصيانة</t>
  </si>
  <si>
    <t xml:space="preserve"> Operating costs of equipment and maintenance</t>
  </si>
  <si>
    <t>أجور وتكاليف متنوعة</t>
  </si>
  <si>
    <t xml:space="preserve"> Wages and miscellaneous costs</t>
  </si>
  <si>
    <t>الرقم القياسي العام لتكاليف الطرق</t>
  </si>
  <si>
    <r>
      <t>Base Month December (2008 = 100)</t>
    </r>
    <r>
      <rPr>
        <b/>
        <sz val="11"/>
        <rFont val="Simplified Arabic"/>
        <family val="1"/>
      </rPr>
      <t xml:space="preserve"> شهر الأساس كانون أول</t>
    </r>
  </si>
  <si>
    <t>نوع الطريق</t>
  </si>
  <si>
    <t xml:space="preserve"> Type of Road</t>
  </si>
  <si>
    <t xml:space="preserve"> طرق زراعية</t>
  </si>
  <si>
    <t xml:space="preserve"> صيانة طرق بلدية</t>
  </si>
  <si>
    <t xml:space="preserve"> Maintenance of the municipality roads</t>
  </si>
  <si>
    <t xml:space="preserve"> تطوير طرق بلدية</t>
  </si>
  <si>
    <t xml:space="preserve"> Development of the municipality roads</t>
  </si>
  <si>
    <t xml:space="preserve"> صيانة طرق خارجية</t>
  </si>
  <si>
    <t xml:space="preserve">  تطوير طرق خارجية</t>
  </si>
  <si>
    <t xml:space="preserve"> Development of outside roads</t>
  </si>
  <si>
    <t xml:space="preserve"> الرقم  القياسي العام لأسعار تكاليف الطرق</t>
  </si>
  <si>
    <r>
      <t>Base Month January (2010 = 100)</t>
    </r>
    <r>
      <rPr>
        <b/>
        <sz val="11"/>
        <rFont val="Times New Roman"/>
        <family val="1"/>
      </rPr>
      <t xml:space="preserve"> </t>
    </r>
    <r>
      <rPr>
        <b/>
        <sz val="11"/>
        <rFont val="Simplified Arabic"/>
        <family val="1"/>
      </rPr>
      <t>شهر الأساس كانون ثاني</t>
    </r>
  </si>
  <si>
    <t>المجموعات الفرعية</t>
  </si>
  <si>
    <t xml:space="preserve"> Sub Groups </t>
  </si>
  <si>
    <t>الحفريات</t>
  </si>
  <si>
    <t>Excavations</t>
  </si>
  <si>
    <t>مواد الطمم</t>
  </si>
  <si>
    <t>Deface materials</t>
  </si>
  <si>
    <t>Asphalt, bitumen mixture and its products</t>
  </si>
  <si>
    <t>مواسير بلاستيك وباطون</t>
  </si>
  <si>
    <t>Plastic and cements pipes</t>
  </si>
  <si>
    <t>مناهل</t>
  </si>
  <si>
    <t>Fountains</t>
  </si>
  <si>
    <t>مصاريف إدارية</t>
  </si>
  <si>
    <t>Administrative expenses</t>
  </si>
  <si>
    <t>أجور وتكاليف أخرى</t>
  </si>
  <si>
    <t>Wages and other costs</t>
  </si>
  <si>
    <t>الرقم القياسي العام لأسعار تكاليف انشاء شبكات الصرف الصحي</t>
  </si>
  <si>
    <t>خزانات المياه</t>
  </si>
  <si>
    <t>Water Reservoirs</t>
  </si>
  <si>
    <t>الخرسانة</t>
  </si>
  <si>
    <t>Concrete</t>
  </si>
  <si>
    <t xml:space="preserve">الحديد </t>
  </si>
  <si>
    <t>Iron</t>
  </si>
  <si>
    <t>أعمال البناء والدهانات</t>
  </si>
  <si>
    <t>Construction work and paint</t>
  </si>
  <si>
    <t>متفرقات</t>
  </si>
  <si>
    <t>Miscellaneous</t>
  </si>
  <si>
    <t>مصاريف ادارية</t>
  </si>
  <si>
    <t>شبكات المياه</t>
  </si>
  <si>
    <t>Water Networks</t>
  </si>
  <si>
    <t>Deface Materials</t>
  </si>
  <si>
    <t>مواسير بلاستيك وحديد</t>
  </si>
  <si>
    <t xml:space="preserve">Plastic and steel pipes </t>
  </si>
  <si>
    <t>الرقم القياسي العام لأسعار تكاليف إنشاء شبكات المياه</t>
  </si>
  <si>
    <t xml:space="preserve">المجموعات الرئيسية والفرعية </t>
  </si>
  <si>
    <t>Mining and quarrying</t>
  </si>
  <si>
    <t>Manufacture of tobacco products</t>
  </si>
  <si>
    <t>Manufacture of textiles</t>
  </si>
  <si>
    <t>Manufacture of wood and its products</t>
  </si>
  <si>
    <t>Manufacture of paper and its products</t>
  </si>
  <si>
    <t>Manufacture of coke, refined petroleum products</t>
  </si>
  <si>
    <t>Manufacture of rubber and plastic</t>
  </si>
  <si>
    <t>Manufacture of Non-metallic mineral products</t>
  </si>
  <si>
    <t>الرقم القياسي العام لكميات الانتاج الصناعي</t>
  </si>
  <si>
    <t>01</t>
  </si>
  <si>
    <t>02</t>
  </si>
  <si>
    <t>03</t>
  </si>
  <si>
    <t>04</t>
  </si>
  <si>
    <t>05</t>
  </si>
  <si>
    <t>06</t>
  </si>
  <si>
    <t>07</t>
  </si>
  <si>
    <t>08</t>
  </si>
  <si>
    <t>09</t>
  </si>
  <si>
    <t>الزراعة والحراجة وصيد الأسماك</t>
  </si>
  <si>
    <t>إمدادات الكهرباء والغاز والبخار وتكييف الهواء</t>
  </si>
  <si>
    <t>امدادات المياه وأنشطة الصرف الصحي وادارة النفايات ومعالجتها</t>
  </si>
  <si>
    <t xml:space="preserve">Agriculture, forestry and fishing </t>
  </si>
  <si>
    <t xml:space="preserve">Mining and quarrying </t>
  </si>
  <si>
    <t xml:space="preserve">Manufacturing </t>
  </si>
  <si>
    <t xml:space="preserve">Electricity, gas, steam and air conditioning supply </t>
  </si>
  <si>
    <t>Water supply; sewerage, waste management and remediation activities</t>
  </si>
  <si>
    <t>صناعة المنتجات الغذائية</t>
  </si>
  <si>
    <t>صناعة المشروبات</t>
  </si>
  <si>
    <t>صناعة منتجات التبغ</t>
  </si>
  <si>
    <t>صناعة المنسوجات</t>
  </si>
  <si>
    <t>صناعة الملابس</t>
  </si>
  <si>
    <t>صناعة الجلد والمنتجات ذات الصلة</t>
  </si>
  <si>
    <t>صناعة الخشب ومنتجات الخشب</t>
  </si>
  <si>
    <t>صناعة الورق ومنتجات الورق</t>
  </si>
  <si>
    <t>الطباعة واستنساخ وسائط الأعلام المسجلة</t>
  </si>
  <si>
    <t>صناعة فحم الكوك والمنتجات النفطية المكررة</t>
  </si>
  <si>
    <t>صناعة الكيماويات والمنتجات الكيميائية</t>
  </si>
  <si>
    <t>صناعة المنتجات الصيدلانية الأساسية ومستحضراتها</t>
  </si>
  <si>
    <t>صناعة منتجات المطاط واللدائن</t>
  </si>
  <si>
    <t>صناعة منتجات المعادن اللافلزية الأخرى</t>
  </si>
  <si>
    <t>صناعة منتجات المعادن المشكلة عدا الماكنات والمعدات</t>
  </si>
  <si>
    <t>صناعة الأثاث</t>
  </si>
  <si>
    <t>تجميع و معالجة وتنقية وتوزيع المياه</t>
  </si>
  <si>
    <t>انشطة جمع النفايات ومعالجتها وتصريفها واسترجاع المواد</t>
  </si>
  <si>
    <t>Manufacture of food products</t>
  </si>
  <si>
    <t>Manufacture of beverages</t>
  </si>
  <si>
    <t xml:space="preserve">Manufacture of leather and related products </t>
  </si>
  <si>
    <t xml:space="preserve">Printing and reproduction of recorded media </t>
  </si>
  <si>
    <t xml:space="preserve">Manufacture of furniture </t>
  </si>
  <si>
    <t>Water supply, sewerage, waste management and remediation activities</t>
  </si>
  <si>
    <t>Water collection, treatment and supply</t>
  </si>
  <si>
    <t>Waste collection, treatment and disposal activities, materials recovery</t>
  </si>
  <si>
    <t>Base Year (2013 = 100) سنة الأساس</t>
  </si>
  <si>
    <t>Base Month December (2008 = 100) شهر الأساس كانون أول</t>
  </si>
  <si>
    <t xml:space="preserve"> Water Networks</t>
  </si>
  <si>
    <t>شبكات الصرف الصحي</t>
  </si>
  <si>
    <t>Sewage Networks</t>
  </si>
  <si>
    <t>Chaining Coefficient: 1.2874 Base: Average 2010 = 100</t>
  </si>
  <si>
    <t xml:space="preserve">حليب مجفف للأطفال </t>
  </si>
  <si>
    <t>Cement, lime and gypsum</t>
  </si>
  <si>
    <t xml:space="preserve">Labour wages </t>
  </si>
  <si>
    <t xml:space="preserve"> Labour cost and wages</t>
  </si>
  <si>
    <t>10</t>
  </si>
  <si>
    <t>11</t>
  </si>
  <si>
    <t>12</t>
  </si>
  <si>
    <t>2022</t>
  </si>
  <si>
    <r>
      <t xml:space="preserve">Base Month January (2010 = 100) </t>
    </r>
    <r>
      <rPr>
        <b/>
        <sz val="11"/>
        <rFont val="Simplified Arabic"/>
        <family val="1"/>
      </rPr>
      <t>شهر الأساس كانون ثاني</t>
    </r>
  </si>
  <si>
    <t xml:space="preserve"> Asphalt and bitumen mixture and its products</t>
  </si>
  <si>
    <t xml:space="preserve"> Agricultural roads</t>
  </si>
  <si>
    <t xml:space="preserve"> Maintenance of outside roads</t>
  </si>
  <si>
    <t>*البيانات لا تشمل ذلك الجزء من محافظة القدس والذي ضمه الاحتلال الإسرائيلي إليه عنوة بعيد احتلاله للضفة الغربية عام 1967.</t>
  </si>
  <si>
    <t>*Data exclude those parts of Jerusalem which were annexed by Israeli Occupation in 1967.</t>
  </si>
  <si>
    <t>حذاء رجالي جلد طبيعي كلاسيك</t>
  </si>
  <si>
    <t>حذاء عادية</t>
  </si>
  <si>
    <t xml:space="preserve"> أطباء عموميون</t>
  </si>
  <si>
    <t>Overall Producer Price Index</t>
  </si>
  <si>
    <t>Overall Construction Cost Index</t>
  </si>
  <si>
    <t xml:space="preserve"> Overall Road Cost Index</t>
  </si>
  <si>
    <t>Overall Industrial Production Index</t>
  </si>
  <si>
    <t>Overall Sewage Networks Cost Index</t>
  </si>
  <si>
    <t>Overall Water Networks Cost Index</t>
  </si>
  <si>
    <t>** البيانات تمثل ذلك الجزء من محافظة القدس والذي ضمه الاحتلال الإسرائيلي إليه عنوة بعيد احتلاله للضفة الغربية عام 1967.</t>
  </si>
  <si>
    <t>** Data represent those parts of Jerusalem which were annexed by Israeli Occupation in 1967.</t>
  </si>
  <si>
    <t>لاكوست</t>
  </si>
  <si>
    <t>Lacost</t>
  </si>
  <si>
    <r>
      <t>الأسعار بالشيقل الإسرائيلي</t>
    </r>
    <r>
      <rPr>
        <b/>
        <sz val="11"/>
        <rFont val="Times New Roman"/>
        <family val="1"/>
        <charset val="178"/>
      </rPr>
      <t xml:space="preserve"> </t>
    </r>
    <r>
      <rPr>
        <b/>
        <sz val="11"/>
        <rFont val="Arial"/>
        <family val="2"/>
      </rPr>
      <t>Prices in NIS</t>
    </r>
  </si>
  <si>
    <t>(..) لا ينطبق.</t>
  </si>
  <si>
    <t>(..) Not applicable.</t>
  </si>
  <si>
    <t>بندوره بيوت بلاستيكية</t>
  </si>
  <si>
    <t>خيار بيوت بلاستيكية</t>
  </si>
  <si>
    <t>عبوة/2 لتر</t>
  </si>
  <si>
    <t>معامل التحويل: 1.1077 بأساس متوسط عام 2018 = 100</t>
  </si>
  <si>
    <t>Chaining Coefficient: 1.1077 Base: Average 2018 = 100</t>
  </si>
  <si>
    <t>Chaining Coefficient: 1.1426 Base: Average 2018 = 100</t>
  </si>
  <si>
    <t>معامل التحويل: 1.1426 بأساس متوسط عام 2018 = 100</t>
  </si>
  <si>
    <t>معامل التحويل: 1.0281 بأساس متوسط عام 2018 = 100</t>
  </si>
  <si>
    <t>Chaining Coefficient: 1.0281 Base: Average 2018 = 100</t>
  </si>
  <si>
    <t>معامل التحويل: 1.1658 بأساس متوسط عام 2018 = 100</t>
  </si>
  <si>
    <t>Chaining Coefficient: 1.1658 Base: Average 2018 = 100</t>
  </si>
  <si>
    <r>
      <rPr>
        <b/>
        <sz val="11"/>
        <rFont val="Arial"/>
        <family val="2"/>
      </rPr>
      <t>Base Year (2018 = 100)</t>
    </r>
    <r>
      <rPr>
        <b/>
        <sz val="11"/>
        <rFont val="Times New Roman"/>
        <family val="1"/>
        <charset val="178"/>
      </rPr>
      <t xml:space="preserve"> </t>
    </r>
    <r>
      <rPr>
        <b/>
        <sz val="11"/>
        <rFont val="Simplified Arabic"/>
        <family val="1"/>
      </rPr>
      <t>سنة الأساس</t>
    </r>
  </si>
  <si>
    <t>المواد الغذائية والمشروبات غير الكحولية</t>
  </si>
  <si>
    <t>المشروبات الكحولية، والتبغ</t>
  </si>
  <si>
    <t>الملابس والأحذية</t>
  </si>
  <si>
    <t>المسكن والمياه والكهرباء والغاز وغيرها من الوقود</t>
  </si>
  <si>
    <t>المفروشات والمعدات المنزلية وصيانة المنازل الروتينية</t>
  </si>
  <si>
    <t>الصحة</t>
  </si>
  <si>
    <t>المواصلات</t>
  </si>
  <si>
    <t>المعلومات والاتصالات</t>
  </si>
  <si>
    <t>الترفيه، الرياضة، الثقافة، الحدائق والحيوانات الأليفة</t>
  </si>
  <si>
    <t>المطاعم وخدمات الاقامة</t>
  </si>
  <si>
    <t>السلع والخدمات المتنوعة</t>
  </si>
  <si>
    <t>التأمين والخدمات المالية</t>
  </si>
  <si>
    <t>الرعاية الشخصية والحماية الاجتماعية والسلع والخدمات المتنوعة</t>
  </si>
  <si>
    <t>Food and Non-Alcoholic Beverages</t>
  </si>
  <si>
    <t>Alcholoic Beverages, Tobacco and Narcotics</t>
  </si>
  <si>
    <t>Clothing and Footwear</t>
  </si>
  <si>
    <t>Housing, Water, Electricity, Gas and Other Fuels</t>
  </si>
  <si>
    <t>Furnishings, Household Equipment and Routine Houshold Maintenance</t>
  </si>
  <si>
    <t>Health</t>
  </si>
  <si>
    <t xml:space="preserve">Transport </t>
  </si>
  <si>
    <t>Information and Communication</t>
  </si>
  <si>
    <t>Recreation, Sport, Culture, Gardens and Pets</t>
  </si>
  <si>
    <t>Education Services</t>
  </si>
  <si>
    <t>Resturants and Accomodation Services</t>
  </si>
  <si>
    <t>Insurance and Financial Services</t>
  </si>
  <si>
    <t xml:space="preserve">Personal Care, Social Protection and Miscellaneous Goods and Services </t>
  </si>
  <si>
    <t>Consumer Price Index</t>
  </si>
  <si>
    <t>رقم المجموعة</t>
  </si>
  <si>
    <t>13</t>
  </si>
  <si>
    <t>السلع والخدمات المتنوعة (12+13)</t>
  </si>
  <si>
    <t>Miscellaneous Goods and Services (12+13)</t>
  </si>
  <si>
    <t>تم الاعتماد على الإصدار الجديد من تصنيف الاستهلاك الفردي حسب الغرض من الاستخدام COICOP – 2018 والصادر عن شعبة الأمم المتحدة، لتصنيف المجموعات الرئيسية والسلع والخدمات الاستهلاكية مع مطلع العام 2019 والذي يتألف من 13 مجموعة رئيسية، ولأغراض المقارنة مع سلسلة البيانات السابقة لمؤشر أسعار المستهلك تم دمج المجموعتين 12، 13 لمقارنتها مع مجموعة السلع والخدمات المتنوعة سابقاً (12) ضمن التصنيف السابق COICOP - 1999.</t>
  </si>
  <si>
    <t>Resturants and Accomodat-ion Services</t>
  </si>
  <si>
    <t xml:space="preserve">Miscellane-ous Goods and Services </t>
  </si>
  <si>
    <r>
      <t>Base Year (2018 = 100)</t>
    </r>
    <r>
      <rPr>
        <b/>
        <sz val="11"/>
        <rFont val="Times New Roman"/>
        <family val="1"/>
        <charset val="178"/>
      </rPr>
      <t xml:space="preserve"> </t>
    </r>
    <r>
      <rPr>
        <b/>
        <sz val="11"/>
        <rFont val="Simplified Arabic"/>
        <family val="1"/>
      </rPr>
      <t>سنة الأساس</t>
    </r>
  </si>
  <si>
    <t>Information and Communic-ation</t>
  </si>
  <si>
    <t>صناعات تحويلية آخرى</t>
  </si>
  <si>
    <t>امدادات المياه وانشطة الصرف الصحي  وادارة النفايات ومعالجتها</t>
  </si>
  <si>
    <t>Remediation activities and other waste management services</t>
  </si>
  <si>
    <t>صناعة الفلزات الاساسية (صناعة المنتجات المعدنية الأساسية)</t>
  </si>
  <si>
    <t>أنشطة المعالجة وخدمات ادارة النفايات الأخرى</t>
  </si>
  <si>
    <t>Manufacture of chemicals &amp; its products</t>
  </si>
  <si>
    <t>Manufacture of pharmaceuticals  and its products</t>
  </si>
  <si>
    <t xml:space="preserve">Manufacture of basic metals </t>
  </si>
  <si>
    <t xml:space="preserve">Other manufacturing </t>
  </si>
  <si>
    <t xml:space="preserve">Reliance on the new version of the Classification of Individual Consumption according to Purpose COICOP – 2018  issued by the United Nation division (UN), to classify major groups, commodities' and services consumed at the beginning of 2019 which consists of 13 major groups, and for comparison purposes with the previous CPI time series, groups 12, 13 has been merged in order to be compared with the previous group; Miscellaneous Goods and Services (12) within the privious classification COICOP - 1999. </t>
  </si>
  <si>
    <t>Ready made children clothes</t>
  </si>
  <si>
    <t>Ready made  clothes</t>
  </si>
  <si>
    <t>250غم</t>
  </si>
  <si>
    <t>جوز مقشر</t>
  </si>
  <si>
    <t>Roasted walnut</t>
  </si>
  <si>
    <t>كوفي مايت قهوة</t>
  </si>
  <si>
    <t>Coffee Mate</t>
  </si>
  <si>
    <t>بسمتي</t>
  </si>
  <si>
    <t>الهند</t>
  </si>
  <si>
    <t>باكيت/5 كغم</t>
  </si>
  <si>
    <t>Pack/5kg</t>
  </si>
  <si>
    <t>India</t>
  </si>
  <si>
    <t>Basmatee</t>
  </si>
  <si>
    <t>تايلند</t>
  </si>
  <si>
    <t>Greatest</t>
  </si>
  <si>
    <t>جراتيست</t>
  </si>
  <si>
    <t>10/ كغم</t>
  </si>
  <si>
    <t>تعبئة محلية</t>
  </si>
  <si>
    <t>10/ kg</t>
  </si>
  <si>
    <t>local Filler</t>
  </si>
  <si>
    <t>كابي</t>
  </si>
  <si>
    <t>Cappy</t>
  </si>
  <si>
    <t>Royal</t>
  </si>
  <si>
    <t>رويال</t>
  </si>
  <si>
    <t>جليم</t>
  </si>
  <si>
    <t>الاردن</t>
  </si>
  <si>
    <t>pencil</t>
  </si>
  <si>
    <t>قطعة/125 غم</t>
  </si>
  <si>
    <t>Piece/125 gm</t>
  </si>
  <si>
    <t>Yasameen</t>
  </si>
  <si>
    <t>ياسمين</t>
  </si>
  <si>
    <r>
      <t xml:space="preserve">Base Year (2019 = 100) </t>
    </r>
    <r>
      <rPr>
        <b/>
        <sz val="11"/>
        <color indexed="8"/>
        <rFont val="Simplified Arabic"/>
        <family val="1"/>
      </rPr>
      <t xml:space="preserve">سنة الأساس  </t>
    </r>
  </si>
  <si>
    <t>2021</t>
  </si>
  <si>
    <r>
      <rPr>
        <b/>
        <sz val="11"/>
        <rFont val="Simplified Arabic"/>
        <family val="1"/>
      </rPr>
      <t xml:space="preserve">سنة الأساس </t>
    </r>
    <r>
      <rPr>
        <b/>
        <sz val="11"/>
        <rFont val="Arial"/>
        <family val="2"/>
        <charset val="178"/>
      </rPr>
      <t xml:space="preserve">(Base Year (2019 = 100 </t>
    </r>
  </si>
  <si>
    <r>
      <rPr>
        <b/>
        <sz val="11"/>
        <rFont val="Simplified Arabic"/>
        <family val="1"/>
      </rPr>
      <t>سنة الأساس</t>
    </r>
    <r>
      <rPr>
        <b/>
        <sz val="11"/>
        <rFont val="Arial"/>
        <family val="2"/>
      </rPr>
      <t xml:space="preserve"> (Base Year (2019 = 100 </t>
    </r>
  </si>
  <si>
    <t>البيانات لا تشمل ذلك الجزء من محافظة القدس والذي ضمه الاحتلال الإسرائيلي إليه عنوة بعيد احتلاله للضفة الغربية عام 1967.</t>
  </si>
  <si>
    <t>Data exclude those parts of Jerusalem which were annexed by Israeli Occupation in 1967.</t>
  </si>
  <si>
    <r>
      <t xml:space="preserve"> جدول </t>
    </r>
    <r>
      <rPr>
        <b/>
        <sz val="11"/>
        <rFont val="Times New Roman"/>
        <family val="1"/>
        <charset val="178"/>
      </rPr>
      <t xml:space="preserve">1: </t>
    </r>
    <r>
      <rPr>
        <b/>
        <sz val="11"/>
        <rFont val="Simplified Arabic"/>
        <family val="1"/>
      </rPr>
      <t xml:space="preserve">الأرقام القياسية لأسعار المستهلك في فلسطين، </t>
    </r>
    <r>
      <rPr>
        <b/>
        <sz val="11"/>
        <rFont val="Arial"/>
        <family val="2"/>
      </rPr>
      <t>2004 - 2022</t>
    </r>
  </si>
  <si>
    <r>
      <t xml:space="preserve"> جدول </t>
    </r>
    <r>
      <rPr>
        <b/>
        <sz val="11"/>
        <rFont val="Times New Roman"/>
        <family val="1"/>
        <charset val="178"/>
      </rPr>
      <t>2</t>
    </r>
    <r>
      <rPr>
        <b/>
        <sz val="11"/>
        <rFont val="Simplified Arabic"/>
        <family val="1"/>
      </rPr>
      <t xml:space="preserve">: الأرقام القياسية لأسعار المستهلك في الضفة الغربية*، </t>
    </r>
    <r>
      <rPr>
        <b/>
        <sz val="11"/>
        <rFont val="Arial"/>
        <family val="2"/>
      </rPr>
      <t>2004 - 2022</t>
    </r>
  </si>
  <si>
    <t>Table 2: Consumer Price Index Numbers in the West Bank*, 2004 - 2022</t>
  </si>
  <si>
    <r>
      <t xml:space="preserve"> جدول </t>
    </r>
    <r>
      <rPr>
        <b/>
        <sz val="11"/>
        <rFont val="Times New Roman"/>
        <family val="1"/>
        <charset val="178"/>
      </rPr>
      <t>3</t>
    </r>
    <r>
      <rPr>
        <b/>
        <sz val="11"/>
        <rFont val="Simplified Arabic"/>
        <family val="1"/>
      </rPr>
      <t xml:space="preserve">: الأرقام القياسية لأسعار المستهلك في قطاع غزة، </t>
    </r>
    <r>
      <rPr>
        <b/>
        <sz val="11"/>
        <rFont val="Arial"/>
        <family val="2"/>
      </rPr>
      <t>2004 - 2022</t>
    </r>
  </si>
  <si>
    <t>Table 3: Consumer Price Index Numbers in Gaza Strip, 2004 - 2022</t>
  </si>
  <si>
    <t>Table 1: Consumer Price Index Numbers in Palestine, 2004 - 2022</t>
  </si>
  <si>
    <r>
      <rPr>
        <b/>
        <sz val="11"/>
        <rFont val="Arial"/>
        <family val="2"/>
      </rPr>
      <t>2022 - 2004</t>
    </r>
    <r>
      <rPr>
        <b/>
        <sz val="11"/>
        <rFont val="Simplified Arabic"/>
        <family val="1"/>
      </rPr>
      <t xml:space="preserve"> ،**J1 جدول 4: الأرقام القياسية لأسعار المستهلك في القدس                </t>
    </r>
  </si>
  <si>
    <t>Table 4: Consumer Price Index Numbers in Jerusalem J1**, 2004 - 2022</t>
  </si>
  <si>
    <r>
      <t xml:space="preserve"> جدول </t>
    </r>
    <r>
      <rPr>
        <b/>
        <sz val="11"/>
        <rFont val="Times New Roman"/>
        <family val="1"/>
        <charset val="178"/>
      </rPr>
      <t>5</t>
    </r>
    <r>
      <rPr>
        <b/>
        <sz val="11"/>
        <rFont val="Simplified Arabic"/>
        <family val="1"/>
      </rPr>
      <t>: الأرقام القياسية ونسب التغير السنوية لأسعار المستهلك في فلسطين حسب أقسام الإنفاق الرئيسية،</t>
    </r>
    <r>
      <rPr>
        <b/>
        <sz val="11"/>
        <rFont val="Times New Roman"/>
        <family val="1"/>
        <charset val="178"/>
      </rPr>
      <t xml:space="preserve"> </t>
    </r>
    <r>
      <rPr>
        <b/>
        <sz val="11"/>
        <rFont val="Arial"/>
        <family val="2"/>
      </rPr>
      <t>2013 - 2022</t>
    </r>
  </si>
  <si>
    <t>Table 5: Annual Consumer Price Index Numbers and Percent Changes in Palestine by Major Groups of Expenditure, 2013 - 2022</t>
  </si>
  <si>
    <r>
      <t xml:space="preserve"> جدول 5 (تابع): الأرقام القياسية ونسب التغير السنوية لأسعار المستهلك في فلسطين حسب أقسام الإنفاق الرئيسية،</t>
    </r>
    <r>
      <rPr>
        <b/>
        <sz val="11"/>
        <rFont val="Times New Roman"/>
        <family val="1"/>
        <charset val="178"/>
      </rPr>
      <t xml:space="preserve"> </t>
    </r>
    <r>
      <rPr>
        <b/>
        <sz val="11"/>
        <rFont val="Arial"/>
        <family val="2"/>
      </rPr>
      <t>2013 - 2022</t>
    </r>
  </si>
  <si>
    <t>Table 5 (Cont.): Annual Consumer Price Index Numbers and Percent Changes in Palestine by Major Groups of Expenditure, 2013 - 2022</t>
  </si>
  <si>
    <t xml:space="preserve"> جدول 6: الأرقام القياسية ونسب التغير السنوية لأسعار المستهلك في الضفة الغربية* حسب أقسام الإنفاق الرئيسية، 2013 - 2022</t>
  </si>
  <si>
    <t>Table 6: Annual Consumer Price Index Numbers and Percent Changes in the West Bank* by Major Groups of Expenditure, 2013 - 2022</t>
  </si>
  <si>
    <t xml:space="preserve"> جدول 6 (تابع): الأرقام القياسية ونسب التغير السنوية لأسعار المستهلك في الضفة الغربية* حسب أقسام الإنفاق الرئيسية، 2013 - 2022</t>
  </si>
  <si>
    <t>Table 6 (Cont.): Annual Consumer Price Index Numbers and Percent Changes in the West Bank* by Major Groups of Expenditure, 2013 - 2022</t>
  </si>
  <si>
    <t xml:space="preserve"> جدول 7: الأرقام القياسية ونسب التغير السنوية لأسعار المستهلك في قطاع غزة حسب أقسام الإنفاق الرئيسية، 2013 - 2022</t>
  </si>
  <si>
    <t>Table 7: Annual Consumer Price Index Numbers and Percent Changes in Gaza Strip by Major Groups of Expenditure, 2013 - 2022</t>
  </si>
  <si>
    <t xml:space="preserve"> جدول 7 (تابع): الأرقام القياسية ونسب التغير السنوية لأسعار المستهلك في قطاع غزة حسب أقسام الإنفاق الرئيسية، 2013 - 2022</t>
  </si>
  <si>
    <t>Table 7 (Cont.): Annual Consumer Price Index Numbers and Percent Changes in Gaza Strip by Major Groups of Expenditure, 2013 - 2022</t>
  </si>
  <si>
    <t xml:space="preserve"> جدول 8: الأرقام القياسية ونسب التغير السنوية لأسعار المستهلك في القدس J1** حسب أقسام الإنفاق الرئيسية، 2013 - 2022</t>
  </si>
  <si>
    <t>Table 8: Annual Consumer Price Index Numbers and Percent Changes in Jerusalem J1** by Major Groups of Expenditure, 2013 - 2022</t>
  </si>
  <si>
    <t xml:space="preserve"> جدول 8 (تابع): الأرقام القياسية ونسب التغير السنوية لأسعار المستهلك في القدس J1** حسب أقسام الإنفاق الرئيسية، 2013 - 2022</t>
  </si>
  <si>
    <t>Table 8 (Cont.): Annual Consumer Price Index Numbers and Percent Changes in Jerusalem J1** by Major Groups of Expenditure, 2013 - 2022</t>
  </si>
  <si>
    <r>
      <t xml:space="preserve"> جدول </t>
    </r>
    <r>
      <rPr>
        <b/>
        <sz val="11"/>
        <rFont val="Times New Roman"/>
        <family val="1"/>
        <charset val="178"/>
      </rPr>
      <t>9</t>
    </r>
    <r>
      <rPr>
        <b/>
        <sz val="11"/>
        <rFont val="Simplified Arabic"/>
        <family val="1"/>
      </rPr>
      <t>: الأرقام القياسية ونسب التغير الشهرية لأسعار المستهلك في فلسطين حسب أقسام الإنفاق الرئيسية،</t>
    </r>
    <r>
      <rPr>
        <b/>
        <sz val="11"/>
        <rFont val="Times New Roman"/>
        <family val="1"/>
        <charset val="178"/>
      </rPr>
      <t xml:space="preserve"> </t>
    </r>
    <r>
      <rPr>
        <b/>
        <sz val="11"/>
        <rFont val="Arial"/>
        <family val="2"/>
      </rPr>
      <t>كانون ثاني - كانون أول 2022</t>
    </r>
  </si>
  <si>
    <t>Table 9: Monthly Consumer Price Index Numbers and Percent Changes in Palestine by Major Groups of Expenditure, January - December 2022</t>
  </si>
  <si>
    <r>
      <t xml:space="preserve"> جدول </t>
    </r>
    <r>
      <rPr>
        <b/>
        <sz val="11"/>
        <rFont val="Times New Roman"/>
        <family val="1"/>
        <charset val="178"/>
      </rPr>
      <t>10</t>
    </r>
    <r>
      <rPr>
        <b/>
        <sz val="11"/>
        <rFont val="Simplified Arabic"/>
        <family val="1"/>
      </rPr>
      <t>: الأرقام القياسية ونسب التغير الشهرية لأسعار المستهلك في الضفة الغربية* حسب أقسام الإنفاق الرئيسية،</t>
    </r>
    <r>
      <rPr>
        <b/>
        <sz val="11"/>
        <rFont val="Times New Roman"/>
        <family val="1"/>
        <charset val="178"/>
      </rPr>
      <t xml:space="preserve"> </t>
    </r>
    <r>
      <rPr>
        <b/>
        <sz val="11"/>
        <rFont val="Arial"/>
        <family val="2"/>
      </rPr>
      <t>كانون ثاني - كانون أول 2022</t>
    </r>
  </si>
  <si>
    <t>Table 10: Monthly Consumer Price Index Numbers and Percent Changes in the West Bank* by Major Groups of Expenditure, January - December 2022</t>
  </si>
  <si>
    <r>
      <t xml:space="preserve"> جدول </t>
    </r>
    <r>
      <rPr>
        <b/>
        <sz val="11"/>
        <rFont val="Times New Roman"/>
        <family val="1"/>
        <charset val="178"/>
      </rPr>
      <t>11</t>
    </r>
    <r>
      <rPr>
        <b/>
        <sz val="11"/>
        <rFont val="Simplified Arabic"/>
        <family val="1"/>
      </rPr>
      <t>: الأرقام القياسية ونسب التغير الشهرية لأسعار المستهلك في قطاع غزة حسب أقسام الإنفاق الرئيسية،</t>
    </r>
    <r>
      <rPr>
        <b/>
        <sz val="11"/>
        <rFont val="Times New Roman"/>
        <family val="1"/>
        <charset val="178"/>
      </rPr>
      <t xml:space="preserve"> </t>
    </r>
    <r>
      <rPr>
        <b/>
        <sz val="11"/>
        <rFont val="Arial"/>
        <family val="2"/>
      </rPr>
      <t>كانون ثاني - كانون أول 2022</t>
    </r>
  </si>
  <si>
    <t>Table 11: Monthly Consumer Price Index Numbers and Percent Changes in Gaza Strip by Major Groups of Expenditure, January - December 2022</t>
  </si>
  <si>
    <r>
      <t xml:space="preserve"> جدول </t>
    </r>
    <r>
      <rPr>
        <b/>
        <sz val="11"/>
        <rFont val="Times New Roman"/>
        <family val="1"/>
        <charset val="178"/>
      </rPr>
      <t>12</t>
    </r>
    <r>
      <rPr>
        <b/>
        <sz val="11"/>
        <rFont val="Simplified Arabic"/>
        <family val="1"/>
      </rPr>
      <t>: الأرقام القياسية ونسب التغير الشهرية لأسعار المستهلك في القدس J1** حسب أقسام الإنفاق الرئيسية،</t>
    </r>
    <r>
      <rPr>
        <b/>
        <sz val="11"/>
        <rFont val="Times New Roman"/>
        <family val="1"/>
        <charset val="178"/>
      </rPr>
      <t xml:space="preserve"> </t>
    </r>
    <r>
      <rPr>
        <b/>
        <sz val="11"/>
        <rFont val="Arial"/>
        <family val="2"/>
      </rPr>
      <t>كانون ثاني - كانون أول 2022</t>
    </r>
  </si>
  <si>
    <t>Table 12: Monthly Consumer Price Index Numbers and Percent Changes in Jerusalem J1** by Major Groups of Expenditure, January - December 2022</t>
  </si>
  <si>
    <r>
      <t xml:space="preserve">Base Year (2021=100) </t>
    </r>
    <r>
      <rPr>
        <b/>
        <sz val="11"/>
        <color indexed="8"/>
        <rFont val="Simplified Arabic"/>
        <family val="1"/>
      </rPr>
      <t>سنة الأساس</t>
    </r>
  </si>
  <si>
    <t>تجارة الجملة والمفرد ( التجزئة ) واصلاح المركبات ذات المحركات والدراجات النارية</t>
  </si>
  <si>
    <t>تجارة الجملة والمفرد (التجزئة) واصلاح المركبات ذات المحركات والدراجات النارية</t>
  </si>
  <si>
    <t>تجارة الجملة عدا المركبات ذات المحركات والدراجات النارية</t>
  </si>
  <si>
    <t>Wholesale and retail trade - repair of motor vehicles and motorcycles</t>
  </si>
  <si>
    <t>Wholesale and retail trade and repair of motor vehicles and motorcycles</t>
  </si>
  <si>
    <t>Wholesale trade - except of motor vehicles and motorcycles</t>
  </si>
  <si>
    <r>
      <t xml:space="preserve">جدول </t>
    </r>
    <r>
      <rPr>
        <b/>
        <sz val="11"/>
        <rFont val="Arial"/>
        <family val="2"/>
      </rPr>
      <t>13</t>
    </r>
    <r>
      <rPr>
        <b/>
        <sz val="11"/>
        <rFont val="Simplified Arabic"/>
        <family val="1"/>
      </rPr>
      <t xml:space="preserve">: المتوسط السنوي لأسعار المستهلك لسلع مختارة في المناطق الفلسطينية، </t>
    </r>
    <r>
      <rPr>
        <b/>
        <sz val="11"/>
        <rFont val="Arial"/>
        <family val="2"/>
      </rPr>
      <t>2022</t>
    </r>
  </si>
  <si>
    <t>Table 13: Annual Average Consumer Prices for Selected Commodities in Palestinian Regions, 2022</t>
  </si>
  <si>
    <r>
      <t xml:space="preserve">جدول </t>
    </r>
    <r>
      <rPr>
        <b/>
        <sz val="11"/>
        <rFont val="Arial"/>
        <family val="2"/>
      </rPr>
      <t>13</t>
    </r>
    <r>
      <rPr>
        <b/>
        <sz val="11"/>
        <rFont val="Simplified Arabic"/>
        <family val="1"/>
      </rPr>
      <t xml:space="preserve"> (تابع): المتوسط السنوي لأسعار المستهلك لسلع مختارة في المناطق الفلسطينية، </t>
    </r>
    <r>
      <rPr>
        <b/>
        <sz val="11"/>
        <rFont val="Arial"/>
        <family val="2"/>
      </rPr>
      <t>2022</t>
    </r>
  </si>
  <si>
    <t xml:space="preserve">Table 13 (cont.): Annual Average Consumer Prices for Selected Commodities in Palestinian Regions, 2022 </t>
  </si>
  <si>
    <r>
      <t xml:space="preserve"> جدول 14: الأرقام القياسية ونسب التغير السنوية لأسعار المنتج حسب الأبواب الرئيسية وجهة الاستهلاك في فلسطين، </t>
    </r>
    <r>
      <rPr>
        <b/>
        <sz val="11"/>
        <color indexed="8"/>
        <rFont val="Arial"/>
        <family val="2"/>
      </rPr>
      <t>2021، 2022</t>
    </r>
  </si>
  <si>
    <t xml:space="preserve">Table 14: Annual Producer Price Index Numbers and Percent Changes by Major Categories and Consumption Destination in Palestine, 2021, 2022  </t>
  </si>
  <si>
    <r>
      <t xml:space="preserve"> جدول 15: الأرقام القياسية ونسب التغير السنوية لأسعار الجملة حسب الأبواب الرئيسية ومصدر السلع في فلسطين، </t>
    </r>
    <r>
      <rPr>
        <b/>
        <sz val="11"/>
        <color indexed="8"/>
        <rFont val="Arial"/>
        <family val="2"/>
      </rPr>
      <t>2021، 2022</t>
    </r>
  </si>
  <si>
    <t>Table 15: Annual Wholesale Price Index Numbers and Percent Changes by Major Categories and Source of Commodities in Palestine, 2021, 2022</t>
  </si>
  <si>
    <r>
      <t xml:space="preserve"> جدول 16: الأرقام القياسية ونسب التغير السنوية لأسعار تكاليف البناء حسب المجموعات الرئيسية والفرعية ونوع المبنى في الضفة الغربية*، </t>
    </r>
    <r>
      <rPr>
        <b/>
        <sz val="11"/>
        <color indexed="8"/>
        <rFont val="Arial"/>
        <family val="2"/>
      </rPr>
      <t>2021، 2022</t>
    </r>
  </si>
  <si>
    <t xml:space="preserve"> Table 16: Annual Construction Cost Index Numbers and Percent Changes by Major and sub Groups and Building Type in the West Bank*, 2021, 2022</t>
  </si>
  <si>
    <r>
      <t xml:space="preserve"> جدول </t>
    </r>
    <r>
      <rPr>
        <b/>
        <sz val="11"/>
        <rFont val="Times New Roman"/>
        <family val="1"/>
        <charset val="178"/>
      </rPr>
      <t>17</t>
    </r>
    <r>
      <rPr>
        <b/>
        <sz val="11"/>
        <rFont val="Simplified Arabic"/>
        <family val="1"/>
      </rPr>
      <t xml:space="preserve">: الأرقام القياسية لأسعار تكاليف البناء للمباني السكنية والمباني غير السكنية في الضفة الغربية*، </t>
    </r>
    <r>
      <rPr>
        <b/>
        <sz val="11"/>
        <rFont val="Arial"/>
        <family val="2"/>
      </rPr>
      <t>2013 - 2022</t>
    </r>
  </si>
  <si>
    <t>Table 17: Construction Cost Index Numbers for Residential and Non-Residential Buildings in the West Bank*, 2013 - 2022</t>
  </si>
  <si>
    <r>
      <t xml:space="preserve"> جدول </t>
    </r>
    <r>
      <rPr>
        <b/>
        <sz val="11"/>
        <rFont val="Times New Roman"/>
        <family val="1"/>
        <charset val="178"/>
      </rPr>
      <t>18</t>
    </r>
    <r>
      <rPr>
        <b/>
        <sz val="11"/>
        <rFont val="Simplified Arabic"/>
        <family val="1"/>
      </rPr>
      <t xml:space="preserve">: الأرقام القياسية لأسعار تكاليف البناء لمباني العظم في الضفة الغربية*، </t>
    </r>
    <r>
      <rPr>
        <b/>
        <sz val="11"/>
        <rFont val="Arial"/>
        <family val="2"/>
      </rPr>
      <t>2014 - 2022</t>
    </r>
  </si>
  <si>
    <t xml:space="preserve">Table 18: Construction Cost Index Numbers for Skeleton Buildings in the West Bank*, 2014 - 2022 </t>
  </si>
  <si>
    <r>
      <t xml:space="preserve"> جدول </t>
    </r>
    <r>
      <rPr>
        <b/>
        <sz val="11"/>
        <rFont val="Times New Roman"/>
        <family val="1"/>
        <charset val="178"/>
      </rPr>
      <t>19</t>
    </r>
    <r>
      <rPr>
        <b/>
        <sz val="11"/>
        <rFont val="Simplified Arabic"/>
        <family val="1"/>
      </rPr>
      <t xml:space="preserve">: الأرقام القياسية لأسعار تكاليف الطرق في الضفة الغربية*، </t>
    </r>
    <r>
      <rPr>
        <b/>
        <sz val="11"/>
        <rFont val="Arial"/>
        <family val="2"/>
      </rPr>
      <t>2013 - 2022</t>
    </r>
  </si>
  <si>
    <t xml:space="preserve">Table 19: Road Cost Index Numbers in the West Bank*, 2013 - 2022 </t>
  </si>
  <si>
    <r>
      <t xml:space="preserve">جدول 20: الأرقام القياسية ونسب التغير السنوية لأسعار تكاليف الطرق حسب المجموعات الرئيسية والفرعية في الضفة الغربية*، </t>
    </r>
    <r>
      <rPr>
        <b/>
        <sz val="11"/>
        <rFont val="Arial"/>
        <family val="2"/>
      </rPr>
      <t>2021،</t>
    </r>
    <r>
      <rPr>
        <b/>
        <sz val="11"/>
        <rFont val="Simplified Arabic"/>
        <family val="1"/>
      </rPr>
      <t xml:space="preserve"> </t>
    </r>
    <r>
      <rPr>
        <b/>
        <sz val="11"/>
        <rFont val="Arial"/>
        <family val="2"/>
      </rPr>
      <t xml:space="preserve">2022 </t>
    </r>
  </si>
  <si>
    <t xml:space="preserve"> Table 20: Annual Road Cost Index Numbers and Percent Changes by Major and Sub Groups in the West Bank*, 2021, 2022</t>
  </si>
  <si>
    <r>
      <t xml:space="preserve"> جدول 21: الأرقام القياسية ونسب التغير السنوية لأسعار تكاليف الطرق حسب نوع الطريق في الضفة الغربية*، 2021، 2022 </t>
    </r>
    <r>
      <rPr>
        <b/>
        <sz val="11"/>
        <rFont val="Arial"/>
        <family val="2"/>
      </rPr>
      <t xml:space="preserve"> </t>
    </r>
  </si>
  <si>
    <t>Table 21: Annual Road Cost Index Numbers and Percent Changes by Type of Road in the West Bank*, 2021, 2022</t>
  </si>
  <si>
    <r>
      <t xml:space="preserve">جدول 22: الأرقام القياسية ونسب التغير السنوية لأسعار تكاليف إنشاء شبكات الصرف الصحي حسب المجموعات الفرعية في الضفة الغربية*، </t>
    </r>
    <r>
      <rPr>
        <b/>
        <sz val="11"/>
        <rFont val="Arial"/>
        <family val="2"/>
      </rPr>
      <t>2021،</t>
    </r>
    <r>
      <rPr>
        <b/>
        <sz val="11"/>
        <rFont val="Simplified Arabic"/>
        <family val="1"/>
      </rPr>
      <t xml:space="preserve"> </t>
    </r>
    <r>
      <rPr>
        <b/>
        <sz val="11"/>
        <rFont val="Arial"/>
        <family val="2"/>
      </rPr>
      <t xml:space="preserve">2022 </t>
    </r>
  </si>
  <si>
    <t xml:space="preserve"> Table 22: Annual Sewage Networks Cost Index Numbers and Percent Changes by Sub Groups in the West Bank*, 2021, 2022</t>
  </si>
  <si>
    <r>
      <t xml:space="preserve">جدول 23: الأرقام القياسية ونسب التغير السنوية لأسعار تكاليف إنشاء شبكات المياه حسب المجموعات الرئيسية والفرعية في الضفة الغربية*، </t>
    </r>
    <r>
      <rPr>
        <b/>
        <sz val="11"/>
        <rFont val="Arial"/>
        <family val="2"/>
      </rPr>
      <t>2021،</t>
    </r>
    <r>
      <rPr>
        <b/>
        <sz val="11"/>
        <rFont val="Simplified Arabic"/>
        <family val="1"/>
      </rPr>
      <t xml:space="preserve"> </t>
    </r>
    <r>
      <rPr>
        <b/>
        <sz val="11"/>
        <rFont val="Arial"/>
        <family val="2"/>
      </rPr>
      <t xml:space="preserve">2022 </t>
    </r>
  </si>
  <si>
    <t xml:space="preserve"> Table 23: Annual Water Networks Cost Index Numbers and Percent Changes by Major and Sub Groups in the West Bank*, 2021, 2022</t>
  </si>
  <si>
    <r>
      <t xml:space="preserve"> جدول </t>
    </r>
    <r>
      <rPr>
        <b/>
        <sz val="11"/>
        <rFont val="Times New Roman"/>
        <family val="1"/>
        <charset val="178"/>
      </rPr>
      <t>24</t>
    </r>
    <r>
      <rPr>
        <b/>
        <sz val="11"/>
        <rFont val="Simplified Arabic"/>
        <family val="1"/>
      </rPr>
      <t xml:space="preserve">: الأرقام القياسية لأسعار تكاليف إنشاء شبكات المياه والصرف الصحي في الضفة الغربية*، </t>
    </r>
    <r>
      <rPr>
        <b/>
        <sz val="11"/>
        <rFont val="Arial"/>
        <family val="2"/>
      </rPr>
      <t>2013 - 2022</t>
    </r>
  </si>
  <si>
    <t xml:space="preserve">Table 24: Water and Sewage Networks Cost Index Numbers in the West Bank*, 2013 - 2022 </t>
  </si>
  <si>
    <t>جدول 25: الأرقام القياسية ونسب التغير السنوية لكميات الإنتاج الصناعي حسب المجموعات الرئيسية والفرعية في فلسطين، 2021، 2022</t>
  </si>
  <si>
    <t>Table 25: Annual Industrial Production Index Numbers and Percent Changes by Major and Sub Groups in Palestine, 2021, 2022</t>
  </si>
  <si>
    <r>
      <t xml:space="preserve"> جدول </t>
    </r>
    <r>
      <rPr>
        <b/>
        <sz val="11"/>
        <rFont val="Times New Roman"/>
        <family val="1"/>
        <charset val="178"/>
      </rPr>
      <t>26</t>
    </r>
    <r>
      <rPr>
        <b/>
        <sz val="11"/>
        <rFont val="Simplified Arabic"/>
        <family val="1"/>
      </rPr>
      <t xml:space="preserve">: الأرقام القياسية لكميات الانتاج الصناعي في فلسطين، </t>
    </r>
    <r>
      <rPr>
        <b/>
        <sz val="11"/>
        <rFont val="Arial"/>
        <family val="2"/>
      </rPr>
      <t>2011 - 2022</t>
    </r>
  </si>
  <si>
    <t>Table 26: Industrial Production Index Numbers in Palestine, 2011 - 2022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</si>
</sst>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Red]0.00"/>
  </numFmts>
  <fonts count="54" x14ac:knownFonts="1">
    <font>
      <sz val="10"/>
      <name val="Arial"/>
      <charset val="178"/>
    </font>
    <font>
      <sz val="8"/>
      <name val="Times New Roman"/>
      <family val="1"/>
    </font>
    <font>
      <b/>
      <sz val="10"/>
      <name val="Arial"/>
      <family val="2"/>
    </font>
    <font>
      <b/>
      <sz val="11"/>
      <name val="Arial"/>
      <family val="2"/>
    </font>
    <font>
      <b/>
      <sz val="11"/>
      <name val="Simplified Arabic"/>
      <family val="1"/>
    </font>
    <font>
      <b/>
      <sz val="11"/>
      <name val="Times New Roman"/>
      <family val="1"/>
      <charset val="178"/>
    </font>
    <font>
      <sz val="9"/>
      <name val="Arial"/>
      <family val="2"/>
    </font>
    <font>
      <sz val="9"/>
      <name val="Simplified Arabic"/>
      <family val="1"/>
    </font>
    <font>
      <b/>
      <sz val="9"/>
      <name val="Simplified Arabic"/>
      <family val="1"/>
    </font>
    <font>
      <b/>
      <sz val="9"/>
      <name val="Arial"/>
      <family val="2"/>
    </font>
    <font>
      <sz val="8.5"/>
      <name val="Arial"/>
      <family val="2"/>
    </font>
    <font>
      <b/>
      <sz val="8.5"/>
      <name val="Arial"/>
      <family val="2"/>
    </font>
    <font>
      <b/>
      <sz val="12"/>
      <name val="Times New Roman"/>
      <family val="1"/>
      <charset val="178"/>
    </font>
    <font>
      <sz val="8.5"/>
      <name val="Simplified Arabic"/>
      <family val="1"/>
    </font>
    <font>
      <sz val="10"/>
      <name val="Arial"/>
      <family val="2"/>
    </font>
    <font>
      <sz val="8"/>
      <name val="Times New Roman"/>
      <family val="1"/>
    </font>
    <font>
      <sz val="9"/>
      <color indexed="8"/>
      <name val="Arial"/>
      <family val="2"/>
    </font>
    <font>
      <b/>
      <sz val="10"/>
      <name val="Times New Roman"/>
      <family val="1"/>
      <charset val="178"/>
    </font>
    <font>
      <sz val="9"/>
      <name val="Times New Roman"/>
      <family val="1"/>
    </font>
    <font>
      <sz val="8"/>
      <name val="Arabic Transparent"/>
      <charset val="178"/>
    </font>
    <font>
      <sz val="9"/>
      <name val="Times New Roman"/>
      <family val="1"/>
      <charset val="178"/>
    </font>
    <font>
      <sz val="9"/>
      <name val="Arial"/>
      <family val="2"/>
      <charset val="178"/>
    </font>
    <font>
      <sz val="8"/>
      <color indexed="10"/>
      <name val="Arial"/>
      <family val="2"/>
    </font>
    <font>
      <b/>
      <sz val="8"/>
      <name val="Arabic Transparent"/>
      <charset val="178"/>
    </font>
    <font>
      <sz val="8"/>
      <name val="Arial"/>
      <family val="2"/>
    </font>
    <font>
      <b/>
      <sz val="9"/>
      <name val="Times New Roman"/>
      <family val="1"/>
    </font>
    <font>
      <b/>
      <sz val="8"/>
      <color indexed="56"/>
      <name val="Arabic Transparent"/>
      <charset val="178"/>
    </font>
    <font>
      <b/>
      <sz val="8"/>
      <color indexed="10"/>
      <name val="Arabic Transparent"/>
      <charset val="178"/>
    </font>
    <font>
      <sz val="8"/>
      <name val="Simplified Arabic"/>
      <family val="1"/>
    </font>
    <font>
      <b/>
      <sz val="8"/>
      <name val="Arial"/>
      <family val="2"/>
    </font>
    <font>
      <b/>
      <sz val="8"/>
      <name val="Arial"/>
      <family val="2"/>
      <charset val="178"/>
    </font>
    <font>
      <sz val="8"/>
      <name val="Arial"/>
      <family val="2"/>
      <charset val="178"/>
    </font>
    <font>
      <b/>
      <sz val="11"/>
      <color indexed="8"/>
      <name val="Simplified Arabic"/>
      <family val="1"/>
    </font>
    <font>
      <b/>
      <sz val="11"/>
      <color indexed="8"/>
      <name val="Arial"/>
      <family val="2"/>
    </font>
    <font>
      <sz val="12"/>
      <color indexed="8"/>
      <name val="Arial"/>
      <family val="2"/>
    </font>
    <font>
      <sz val="10"/>
      <color indexed="8"/>
      <name val="Arial"/>
      <family val="2"/>
    </font>
    <font>
      <b/>
      <sz val="9"/>
      <color indexed="8"/>
      <name val="Simplified Arabic"/>
      <family val="1"/>
    </font>
    <font>
      <b/>
      <sz val="9"/>
      <color indexed="8"/>
      <name val="Arial"/>
      <family val="2"/>
    </font>
    <font>
      <sz val="9"/>
      <color indexed="8"/>
      <name val="Simplified Arabic"/>
      <family val="1"/>
    </font>
    <font>
      <b/>
      <sz val="9"/>
      <color indexed="8"/>
      <name val="Arabic Transparent"/>
      <charset val="178"/>
    </font>
    <font>
      <b/>
      <sz val="12"/>
      <color indexed="8"/>
      <name val="Times New Roman"/>
      <family val="1"/>
      <charset val="178"/>
    </font>
    <font>
      <b/>
      <sz val="10"/>
      <color indexed="8"/>
      <name val="Arial"/>
      <family val="2"/>
    </font>
    <font>
      <b/>
      <sz val="11"/>
      <name val="Times New Roman"/>
      <family val="1"/>
    </font>
    <font>
      <b/>
      <sz val="10"/>
      <color indexed="8"/>
      <name val="Arial"/>
      <family val="2"/>
      <charset val="178"/>
    </font>
    <font>
      <b/>
      <sz val="11"/>
      <name val="Arial"/>
      <family val="2"/>
      <charset val="178"/>
    </font>
    <font>
      <sz val="9"/>
      <name val="Arial"/>
      <family val="2"/>
      <scheme val="minor"/>
    </font>
    <font>
      <b/>
      <sz val="9"/>
      <name val="Arial"/>
      <family val="2"/>
      <scheme val="minor"/>
    </font>
    <font>
      <b/>
      <sz val="9"/>
      <color theme="1"/>
      <name val="Simplified Arabic"/>
      <family val="1"/>
    </font>
    <font>
      <sz val="9"/>
      <color theme="1"/>
      <name val="Simplified Arabic"/>
      <family val="1"/>
    </font>
    <font>
      <b/>
      <sz val="9"/>
      <color indexed="8"/>
      <name val="Arial"/>
      <family val="2"/>
      <scheme val="minor"/>
    </font>
    <font>
      <sz val="9"/>
      <color rgb="FF000000"/>
      <name val="Arial"/>
      <family val="2"/>
    </font>
    <font>
      <sz val="12"/>
      <color theme="1"/>
      <name val="Arial"/>
      <family val="2"/>
      <scheme val="minor"/>
    </font>
    <font>
      <b/>
      <sz val="9"/>
      <color theme="1"/>
      <name val="Arial"/>
      <family val="2"/>
    </font>
    <font>
      <sz val="11"/>
      <color theme="1"/>
      <name val="Arial"/>
      <family val="2"/>
      <scheme val="minor"/>
    </font>
  </fonts>
  <fills count="4">
    <fill>
      <patternFill patternType="none"/>
    </fill>
    <fill>
      <patternFill patternType="gray125"/>
    </fill>
    <fill>
      <patternFill patternType="solid">
        <fgColor indexed="9"/>
        <bgColor indexed="64"/>
      </patternFill>
    </fill>
    <fill>
      <patternFill patternType="solid">
        <fgColor indexed="9"/>
        <bgColor indexed="26"/>
      </patternFill>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s>
  <cellStyleXfs count="10">
    <xf numFmtId="0" fontId="0" fillId="0" borderId="0"/>
    <xf numFmtId="0" fontId="17" fillId="0" borderId="0" applyNumberFormat="0">
      <alignment horizontal="right"/>
    </xf>
    <xf numFmtId="0" fontId="17" fillId="0" borderId="0" applyNumberFormat="0">
      <alignment horizontal="left"/>
    </xf>
    <xf numFmtId="0" fontId="15" fillId="0" borderId="0"/>
    <xf numFmtId="0" fontId="1" fillId="0" borderId="0"/>
    <xf numFmtId="0" fontId="1" fillId="0" borderId="0"/>
    <xf numFmtId="0" fontId="51" fillId="0" borderId="0"/>
    <xf numFmtId="9" fontId="14" fillId="0" borderId="0" applyFont="0" applyFill="0" applyBorder="0" applyAlignment="0" applyProtection="0"/>
    <xf numFmtId="0" fontId="14" fillId="0" borderId="0"/>
    <xf numFmtId="0" fontId="53" fillId="0" borderId="0"/>
  </cellStyleXfs>
  <cellXfs count="486">
    <xf numFmtId="0" fontId="0" fillId="0" borderId="0" xfId="0"/>
    <xf numFmtId="0" fontId="2" fillId="0" borderId="0" xfId="0" applyFont="1" applyAlignment="1"/>
    <xf numFmtId="0" fontId="0" fillId="0" borderId="0" xfId="0" applyAlignment="1">
      <alignment horizontal="right"/>
    </xf>
    <xf numFmtId="0" fontId="7" fillId="2" borderId="1" xfId="0" applyNumberFormat="1" applyFont="1" applyFill="1" applyBorder="1" applyAlignment="1">
      <alignment horizontal="center" vertical="center"/>
    </xf>
    <xf numFmtId="0" fontId="6" fillId="2" borderId="2" xfId="0" applyNumberFormat="1" applyFont="1" applyFill="1" applyBorder="1" applyAlignment="1">
      <alignment horizontal="center" vertical="center"/>
    </xf>
    <xf numFmtId="0" fontId="8" fillId="2" borderId="1" xfId="0" applyNumberFormat="1" applyFont="1" applyFill="1" applyBorder="1" applyAlignment="1">
      <alignment horizontal="center" vertical="top" wrapText="1"/>
    </xf>
    <xf numFmtId="0" fontId="6" fillId="2" borderId="3" xfId="0" applyNumberFormat="1" applyFont="1" applyFill="1" applyBorder="1" applyAlignment="1">
      <alignment horizontal="right" vertical="center" indent="1"/>
    </xf>
    <xf numFmtId="0" fontId="6" fillId="2" borderId="3" xfId="0" applyFont="1" applyFill="1" applyBorder="1" applyAlignment="1">
      <alignment horizontal="right" vertical="center" indent="1"/>
    </xf>
    <xf numFmtId="0" fontId="6" fillId="2" borderId="4" xfId="0" applyNumberFormat="1" applyFont="1" applyFill="1" applyBorder="1" applyAlignment="1">
      <alignment horizontal="right" vertical="center" indent="1"/>
    </xf>
    <xf numFmtId="0" fontId="6" fillId="2" borderId="3" xfId="0" applyNumberFormat="1" applyFont="1" applyFill="1" applyBorder="1" applyAlignment="1">
      <alignment horizontal="left" vertical="center" indent="1"/>
    </xf>
    <xf numFmtId="0" fontId="6" fillId="2" borderId="3" xfId="0" applyFont="1" applyFill="1" applyBorder="1" applyAlignment="1">
      <alignment horizontal="left" vertical="center" indent="1"/>
    </xf>
    <xf numFmtId="0" fontId="6" fillId="0" borderId="3" xfId="0" applyFont="1" applyBorder="1" applyAlignment="1">
      <alignment horizontal="left" vertical="center" indent="1"/>
    </xf>
    <xf numFmtId="2" fontId="6" fillId="2" borderId="6" xfId="0" applyNumberFormat="1" applyFont="1" applyFill="1" applyBorder="1" applyAlignment="1">
      <alignment horizontal="right" vertical="center" indent="1"/>
    </xf>
    <xf numFmtId="2" fontId="6" fillId="2" borderId="7" xfId="0" applyNumberFormat="1" applyFont="1" applyFill="1" applyBorder="1" applyAlignment="1">
      <alignment horizontal="right" vertical="center" indent="1"/>
    </xf>
    <xf numFmtId="2" fontId="6" fillId="2" borderId="4" xfId="0" applyNumberFormat="1" applyFont="1" applyFill="1" applyBorder="1" applyAlignment="1">
      <alignment horizontal="right" vertical="center" indent="1" readingOrder="2"/>
    </xf>
    <xf numFmtId="2" fontId="6" fillId="2" borderId="0" xfId="0" applyNumberFormat="1" applyFont="1" applyFill="1" applyBorder="1" applyAlignment="1">
      <alignment horizontal="right" vertical="center" indent="1"/>
    </xf>
    <xf numFmtId="2" fontId="6" fillId="2" borderId="8" xfId="0" applyNumberFormat="1" applyFont="1" applyFill="1" applyBorder="1" applyAlignment="1">
      <alignment horizontal="right" vertical="center" indent="1"/>
    </xf>
    <xf numFmtId="2" fontId="6" fillId="2" borderId="0" xfId="5" applyNumberFormat="1" applyFont="1" applyFill="1" applyBorder="1" applyAlignment="1">
      <alignment horizontal="right" vertical="center" indent="1"/>
    </xf>
    <xf numFmtId="2" fontId="6" fillId="2" borderId="8" xfId="4" applyNumberFormat="1" applyFont="1" applyFill="1" applyBorder="1" applyAlignment="1">
      <alignment horizontal="right" vertical="center" indent="1"/>
    </xf>
    <xf numFmtId="0" fontId="6" fillId="2" borderId="0" xfId="0" applyNumberFormat="1" applyFont="1" applyFill="1" applyBorder="1" applyAlignment="1">
      <alignment horizontal="right" vertical="center" indent="1"/>
    </xf>
    <xf numFmtId="0" fontId="6" fillId="2" borderId="8" xfId="0" applyNumberFormat="1" applyFont="1" applyFill="1" applyBorder="1" applyAlignment="1">
      <alignment horizontal="right" vertical="center" indent="1"/>
    </xf>
    <xf numFmtId="2" fontId="6" fillId="2" borderId="4" xfId="0" applyNumberFormat="1" applyFont="1" applyFill="1" applyBorder="1" applyAlignment="1">
      <alignment horizontal="right" vertical="center" indent="1"/>
    </xf>
    <xf numFmtId="0" fontId="6" fillId="0" borderId="2" xfId="0" applyFont="1" applyBorder="1" applyAlignment="1">
      <alignment horizontal="right" vertical="center" indent="1"/>
    </xf>
    <xf numFmtId="0" fontId="6" fillId="2" borderId="2" xfId="0" applyNumberFormat="1" applyFont="1" applyFill="1" applyBorder="1" applyAlignment="1">
      <alignment horizontal="left" vertical="center" indent="1"/>
    </xf>
    <xf numFmtId="0" fontId="8"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center"/>
    </xf>
    <xf numFmtId="0" fontId="6" fillId="2" borderId="2" xfId="0" applyNumberFormat="1" applyFont="1" applyFill="1" applyBorder="1" applyAlignment="1">
      <alignment horizontal="center" vertical="top"/>
    </xf>
    <xf numFmtId="0" fontId="4" fillId="0" borderId="0" xfId="0" applyFont="1" applyBorder="1" applyAlignment="1">
      <alignment vertical="top"/>
    </xf>
    <xf numFmtId="0" fontId="0" fillId="0" borderId="0" xfId="0" applyAlignment="1">
      <alignment vertical="top"/>
    </xf>
    <xf numFmtId="0" fontId="3" fillId="0" borderId="0" xfId="0" applyFont="1" applyAlignment="1">
      <alignment vertical="top"/>
    </xf>
    <xf numFmtId="0" fontId="3" fillId="0" borderId="0" xfId="0" applyFont="1" applyBorder="1" applyAlignment="1">
      <alignment vertical="top"/>
    </xf>
    <xf numFmtId="0" fontId="0" fillId="0" borderId="10" xfId="0" applyBorder="1" applyAlignment="1">
      <alignment vertical="top"/>
    </xf>
    <xf numFmtId="0" fontId="0" fillId="0" borderId="0" xfId="0" applyBorder="1" applyAlignment="1">
      <alignment vertical="top"/>
    </xf>
    <xf numFmtId="0" fontId="9" fillId="0" borderId="4" xfId="0" applyFont="1" applyBorder="1" applyAlignment="1">
      <alignment vertical="center"/>
    </xf>
    <xf numFmtId="0" fontId="7" fillId="0" borderId="1" xfId="0" applyFont="1" applyBorder="1" applyAlignment="1">
      <alignment horizontal="center" vertical="center"/>
    </xf>
    <xf numFmtId="0" fontId="7" fillId="0" borderId="4" xfId="0" applyFont="1" applyBorder="1" applyAlignment="1">
      <alignment horizontal="center" vertical="center"/>
    </xf>
    <xf numFmtId="0" fontId="7" fillId="0" borderId="0" xfId="0" applyFont="1" applyBorder="1" applyAlignment="1">
      <alignment horizontal="center"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0" xfId="0" applyFont="1" applyBorder="1" applyAlignment="1">
      <alignment horizontal="center" vertical="center" wrapText="1"/>
    </xf>
    <xf numFmtId="0" fontId="7" fillId="0" borderId="1" xfId="0" applyFont="1" applyFill="1" applyBorder="1" applyAlignment="1">
      <alignment horizontal="right" vertical="center" wrapText="1" indent="1"/>
    </xf>
    <xf numFmtId="2" fontId="6" fillId="2" borderId="5" xfId="0" applyNumberFormat="1" applyFont="1" applyFill="1" applyBorder="1" applyAlignment="1">
      <alignment horizontal="right" vertical="center" indent="1"/>
    </xf>
    <xf numFmtId="2" fontId="6" fillId="2" borderId="4" xfId="0" applyNumberFormat="1" applyFont="1" applyFill="1" applyBorder="1" applyAlignment="1">
      <alignment horizontal="right" vertical="top" indent="1"/>
    </xf>
    <xf numFmtId="2" fontId="6" fillId="2" borderId="0" xfId="0" applyNumberFormat="1" applyFont="1" applyFill="1" applyBorder="1" applyAlignment="1">
      <alignment horizontal="right" vertical="top" indent="1"/>
    </xf>
    <xf numFmtId="0" fontId="10" fillId="0" borderId="0" xfId="0" applyFont="1" applyBorder="1" applyAlignment="1">
      <alignment vertical="top"/>
    </xf>
    <xf numFmtId="0" fontId="10" fillId="0" borderId="0" xfId="0" applyFont="1" applyAlignment="1">
      <alignment vertical="top"/>
    </xf>
    <xf numFmtId="0" fontId="7" fillId="3" borderId="3" xfId="0" applyFont="1" applyFill="1" applyBorder="1" applyAlignment="1">
      <alignment horizontal="right" vertical="center" wrapText="1" indent="1"/>
    </xf>
    <xf numFmtId="0" fontId="7" fillId="0" borderId="3" xfId="0" applyFont="1" applyFill="1" applyBorder="1" applyAlignment="1">
      <alignment horizontal="right" vertical="center" wrapText="1" indent="1"/>
    </xf>
    <xf numFmtId="2" fontId="6" fillId="2" borderId="0" xfId="0" applyNumberFormat="1" applyFont="1" applyFill="1" applyBorder="1" applyAlignment="1">
      <alignment horizontal="right" vertical="center" indent="1" readingOrder="2"/>
    </xf>
    <xf numFmtId="2" fontId="6" fillId="2" borderId="0" xfId="4" applyNumberFormat="1" applyFont="1" applyFill="1" applyBorder="1" applyAlignment="1">
      <alignment horizontal="right" vertical="center" indent="1"/>
    </xf>
    <xf numFmtId="2" fontId="6" fillId="2" borderId="0" xfId="4" applyNumberFormat="1" applyFont="1" applyFill="1" applyBorder="1" applyAlignment="1">
      <alignment horizontal="right" vertical="top" indent="1"/>
    </xf>
    <xf numFmtId="0" fontId="8" fillId="0" borderId="2" xfId="0" applyFont="1" applyBorder="1" applyAlignment="1">
      <alignment horizontal="right" vertical="center" wrapText="1" indent="1" readingOrder="2"/>
    </xf>
    <xf numFmtId="2" fontId="9" fillId="2" borderId="9" xfId="0" applyNumberFormat="1" applyFont="1" applyFill="1" applyBorder="1" applyAlignment="1">
      <alignment horizontal="right" vertical="center" indent="1"/>
    </xf>
    <xf numFmtId="2" fontId="9" fillId="2" borderId="10" xfId="0" applyNumberFormat="1" applyFont="1" applyFill="1" applyBorder="1" applyAlignment="1">
      <alignment horizontal="right" vertical="center" indent="1"/>
    </xf>
    <xf numFmtId="0" fontId="9" fillId="0" borderId="2" xfId="0" applyFont="1" applyBorder="1" applyAlignment="1">
      <alignment horizontal="left" vertical="center" wrapText="1" indent="1" readingOrder="1"/>
    </xf>
    <xf numFmtId="2" fontId="9" fillId="2" borderId="4" xfId="0" applyNumberFormat="1" applyFont="1" applyFill="1" applyBorder="1" applyAlignment="1">
      <alignment horizontal="right" vertical="top" indent="1"/>
    </xf>
    <xf numFmtId="2" fontId="9" fillId="2" borderId="0" xfId="0" applyNumberFormat="1" applyFont="1" applyFill="1" applyBorder="1" applyAlignment="1">
      <alignment horizontal="right" vertical="top" indent="1"/>
    </xf>
    <xf numFmtId="0" fontId="11" fillId="0" borderId="0" xfId="0" applyFont="1" applyBorder="1" applyAlignment="1">
      <alignment vertical="top"/>
    </xf>
    <xf numFmtId="0" fontId="11" fillId="0" borderId="0" xfId="0" applyFont="1" applyAlignment="1">
      <alignment vertical="top"/>
    </xf>
    <xf numFmtId="0" fontId="0" fillId="0" borderId="4" xfId="0" applyBorder="1" applyAlignment="1">
      <alignment vertical="top"/>
    </xf>
    <xf numFmtId="0" fontId="10" fillId="0" borderId="4" xfId="0" applyFont="1" applyBorder="1" applyAlignment="1">
      <alignment vertical="top"/>
    </xf>
    <xf numFmtId="2" fontId="6" fillId="2" borderId="4" xfId="4" applyNumberFormat="1" applyFont="1" applyFill="1" applyBorder="1" applyAlignment="1">
      <alignment horizontal="right" vertical="center" indent="1"/>
    </xf>
    <xf numFmtId="2" fontId="9" fillId="2" borderId="11" xfId="0" applyNumberFormat="1" applyFont="1" applyFill="1" applyBorder="1" applyAlignment="1">
      <alignment horizontal="right" vertical="center" indent="1"/>
    </xf>
    <xf numFmtId="0" fontId="11" fillId="0" borderId="4" xfId="0" applyFont="1" applyBorder="1" applyAlignment="1">
      <alignment vertical="top"/>
    </xf>
    <xf numFmtId="0" fontId="0" fillId="0" borderId="10" xfId="0" applyBorder="1"/>
    <xf numFmtId="0" fontId="10" fillId="0" borderId="0" xfId="0" applyFont="1"/>
    <xf numFmtId="0" fontId="13" fillId="0" borderId="0" xfId="0" applyFont="1"/>
    <xf numFmtId="0" fontId="6" fillId="2" borderId="2" xfId="0" applyFont="1" applyFill="1" applyBorder="1" applyAlignment="1">
      <alignment horizontal="center" vertical="top" wrapText="1" readingOrder="1"/>
    </xf>
    <xf numFmtId="2" fontId="6" fillId="2" borderId="2" xfId="0" applyNumberFormat="1" applyFont="1" applyFill="1" applyBorder="1" applyAlignment="1">
      <alignment horizontal="center" vertical="top" wrapText="1"/>
    </xf>
    <xf numFmtId="0" fontId="6" fillId="2" borderId="9" xfId="0" applyFont="1" applyFill="1" applyBorder="1" applyAlignment="1">
      <alignment horizontal="center" vertical="top" wrapText="1" readingOrder="1"/>
    </xf>
    <xf numFmtId="0" fontId="9" fillId="2" borderId="9" xfId="0" applyFont="1" applyFill="1" applyBorder="1" applyAlignment="1">
      <alignment horizontal="center" vertical="top" wrapText="1" readingOrder="1"/>
    </xf>
    <xf numFmtId="0" fontId="7" fillId="2" borderId="3" xfId="0" applyFont="1" applyFill="1" applyBorder="1" applyAlignment="1">
      <alignment horizontal="right" vertical="center" indent="1"/>
    </xf>
    <xf numFmtId="2" fontId="9" fillId="2" borderId="0" xfId="0" applyNumberFormat="1" applyFont="1" applyFill="1" applyBorder="1" applyAlignment="1">
      <alignment horizontal="right" vertical="center" indent="1"/>
    </xf>
    <xf numFmtId="0" fontId="7" fillId="2" borderId="2" xfId="0" applyFont="1" applyFill="1" applyBorder="1" applyAlignment="1">
      <alignment horizontal="right" vertical="center" indent="1"/>
    </xf>
    <xf numFmtId="2" fontId="6" fillId="2" borderId="10" xfId="0" applyNumberFormat="1" applyFont="1" applyFill="1" applyBorder="1" applyAlignment="1">
      <alignment horizontal="right" vertical="center" indent="1"/>
    </xf>
    <xf numFmtId="0" fontId="6" fillId="2" borderId="2" xfId="0" applyFont="1" applyFill="1" applyBorder="1" applyAlignment="1">
      <alignment horizontal="left" vertical="center" indent="1"/>
    </xf>
    <xf numFmtId="2" fontId="9" fillId="2" borderId="5" xfId="0" applyNumberFormat="1" applyFont="1" applyFill="1" applyBorder="1" applyAlignment="1">
      <alignment horizontal="right" vertical="center" indent="1"/>
    </xf>
    <xf numFmtId="2" fontId="9" fillId="2" borderId="6" xfId="0" applyNumberFormat="1" applyFont="1" applyFill="1" applyBorder="1" applyAlignment="1">
      <alignment horizontal="right" vertical="center" indent="1"/>
    </xf>
    <xf numFmtId="2" fontId="9" fillId="2" borderId="7" xfId="0" applyNumberFormat="1" applyFont="1" applyFill="1" applyBorder="1" applyAlignment="1">
      <alignment horizontal="right" vertical="center" indent="1"/>
    </xf>
    <xf numFmtId="2" fontId="9" fillId="2" borderId="4" xfId="0" applyNumberFormat="1" applyFont="1" applyFill="1" applyBorder="1" applyAlignment="1">
      <alignment horizontal="right" vertical="center" indent="1"/>
    </xf>
    <xf numFmtId="2" fontId="9" fillId="2" borderId="8" xfId="0" applyNumberFormat="1" applyFont="1" applyFill="1" applyBorder="1" applyAlignment="1">
      <alignment horizontal="right" vertical="center" indent="1"/>
    </xf>
    <xf numFmtId="0" fontId="7" fillId="0" borderId="3" xfId="0" applyFont="1" applyBorder="1" applyAlignment="1">
      <alignment horizontal="right" vertical="center" wrapText="1" indent="1" readingOrder="2"/>
    </xf>
    <xf numFmtId="2" fontId="6" fillId="2" borderId="11" xfId="0" applyNumberFormat="1" applyFont="1" applyFill="1" applyBorder="1" applyAlignment="1">
      <alignment horizontal="right" vertical="center" indent="1"/>
    </xf>
    <xf numFmtId="0" fontId="16" fillId="0" borderId="0" xfId="3" applyFont="1" applyAlignment="1">
      <alignment vertical="center"/>
    </xf>
    <xf numFmtId="0" fontId="4" fillId="0" borderId="0" xfId="3" applyFont="1" applyBorder="1" applyAlignment="1">
      <alignment horizontal="center" vertical="center"/>
    </xf>
    <xf numFmtId="0" fontId="6" fillId="2" borderId="0" xfId="3" applyFont="1" applyFill="1" applyAlignment="1">
      <alignment vertical="center"/>
    </xf>
    <xf numFmtId="1" fontId="8" fillId="2" borderId="1" xfId="3" applyNumberFormat="1" applyFont="1" applyFill="1" applyBorder="1" applyAlignment="1">
      <alignment horizontal="center" vertical="top" wrapText="1"/>
    </xf>
    <xf numFmtId="1" fontId="9" fillId="2" borderId="2" xfId="3" applyNumberFormat="1" applyFont="1" applyFill="1" applyBorder="1" applyAlignment="1">
      <alignment horizontal="center" vertical="top" wrapText="1"/>
    </xf>
    <xf numFmtId="0" fontId="19" fillId="2" borderId="4" xfId="3" applyFont="1" applyFill="1" applyBorder="1" applyAlignment="1">
      <alignment horizontal="right"/>
    </xf>
    <xf numFmtId="0" fontId="8" fillId="2" borderId="5" xfId="3" applyFont="1" applyFill="1" applyBorder="1" applyAlignment="1">
      <alignment horizontal="right" vertical="center" wrapText="1" indent="1"/>
    </xf>
    <xf numFmtId="0" fontId="7" fillId="2" borderId="6" xfId="3" applyFont="1" applyFill="1" applyBorder="1" applyAlignment="1">
      <alignment horizontal="right" vertical="center" wrapText="1" indent="1"/>
    </xf>
    <xf numFmtId="0" fontId="7" fillId="2" borderId="7" xfId="3" applyFont="1" applyFill="1" applyBorder="1" applyAlignment="1">
      <alignment horizontal="right" vertical="center" wrapText="1" indent="1"/>
    </xf>
    <xf numFmtId="1" fontId="20" fillId="2" borderId="5" xfId="3" applyNumberFormat="1" applyFont="1" applyFill="1" applyBorder="1" applyAlignment="1">
      <alignment horizontal="right" vertical="center" wrapText="1" indent="1"/>
    </xf>
    <xf numFmtId="1" fontId="21" fillId="2" borderId="6" xfId="3" applyNumberFormat="1" applyFont="1" applyFill="1" applyBorder="1" applyAlignment="1">
      <alignment horizontal="right" vertical="center" wrapText="1" indent="1"/>
    </xf>
    <xf numFmtId="1" fontId="20" fillId="2" borderId="7" xfId="3" applyNumberFormat="1" applyFont="1" applyFill="1" applyBorder="1" applyAlignment="1">
      <alignment horizontal="right" vertical="center" wrapText="1" indent="1"/>
    </xf>
    <xf numFmtId="0" fontId="6" fillId="2" borderId="5" xfId="3" applyFont="1" applyFill="1" applyBorder="1" applyAlignment="1">
      <alignment horizontal="left" vertical="center" wrapText="1" indent="1"/>
    </xf>
    <xf numFmtId="0" fontId="6" fillId="2" borderId="6" xfId="3" applyFont="1" applyFill="1" applyBorder="1" applyAlignment="1">
      <alignment horizontal="left" vertical="center" wrapText="1" indent="1"/>
    </xf>
    <xf numFmtId="0" fontId="9" fillId="2" borderId="7" xfId="3" applyFont="1" applyFill="1" applyBorder="1" applyAlignment="1">
      <alignment horizontal="left" vertical="center" wrapText="1" indent="1"/>
    </xf>
    <xf numFmtId="0" fontId="18" fillId="2" borderId="0" xfId="3" applyFont="1" applyFill="1" applyBorder="1" applyAlignment="1">
      <alignment vertical="top" wrapText="1"/>
    </xf>
    <xf numFmtId="1" fontId="22" fillId="2" borderId="16" xfId="3" applyNumberFormat="1" applyFont="1" applyFill="1" applyBorder="1" applyAlignment="1"/>
    <xf numFmtId="0" fontId="7" fillId="2" borderId="4" xfId="3" applyFont="1" applyFill="1" applyBorder="1" applyAlignment="1">
      <alignment horizontal="right" vertical="center" wrapText="1" indent="1"/>
    </xf>
    <xf numFmtId="0" fontId="7" fillId="2" borderId="0" xfId="3" applyFont="1" applyFill="1" applyBorder="1" applyAlignment="1">
      <alignment horizontal="right" vertical="center" wrapText="1" indent="1"/>
    </xf>
    <xf numFmtId="0" fontId="7" fillId="2" borderId="8" xfId="3" applyFont="1" applyFill="1" applyBorder="1" applyAlignment="1">
      <alignment horizontal="right" vertical="center" wrapText="1" indent="1" readingOrder="2"/>
    </xf>
    <xf numFmtId="2" fontId="6" fillId="2" borderId="4" xfId="3" applyNumberFormat="1" applyFont="1" applyFill="1" applyBorder="1" applyAlignment="1">
      <alignment horizontal="right" vertical="center" indent="1" readingOrder="2"/>
    </xf>
    <xf numFmtId="2" fontId="6" fillId="2" borderId="0" xfId="3" applyNumberFormat="1" applyFont="1" applyFill="1" applyBorder="1" applyAlignment="1">
      <alignment horizontal="right" vertical="center" indent="1"/>
    </xf>
    <xf numFmtId="2" fontId="6" fillId="2" borderId="8" xfId="3" applyNumberFormat="1" applyFont="1" applyFill="1" applyBorder="1" applyAlignment="1">
      <alignment horizontal="right" vertical="center" indent="1"/>
    </xf>
    <xf numFmtId="0" fontId="6" fillId="2" borderId="4" xfId="3" applyFont="1" applyFill="1" applyBorder="1" applyAlignment="1">
      <alignment horizontal="left" vertical="center" wrapText="1" indent="1"/>
    </xf>
    <xf numFmtId="0" fontId="6" fillId="2" borderId="0" xfId="3" applyFont="1" applyFill="1" applyBorder="1" applyAlignment="1">
      <alignment horizontal="left" vertical="center" wrapText="1" indent="1"/>
    </xf>
    <xf numFmtId="0" fontId="6" fillId="2" borderId="8" xfId="3" applyFont="1" applyFill="1" applyBorder="1" applyAlignment="1">
      <alignment horizontal="left" vertical="center" wrapText="1" indent="1"/>
    </xf>
    <xf numFmtId="0" fontId="8" fillId="2" borderId="4" xfId="3" applyFont="1" applyFill="1" applyBorder="1" applyAlignment="1">
      <alignment horizontal="right" vertical="center" wrapText="1" indent="1"/>
    </xf>
    <xf numFmtId="0" fontId="9" fillId="2" borderId="8" xfId="3" applyFont="1" applyFill="1" applyBorder="1" applyAlignment="1">
      <alignment horizontal="left" vertical="center" wrapText="1" indent="1"/>
    </xf>
    <xf numFmtId="0" fontId="23" fillId="2" borderId="4" xfId="3" applyFont="1" applyFill="1" applyBorder="1" applyAlignment="1">
      <alignment horizontal="right"/>
    </xf>
    <xf numFmtId="0" fontId="6" fillId="2" borderId="4" xfId="3" applyFont="1" applyFill="1" applyBorder="1" applyAlignment="1">
      <alignment horizontal="left" vertical="center" wrapText="1" indent="1" readingOrder="1"/>
    </xf>
    <xf numFmtId="1" fontId="22" fillId="2" borderId="17" xfId="3" applyNumberFormat="1" applyFont="1" applyFill="1" applyBorder="1" applyAlignment="1"/>
    <xf numFmtId="0" fontId="8" fillId="2" borderId="0" xfId="3" applyFont="1" applyFill="1" applyBorder="1" applyAlignment="1">
      <alignment horizontal="right" vertical="center" wrapText="1" indent="1"/>
    </xf>
    <xf numFmtId="0" fontId="8" fillId="2" borderId="8" xfId="3" applyFont="1" applyFill="1" applyBorder="1" applyAlignment="1">
      <alignment horizontal="right" vertical="center" wrapText="1" indent="1" readingOrder="2"/>
    </xf>
    <xf numFmtId="1" fontId="22" fillId="2" borderId="4" xfId="3" applyNumberFormat="1" applyFont="1" applyFill="1" applyBorder="1" applyAlignment="1"/>
    <xf numFmtId="0" fontId="7" fillId="2" borderId="9" xfId="3" applyFont="1" applyFill="1" applyBorder="1" applyAlignment="1">
      <alignment horizontal="right" vertical="center" wrapText="1" indent="1"/>
    </xf>
    <xf numFmtId="0" fontId="7" fillId="2" borderId="10" xfId="3" applyFont="1" applyFill="1" applyBorder="1" applyAlignment="1">
      <alignment horizontal="right" vertical="center" wrapText="1" indent="1"/>
    </xf>
    <xf numFmtId="0" fontId="7" fillId="2" borderId="11" xfId="3" applyFont="1" applyFill="1" applyBorder="1" applyAlignment="1">
      <alignment horizontal="right" vertical="center" wrapText="1" indent="1" readingOrder="2"/>
    </xf>
    <xf numFmtId="0" fontId="6" fillId="2" borderId="9" xfId="3" applyFont="1" applyFill="1" applyBorder="1" applyAlignment="1">
      <alignment horizontal="left" vertical="center" wrapText="1" indent="1"/>
    </xf>
    <xf numFmtId="0" fontId="6" fillId="2" borderId="10" xfId="3" applyFont="1" applyFill="1" applyBorder="1" applyAlignment="1">
      <alignment horizontal="left" vertical="center" wrapText="1" indent="1"/>
    </xf>
    <xf numFmtId="0" fontId="6" fillId="2" borderId="11" xfId="3" applyFont="1" applyFill="1" applyBorder="1" applyAlignment="1">
      <alignment horizontal="left" vertical="center" wrapText="1" indent="1"/>
    </xf>
    <xf numFmtId="1" fontId="22" fillId="2" borderId="18" xfId="3" applyNumberFormat="1" applyFont="1" applyFill="1" applyBorder="1" applyAlignment="1"/>
    <xf numFmtId="0" fontId="15" fillId="0" borderId="0" xfId="3"/>
    <xf numFmtId="0" fontId="7" fillId="0" borderId="4" xfId="3" applyFont="1" applyFill="1" applyBorder="1" applyAlignment="1">
      <alignment horizontal="right" vertical="center" indent="1"/>
    </xf>
    <xf numFmtId="0" fontId="24" fillId="2" borderId="0" xfId="3" applyFont="1" applyFill="1" applyBorder="1" applyAlignment="1">
      <alignment horizontal="left" vertical="center" wrapText="1" indent="1"/>
    </xf>
    <xf numFmtId="0" fontId="13" fillId="2" borderId="4" xfId="3" applyFont="1" applyFill="1" applyBorder="1"/>
    <xf numFmtId="0" fontId="7" fillId="2" borderId="4" xfId="3" applyFont="1" applyFill="1" applyBorder="1" applyAlignment="1">
      <alignment horizontal="right" vertical="center" indent="1"/>
    </xf>
    <xf numFmtId="0" fontId="25" fillId="2" borderId="0" xfId="3" applyFont="1" applyFill="1" applyBorder="1" applyAlignment="1">
      <alignment vertical="top" wrapText="1"/>
    </xf>
    <xf numFmtId="2" fontId="7" fillId="2" borderId="4" xfId="3" applyNumberFormat="1" applyFont="1" applyFill="1" applyBorder="1"/>
    <xf numFmtId="1" fontId="22" fillId="2" borderId="19" xfId="3" applyNumberFormat="1" applyFont="1" applyFill="1" applyBorder="1" applyAlignment="1"/>
    <xf numFmtId="1" fontId="22" fillId="2" borderId="20" xfId="3" applyNumberFormat="1" applyFont="1" applyFill="1" applyBorder="1" applyAlignment="1"/>
    <xf numFmtId="0" fontId="18" fillId="2" borderId="10" xfId="3" applyFont="1" applyFill="1" applyBorder="1" applyAlignment="1">
      <alignment vertical="top" wrapText="1"/>
    </xf>
    <xf numFmtId="0" fontId="18" fillId="2" borderId="4" xfId="3" applyFont="1" applyFill="1" applyBorder="1" applyAlignment="1">
      <alignment vertical="top" wrapText="1"/>
    </xf>
    <xf numFmtId="1" fontId="22" fillId="0" borderId="16" xfId="3" applyNumberFormat="1" applyFont="1" applyBorder="1" applyAlignment="1"/>
    <xf numFmtId="1" fontId="22" fillId="0" borderId="19" xfId="3" applyNumberFormat="1" applyFont="1" applyBorder="1" applyAlignment="1"/>
    <xf numFmtId="0" fontId="19" fillId="2" borderId="5" xfId="3" applyFont="1" applyFill="1" applyBorder="1" applyAlignment="1">
      <alignment horizontal="right"/>
    </xf>
    <xf numFmtId="0" fontId="18" fillId="2" borderId="6" xfId="3" applyFont="1" applyFill="1" applyBorder="1" applyAlignment="1">
      <alignment vertical="top" wrapText="1"/>
    </xf>
    <xf numFmtId="0" fontId="23" fillId="2" borderId="5" xfId="3" applyFont="1" applyFill="1" applyBorder="1" applyAlignment="1">
      <alignment horizontal="right"/>
    </xf>
    <xf numFmtId="0" fontId="18" fillId="0" borderId="0" xfId="3" applyFont="1" applyBorder="1" applyAlignment="1">
      <alignment vertical="center"/>
    </xf>
    <xf numFmtId="0" fontId="6" fillId="2" borderId="8" xfId="3" applyFont="1" applyFill="1" applyBorder="1" applyAlignment="1">
      <alignment horizontal="left" vertical="center" indent="1"/>
    </xf>
    <xf numFmtId="0" fontId="23" fillId="2" borderId="0" xfId="3" applyFont="1" applyFill="1" applyBorder="1" applyAlignment="1">
      <alignment horizontal="right"/>
    </xf>
    <xf numFmtId="0" fontId="7" fillId="0" borderId="0" xfId="3" applyFont="1" applyBorder="1" applyAlignment="1">
      <alignment vertical="center"/>
    </xf>
    <xf numFmtId="2" fontId="6" fillId="0" borderId="0" xfId="3" applyNumberFormat="1" applyFont="1" applyBorder="1" applyAlignment="1">
      <alignment horizontal="right" vertical="center"/>
    </xf>
    <xf numFmtId="0" fontId="6" fillId="0" borderId="0" xfId="3" applyFont="1" applyBorder="1" applyAlignment="1">
      <alignment vertical="center" wrapText="1"/>
    </xf>
    <xf numFmtId="0" fontId="6" fillId="0" borderId="0" xfId="3" applyFont="1" applyBorder="1" applyAlignment="1">
      <alignment horizontal="center" vertical="center" wrapText="1"/>
    </xf>
    <xf numFmtId="0" fontId="6" fillId="0" borderId="0" xfId="3" applyFont="1" applyBorder="1" applyAlignment="1">
      <alignment horizontal="left" vertical="center" wrapText="1"/>
    </xf>
    <xf numFmtId="0" fontId="13" fillId="2" borderId="0" xfId="3" applyFont="1" applyFill="1" applyBorder="1"/>
    <xf numFmtId="0" fontId="19" fillId="2" borderId="0" xfId="3" applyFont="1" applyFill="1" applyBorder="1" applyAlignment="1">
      <alignment horizontal="right"/>
    </xf>
    <xf numFmtId="0" fontId="19" fillId="2" borderId="0" xfId="3" applyFont="1" applyFill="1" applyBorder="1" applyAlignment="1"/>
    <xf numFmtId="0" fontId="26" fillId="2" borderId="0" xfId="3" applyFont="1" applyFill="1" applyBorder="1" applyAlignment="1">
      <alignment horizontal="right"/>
    </xf>
    <xf numFmtId="0" fontId="27" fillId="2" borderId="0" xfId="3" applyFont="1" applyFill="1" applyBorder="1" applyAlignment="1">
      <alignment horizontal="right"/>
    </xf>
    <xf numFmtId="0" fontId="6" fillId="0" borderId="0" xfId="3" applyFont="1" applyBorder="1" applyAlignment="1">
      <alignment horizontal="right" vertical="center"/>
    </xf>
    <xf numFmtId="0" fontId="6" fillId="0" borderId="0" xfId="3" applyFont="1" applyBorder="1" applyAlignment="1">
      <alignment vertical="center"/>
    </xf>
    <xf numFmtId="0" fontId="7" fillId="2" borderId="0" xfId="3" applyFont="1" applyFill="1" applyBorder="1"/>
    <xf numFmtId="0" fontId="28" fillId="2" borderId="0" xfId="3" applyFont="1" applyFill="1" applyBorder="1"/>
    <xf numFmtId="0" fontId="19" fillId="2" borderId="0" xfId="3" applyFont="1" applyFill="1" applyBorder="1"/>
    <xf numFmtId="0" fontId="18" fillId="0" borderId="0" xfId="3" applyFont="1" applyBorder="1" applyAlignment="1">
      <alignment horizontal="right" vertical="center"/>
    </xf>
    <xf numFmtId="0" fontId="20" fillId="0" borderId="0" xfId="3" applyFont="1" applyBorder="1" applyAlignment="1">
      <alignment vertical="center" wrapText="1"/>
    </xf>
    <xf numFmtId="0" fontId="20" fillId="0" borderId="0" xfId="3" applyFont="1" applyBorder="1" applyAlignment="1">
      <alignment horizontal="left" vertical="center" wrapText="1"/>
    </xf>
    <xf numFmtId="0" fontId="29" fillId="2" borderId="0" xfId="3" applyFont="1" applyFill="1" applyBorder="1" applyAlignment="1">
      <alignment horizontal="right"/>
    </xf>
    <xf numFmtId="0" fontId="24" fillId="2" borderId="0" xfId="3" applyFont="1" applyFill="1" applyBorder="1" applyAlignment="1">
      <alignment horizontal="right"/>
    </xf>
    <xf numFmtId="0" fontId="19" fillId="2" borderId="0" xfId="3" applyNumberFormat="1" applyFont="1" applyFill="1"/>
    <xf numFmtId="0" fontId="28" fillId="2" borderId="0" xfId="3" applyFont="1" applyFill="1" applyBorder="1" applyAlignment="1">
      <alignment horizontal="right"/>
    </xf>
    <xf numFmtId="0" fontId="15" fillId="2" borderId="0" xfId="3" applyNumberFormat="1" applyFill="1"/>
    <xf numFmtId="2" fontId="7" fillId="2" borderId="0" xfId="3" applyNumberFormat="1" applyFont="1" applyFill="1" applyBorder="1"/>
    <xf numFmtId="0" fontId="30" fillId="2" borderId="0" xfId="3" applyFont="1" applyFill="1" applyBorder="1" applyAlignment="1">
      <alignment horizontal="right"/>
    </xf>
    <xf numFmtId="0" fontId="31" fillId="2" borderId="0" xfId="3" applyFont="1" applyFill="1" applyBorder="1" applyAlignment="1">
      <alignment horizontal="right"/>
    </xf>
    <xf numFmtId="0" fontId="15" fillId="2" borderId="0" xfId="3" applyFill="1"/>
    <xf numFmtId="0" fontId="34" fillId="0" borderId="0" xfId="0" applyFont="1"/>
    <xf numFmtId="0" fontId="34" fillId="0" borderId="0" xfId="0" applyFont="1" applyAlignment="1">
      <alignment horizontal="centerContinuous"/>
    </xf>
    <xf numFmtId="0" fontId="35" fillId="0" borderId="0" xfId="0" applyFont="1"/>
    <xf numFmtId="0" fontId="33" fillId="0" borderId="0" xfId="0" applyNumberFormat="1" applyFont="1" applyBorder="1" applyAlignment="1">
      <alignment horizontal="center" vertical="center"/>
    </xf>
    <xf numFmtId="0" fontId="16" fillId="0" borderId="0" xfId="0" applyFont="1" applyBorder="1"/>
    <xf numFmtId="0" fontId="16" fillId="0" borderId="10" xfId="0" applyFont="1" applyBorder="1"/>
    <xf numFmtId="0" fontId="38" fillId="2" borderId="13" xfId="0" applyNumberFormat="1" applyFont="1" applyFill="1" applyBorder="1" applyAlignment="1">
      <alignment horizontal="center" vertical="center"/>
    </xf>
    <xf numFmtId="0" fontId="16" fillId="2" borderId="13" xfId="0" applyNumberFormat="1" applyFont="1" applyFill="1" applyBorder="1" applyAlignment="1">
      <alignment horizontal="center" vertical="center"/>
    </xf>
    <xf numFmtId="0" fontId="38" fillId="2" borderId="1" xfId="0" applyNumberFormat="1" applyFont="1" applyFill="1" applyBorder="1" applyAlignment="1">
      <alignment horizontal="center" vertical="center"/>
    </xf>
    <xf numFmtId="0" fontId="38" fillId="2" borderId="12" xfId="0" applyNumberFormat="1" applyFont="1" applyFill="1" applyBorder="1" applyAlignment="1">
      <alignment horizontal="center" vertical="center"/>
    </xf>
    <xf numFmtId="0" fontId="16" fillId="0" borderId="0" xfId="0" applyFont="1"/>
    <xf numFmtId="0" fontId="16" fillId="2" borderId="2" xfId="0" applyNumberFormat="1" applyFont="1" applyFill="1" applyBorder="1" applyAlignment="1">
      <alignment horizontal="center" vertical="center"/>
    </xf>
    <xf numFmtId="0" fontId="16" fillId="2" borderId="2" xfId="0" applyNumberFormat="1" applyFont="1" applyFill="1" applyBorder="1" applyAlignment="1">
      <alignment horizontal="center" vertical="center" wrapText="1"/>
    </xf>
    <xf numFmtId="164" fontId="16" fillId="0" borderId="5" xfId="0" applyNumberFormat="1" applyFont="1" applyBorder="1" applyAlignment="1">
      <alignment horizontal="right" vertical="center" indent="1"/>
    </xf>
    <xf numFmtId="164" fontId="16" fillId="0" borderId="6" xfId="0" applyNumberFormat="1" applyFont="1" applyBorder="1" applyAlignment="1">
      <alignment horizontal="right" vertical="center" indent="1"/>
    </xf>
    <xf numFmtId="2" fontId="16" fillId="0" borderId="6" xfId="0" applyNumberFormat="1" applyFont="1" applyBorder="1" applyAlignment="1">
      <alignment horizontal="right" vertical="center" indent="1"/>
    </xf>
    <xf numFmtId="0" fontId="38" fillId="0" borderId="3" xfId="0" applyFont="1" applyBorder="1" applyAlignment="1">
      <alignment horizontal="right" vertical="center" indent="1"/>
    </xf>
    <xf numFmtId="164" fontId="16" fillId="0" borderId="4" xfId="0" applyNumberFormat="1" applyFont="1" applyBorder="1" applyAlignment="1">
      <alignment horizontal="right" vertical="center" indent="1"/>
    </xf>
    <xf numFmtId="164" fontId="16" fillId="0" borderId="0" xfId="0" applyNumberFormat="1" applyFont="1" applyBorder="1" applyAlignment="1">
      <alignment horizontal="right" vertical="center" indent="1"/>
    </xf>
    <xf numFmtId="2" fontId="16" fillId="0" borderId="0" xfId="0" applyNumberFormat="1" applyFont="1" applyBorder="1" applyAlignment="1">
      <alignment horizontal="right" vertical="center" indent="1"/>
    </xf>
    <xf numFmtId="2" fontId="16" fillId="0" borderId="8" xfId="0" applyNumberFormat="1" applyFont="1" applyBorder="1" applyAlignment="1">
      <alignment horizontal="right" vertical="center" indent="1"/>
    </xf>
    <xf numFmtId="0" fontId="16" fillId="0" borderId="3" xfId="0" applyFont="1" applyBorder="1" applyAlignment="1">
      <alignment horizontal="left" vertical="center" indent="1"/>
    </xf>
    <xf numFmtId="164" fontId="37" fillId="2" borderId="9" xfId="0" applyNumberFormat="1" applyFont="1" applyFill="1" applyBorder="1" applyAlignment="1">
      <alignment horizontal="right" vertical="center" indent="1"/>
    </xf>
    <xf numFmtId="164" fontId="37" fillId="2" borderId="10" xfId="0" applyNumberFormat="1" applyFont="1" applyFill="1" applyBorder="1" applyAlignment="1">
      <alignment horizontal="right" vertical="center" indent="1"/>
    </xf>
    <xf numFmtId="2" fontId="37" fillId="0" borderId="10" xfId="0" applyNumberFormat="1" applyFont="1" applyBorder="1" applyAlignment="1">
      <alignment horizontal="right" vertical="center" indent="1"/>
    </xf>
    <xf numFmtId="0" fontId="37" fillId="2" borderId="2" xfId="0" applyFont="1" applyFill="1" applyBorder="1" applyAlignment="1">
      <alignment horizontal="left" vertical="center" indent="1"/>
    </xf>
    <xf numFmtId="0" fontId="37" fillId="2" borderId="0" xfId="0" applyFont="1" applyFill="1"/>
    <xf numFmtId="0" fontId="35" fillId="0" borderId="0" xfId="0" applyFont="1" applyBorder="1"/>
    <xf numFmtId="0" fontId="39" fillId="2" borderId="0" xfId="0" applyNumberFormat="1" applyFont="1" applyFill="1" applyBorder="1" applyAlignment="1">
      <alignment horizontal="centerContinuous"/>
    </xf>
    <xf numFmtId="0" fontId="40" fillId="0" borderId="0" xfId="0" applyNumberFormat="1" applyFont="1" applyBorder="1" applyAlignment="1">
      <alignment horizontal="centerContinuous"/>
    </xf>
    <xf numFmtId="0" fontId="0" fillId="0" borderId="0" xfId="0" applyAlignment="1">
      <alignment horizontal="centerContinuous"/>
    </xf>
    <xf numFmtId="0" fontId="40" fillId="0" borderId="0" xfId="0" applyFont="1" applyBorder="1" applyAlignment="1">
      <alignment horizontal="centerContinuous"/>
    </xf>
    <xf numFmtId="2" fontId="16" fillId="0" borderId="4" xfId="0" applyNumberFormat="1" applyFont="1" applyBorder="1" applyAlignment="1">
      <alignment horizontal="right" vertical="center" indent="1"/>
    </xf>
    <xf numFmtId="0" fontId="34" fillId="0" borderId="0" xfId="0" applyFont="1" applyBorder="1" applyAlignment="1">
      <alignment horizontal="right" readingOrder="2"/>
    </xf>
    <xf numFmtId="0" fontId="35" fillId="2" borderId="0" xfId="0" applyFont="1" applyFill="1"/>
    <xf numFmtId="0" fontId="35" fillId="0" borderId="0" xfId="0" applyFont="1" applyBorder="1" applyAlignment="1">
      <alignment horizontal="right"/>
    </xf>
    <xf numFmtId="0" fontId="35" fillId="0" borderId="0" xfId="0" applyNumberFormat="1" applyFont="1" applyBorder="1" applyAlignment="1">
      <alignment horizontal="center"/>
    </xf>
    <xf numFmtId="0" fontId="38" fillId="2" borderId="1" xfId="0" applyNumberFormat="1" applyFont="1" applyFill="1" applyBorder="1" applyAlignment="1">
      <alignment horizontal="center" vertical="top"/>
    </xf>
    <xf numFmtId="0" fontId="37" fillId="0" borderId="0" xfId="0" applyFont="1"/>
    <xf numFmtId="0" fontId="6" fillId="2" borderId="3" xfId="0" applyFont="1" applyFill="1" applyBorder="1" applyAlignment="1">
      <alignment horizontal="left" vertical="center" indent="1" readingOrder="1"/>
    </xf>
    <xf numFmtId="0" fontId="8" fillId="2" borderId="2" xfId="0" applyFont="1" applyFill="1" applyBorder="1" applyAlignment="1">
      <alignment horizontal="right" vertical="center" indent="1" readingOrder="2"/>
    </xf>
    <xf numFmtId="0" fontId="41" fillId="0" borderId="0" xfId="0" applyFont="1" applyBorder="1"/>
    <xf numFmtId="0" fontId="3" fillId="0" borderId="0" xfId="0" applyFont="1" applyBorder="1" applyAlignment="1">
      <alignment horizontal="center"/>
    </xf>
    <xf numFmtId="0" fontId="42" fillId="0" borderId="0" xfId="0" applyFont="1" applyBorder="1" applyAlignment="1">
      <alignment horizontal="center"/>
    </xf>
    <xf numFmtId="0" fontId="8" fillId="2" borderId="1" xfId="0" applyFont="1" applyFill="1" applyBorder="1" applyAlignment="1">
      <alignment horizontal="center" vertical="center"/>
    </xf>
    <xf numFmtId="0" fontId="9" fillId="2" borderId="2" xfId="0" applyFont="1" applyFill="1" applyBorder="1" applyAlignment="1">
      <alignment horizontal="center" vertical="center"/>
    </xf>
    <xf numFmtId="0" fontId="8" fillId="2" borderId="1" xfId="0" applyFont="1" applyFill="1" applyBorder="1" applyAlignment="1">
      <alignment horizontal="right" vertical="center" indent="1" readingOrder="2"/>
    </xf>
    <xf numFmtId="0" fontId="9" fillId="2" borderId="1" xfId="0" applyFont="1" applyFill="1" applyBorder="1" applyAlignment="1">
      <alignment horizontal="left" vertical="center" indent="1"/>
    </xf>
    <xf numFmtId="0" fontId="8" fillId="2" borderId="3" xfId="0" applyFont="1" applyFill="1" applyBorder="1" applyAlignment="1">
      <alignment horizontal="right" vertical="center" indent="1" readingOrder="2"/>
    </xf>
    <xf numFmtId="0" fontId="9" fillId="2" borderId="3" xfId="0" applyFont="1" applyFill="1" applyBorder="1" applyAlignment="1">
      <alignment horizontal="left" vertical="center" indent="1"/>
    </xf>
    <xf numFmtId="0" fontId="7" fillId="2" borderId="3" xfId="0" applyFont="1" applyFill="1" applyBorder="1" applyAlignment="1">
      <alignment horizontal="right" vertical="center" indent="1" readingOrder="2"/>
    </xf>
    <xf numFmtId="0" fontId="7" fillId="2" borderId="3" xfId="0" applyNumberFormat="1" applyFont="1" applyFill="1" applyBorder="1" applyAlignment="1">
      <alignment horizontal="right" vertical="center" indent="1" readingOrder="2"/>
    </xf>
    <xf numFmtId="49" fontId="43" fillId="0" borderId="0" xfId="0" applyNumberFormat="1" applyFont="1" applyBorder="1" applyAlignment="1">
      <alignment horizontal="right"/>
    </xf>
    <xf numFmtId="0" fontId="37" fillId="2" borderId="2" xfId="0" applyNumberFormat="1" applyFont="1" applyFill="1" applyBorder="1" applyAlignment="1">
      <alignment horizontal="center" vertical="center"/>
    </xf>
    <xf numFmtId="0" fontId="6" fillId="2" borderId="7" xfId="0" applyFont="1" applyFill="1" applyBorder="1" applyAlignment="1">
      <alignment horizontal="left" vertical="center" wrapText="1" indent="1"/>
    </xf>
    <xf numFmtId="2" fontId="6" fillId="2" borderId="8" xfId="0" applyNumberFormat="1" applyFont="1" applyFill="1" applyBorder="1" applyAlignment="1">
      <alignment horizontal="left" vertical="center" wrapText="1" indent="1"/>
    </xf>
    <xf numFmtId="0" fontId="9" fillId="2" borderId="11" xfId="0" applyFont="1" applyFill="1" applyBorder="1" applyAlignment="1">
      <alignment horizontal="left" vertical="center" indent="1" readingOrder="1"/>
    </xf>
    <xf numFmtId="0" fontId="38" fillId="0" borderId="0" xfId="0" applyFont="1" applyBorder="1" applyAlignment="1">
      <alignment horizontal="right" vertical="center" indent="1"/>
    </xf>
    <xf numFmtId="0" fontId="16" fillId="0" borderId="0" xfId="0" applyNumberFormat="1" applyFont="1" applyBorder="1" applyAlignment="1">
      <alignment horizontal="left" vertical="center" indent="1"/>
    </xf>
    <xf numFmtId="0" fontId="7" fillId="0" borderId="1" xfId="0" applyFont="1" applyBorder="1" applyAlignment="1">
      <alignment horizontal="right" vertical="center" indent="1" readingOrder="2"/>
    </xf>
    <xf numFmtId="0" fontId="45" fillId="0" borderId="1" xfId="0" applyFont="1" applyBorder="1" applyAlignment="1">
      <alignment horizontal="left" vertical="center" indent="1" readingOrder="1"/>
    </xf>
    <xf numFmtId="0" fontId="7" fillId="0" borderId="3" xfId="0" applyFont="1" applyBorder="1" applyAlignment="1">
      <alignment horizontal="right" vertical="center" indent="1" readingOrder="2"/>
    </xf>
    <xf numFmtId="0" fontId="45" fillId="0" borderId="3" xfId="0" applyFont="1" applyBorder="1" applyAlignment="1">
      <alignment horizontal="left" vertical="center" indent="1" readingOrder="1"/>
    </xf>
    <xf numFmtId="0" fontId="8" fillId="0" borderId="2" xfId="0" applyFont="1" applyBorder="1" applyAlignment="1">
      <alignment horizontal="right" vertical="center" indent="1" readingOrder="2"/>
    </xf>
    <xf numFmtId="0" fontId="46" fillId="0" borderId="2" xfId="0" applyFont="1" applyBorder="1" applyAlignment="1">
      <alignment horizontal="left" vertical="center" indent="1" readingOrder="1"/>
    </xf>
    <xf numFmtId="0" fontId="8" fillId="0" borderId="1" xfId="0" applyFont="1" applyBorder="1" applyAlignment="1">
      <alignment horizontal="right" vertical="center" indent="1" readingOrder="2"/>
    </xf>
    <xf numFmtId="0" fontId="46" fillId="0" borderId="1" xfId="0" applyFont="1" applyBorder="1" applyAlignment="1">
      <alignment horizontal="left" vertical="center" indent="1" readingOrder="1"/>
    </xf>
    <xf numFmtId="0" fontId="8" fillId="0" borderId="3" xfId="0" applyFont="1" applyBorder="1" applyAlignment="1">
      <alignment horizontal="right" vertical="center" indent="1" readingOrder="2"/>
    </xf>
    <xf numFmtId="0" fontId="46" fillId="0" borderId="3" xfId="0" applyFont="1" applyBorder="1" applyAlignment="1">
      <alignment horizontal="left" vertical="center" indent="1" readingOrder="1"/>
    </xf>
    <xf numFmtId="0" fontId="41" fillId="0" borderId="0" xfId="0" applyNumberFormat="1" applyFont="1" applyBorder="1" applyAlignment="1">
      <alignment horizontal="center"/>
    </xf>
    <xf numFmtId="0" fontId="44" fillId="0" borderId="0" xfId="0" applyFont="1" applyBorder="1" applyAlignment="1">
      <alignment horizontal="center" vertical="center" wrapText="1"/>
    </xf>
    <xf numFmtId="0" fontId="44" fillId="0" borderId="10" xfId="0" applyFont="1" applyBorder="1" applyAlignment="1">
      <alignment horizontal="center" vertical="center" wrapText="1"/>
    </xf>
    <xf numFmtId="0" fontId="16" fillId="0" borderId="3" xfId="0" applyFont="1" applyBorder="1" applyAlignment="1">
      <alignment horizontal="left" vertical="center" wrapText="1" indent="1"/>
    </xf>
    <xf numFmtId="0" fontId="38" fillId="0" borderId="3" xfId="0" applyFont="1" applyBorder="1" applyAlignment="1">
      <alignment horizontal="right" vertical="center" wrapText="1" indent="1"/>
    </xf>
    <xf numFmtId="0" fontId="36" fillId="0" borderId="2" xfId="0" applyFont="1" applyBorder="1" applyAlignment="1">
      <alignment horizontal="right" vertical="center" indent="1"/>
    </xf>
    <xf numFmtId="0" fontId="7" fillId="0" borderId="0" xfId="0" applyFont="1" applyBorder="1" applyAlignment="1">
      <alignment horizontal="right" vertical="top" wrapText="1" indent="1"/>
    </xf>
    <xf numFmtId="0" fontId="6" fillId="0" borderId="0" xfId="0" applyFont="1" applyBorder="1" applyAlignment="1">
      <alignment horizontal="left" vertical="top" wrapText="1" indent="1"/>
    </xf>
    <xf numFmtId="0" fontId="47" fillId="0" borderId="1" xfId="0" applyFont="1" applyBorder="1" applyAlignment="1">
      <alignment horizontal="right" vertical="center" wrapText="1" indent="1" readingOrder="2"/>
    </xf>
    <xf numFmtId="0" fontId="47" fillId="0" borderId="3" xfId="0" applyFont="1" applyBorder="1" applyAlignment="1">
      <alignment horizontal="right" vertical="center" wrapText="1" indent="1" readingOrder="2"/>
    </xf>
    <xf numFmtId="0" fontId="48" fillId="0" borderId="3" xfId="0" applyFont="1" applyBorder="1" applyAlignment="1">
      <alignment horizontal="right" vertical="center" wrapText="1" indent="1" readingOrder="2"/>
    </xf>
    <xf numFmtId="0" fontId="37" fillId="0" borderId="7" xfId="0" applyFont="1" applyBorder="1" applyAlignment="1">
      <alignment horizontal="left" vertical="center" wrapText="1" indent="1" readingOrder="1"/>
    </xf>
    <xf numFmtId="0" fontId="37" fillId="2" borderId="8" xfId="0" applyFont="1" applyFill="1" applyBorder="1" applyAlignment="1">
      <alignment horizontal="left" vertical="center" wrapText="1" indent="1" readingOrder="1"/>
    </xf>
    <xf numFmtId="0" fontId="16" fillId="2" borderId="8" xfId="0" applyFont="1" applyFill="1" applyBorder="1" applyAlignment="1">
      <alignment horizontal="left" vertical="center" wrapText="1" indent="1" readingOrder="1"/>
    </xf>
    <xf numFmtId="0" fontId="2" fillId="0" borderId="5" xfId="0" applyFont="1" applyBorder="1" applyAlignment="1"/>
    <xf numFmtId="0" fontId="9" fillId="2" borderId="7" xfId="0" applyNumberFormat="1" applyFont="1" applyFill="1" applyBorder="1" applyAlignment="1">
      <alignment vertical="center" wrapText="1" readingOrder="1"/>
    </xf>
    <xf numFmtId="0" fontId="2" fillId="0" borderId="4" xfId="0" applyFont="1" applyBorder="1" applyAlignment="1"/>
    <xf numFmtId="0" fontId="9" fillId="2" borderId="8" xfId="0" applyNumberFormat="1" applyFont="1" applyFill="1" applyBorder="1" applyAlignment="1">
      <alignment vertical="center" wrapText="1" readingOrder="1"/>
    </xf>
    <xf numFmtId="0" fontId="6" fillId="2" borderId="2" xfId="0" applyNumberFormat="1" applyFont="1" applyFill="1" applyBorder="1" applyAlignment="1">
      <alignment horizontal="right" vertical="center" indent="1"/>
    </xf>
    <xf numFmtId="0" fontId="47" fillId="0" borderId="2" xfId="0" applyFont="1" applyBorder="1" applyAlignment="1">
      <alignment horizontal="right" vertical="center" wrapText="1" indent="1" readingOrder="2"/>
    </xf>
    <xf numFmtId="0" fontId="37" fillId="2" borderId="11" xfId="0" applyFont="1" applyFill="1" applyBorder="1" applyAlignment="1">
      <alignment horizontal="left" vertical="center" wrapText="1" indent="1" readingOrder="1"/>
    </xf>
    <xf numFmtId="0" fontId="16" fillId="2" borderId="1" xfId="0" applyNumberFormat="1" applyFont="1" applyFill="1" applyBorder="1" applyAlignment="1">
      <alignment horizontal="center" vertical="center"/>
    </xf>
    <xf numFmtId="0" fontId="7" fillId="2" borderId="7" xfId="3" applyFont="1" applyFill="1" applyBorder="1" applyAlignment="1">
      <alignment horizontal="right" vertical="center" wrapText="1" indent="1" readingOrder="2"/>
    </xf>
    <xf numFmtId="2" fontId="6" fillId="2" borderId="5" xfId="3" applyNumberFormat="1" applyFont="1" applyFill="1" applyBorder="1" applyAlignment="1">
      <alignment horizontal="right" vertical="center" indent="1" readingOrder="2"/>
    </xf>
    <xf numFmtId="2" fontId="6" fillId="2" borderId="6" xfId="3" applyNumberFormat="1" applyFont="1" applyFill="1" applyBorder="1" applyAlignment="1">
      <alignment horizontal="right" vertical="center" indent="1"/>
    </xf>
    <xf numFmtId="2" fontId="6" fillId="2" borderId="7" xfId="3" applyNumberFormat="1" applyFont="1" applyFill="1" applyBorder="1" applyAlignment="1">
      <alignment horizontal="right" vertical="center" indent="1"/>
    </xf>
    <xf numFmtId="0" fontId="7" fillId="2" borderId="5" xfId="3" applyFont="1" applyFill="1" applyBorder="1" applyAlignment="1">
      <alignment horizontal="right" vertical="center" wrapText="1" indent="1"/>
    </xf>
    <xf numFmtId="0" fontId="6" fillId="2" borderId="7" xfId="3" applyFont="1" applyFill="1" applyBorder="1" applyAlignment="1">
      <alignment horizontal="left" vertical="center" wrapText="1" indent="1"/>
    </xf>
    <xf numFmtId="0" fontId="6" fillId="2" borderId="8" xfId="0" applyNumberFormat="1" applyFont="1" applyFill="1" applyBorder="1" applyAlignment="1">
      <alignment horizontal="left" vertical="center" indent="1"/>
    </xf>
    <xf numFmtId="0" fontId="7" fillId="2" borderId="1" xfId="0" applyFont="1" applyFill="1" applyBorder="1" applyAlignment="1">
      <alignment horizontal="right" vertical="center" wrapText="1" indent="1"/>
    </xf>
    <xf numFmtId="0" fontId="6" fillId="2" borderId="8" xfId="3" applyFont="1" applyFill="1" applyBorder="1" applyAlignment="1">
      <alignment horizontal="left" vertical="center" wrapText="1" indent="1" readingOrder="1"/>
    </xf>
    <xf numFmtId="0" fontId="7" fillId="2" borderId="8" xfId="3" applyFont="1" applyFill="1" applyBorder="1" applyAlignment="1">
      <alignment horizontal="left" vertical="center" wrapText="1" indent="1"/>
    </xf>
    <xf numFmtId="0" fontId="6" fillId="2" borderId="4" xfId="3" applyFont="1" applyFill="1" applyBorder="1" applyAlignment="1">
      <alignment horizontal="right" vertical="center" wrapText="1" indent="1"/>
    </xf>
    <xf numFmtId="0" fontId="6" fillId="2" borderId="8" xfId="3" applyFont="1" applyFill="1" applyBorder="1" applyAlignment="1">
      <alignment horizontal="left" vertical="center" wrapText="1"/>
    </xf>
    <xf numFmtId="0" fontId="7" fillId="2" borderId="1" xfId="0" applyFont="1" applyFill="1" applyBorder="1" applyAlignment="1">
      <alignment horizontal="center" vertical="top" wrapText="1"/>
    </xf>
    <xf numFmtId="0" fontId="6" fillId="0" borderId="3" xfId="0" applyFont="1" applyBorder="1" applyAlignment="1">
      <alignment horizontal="right" vertical="center" indent="1"/>
    </xf>
    <xf numFmtId="49" fontId="0" fillId="0" borderId="10" xfId="0" applyNumberFormat="1" applyBorder="1" applyAlignment="1">
      <alignment vertical="top"/>
    </xf>
    <xf numFmtId="49" fontId="0" fillId="0" borderId="0" xfId="0" applyNumberFormat="1" applyAlignment="1">
      <alignment vertical="top"/>
    </xf>
    <xf numFmtId="49" fontId="10" fillId="0" borderId="1" xfId="0" applyNumberFormat="1" applyFont="1" applyBorder="1" applyAlignment="1">
      <alignment horizontal="center" vertical="center"/>
    </xf>
    <xf numFmtId="49" fontId="10" fillId="0" borderId="3" xfId="0" applyNumberFormat="1" applyFont="1" applyBorder="1" applyAlignment="1">
      <alignment horizontal="center" vertical="center"/>
    </xf>
    <xf numFmtId="49" fontId="11" fillId="0" borderId="2" xfId="0" applyNumberFormat="1" applyFont="1" applyBorder="1" applyAlignment="1">
      <alignment vertical="top"/>
    </xf>
    <xf numFmtId="0" fontId="7" fillId="2" borderId="8" xfId="0" applyFont="1" applyFill="1" applyBorder="1" applyAlignment="1">
      <alignment horizontal="center" vertical="top" wrapText="1"/>
    </xf>
    <xf numFmtId="0" fontId="9" fillId="2" borderId="3" xfId="0" applyFont="1" applyFill="1" applyBorder="1" applyAlignment="1">
      <alignment horizontal="center" vertical="center"/>
    </xf>
    <xf numFmtId="2" fontId="0" fillId="0" borderId="0" xfId="0" applyNumberFormat="1"/>
    <xf numFmtId="2" fontId="0" fillId="0" borderId="0" xfId="0" applyNumberFormat="1" applyAlignment="1">
      <alignment horizontal="right"/>
    </xf>
    <xf numFmtId="0" fontId="8" fillId="0" borderId="3" xfId="0" applyFont="1" applyFill="1" applyBorder="1" applyAlignment="1">
      <alignment horizontal="right" vertical="center" wrapText="1" indent="1" readingOrder="2"/>
    </xf>
    <xf numFmtId="2" fontId="9" fillId="0" borderId="5" xfId="0" applyNumberFormat="1" applyFont="1" applyFill="1" applyBorder="1" applyAlignment="1">
      <alignment horizontal="right" vertical="center" indent="1" readingOrder="2"/>
    </xf>
    <xf numFmtId="2" fontId="9" fillId="0" borderId="6" xfId="0" applyNumberFormat="1" applyFont="1" applyFill="1" applyBorder="1" applyAlignment="1">
      <alignment horizontal="right" vertical="center" indent="1" readingOrder="2"/>
    </xf>
    <xf numFmtId="2" fontId="9" fillId="0" borderId="6" xfId="0" applyNumberFormat="1" applyFont="1" applyFill="1" applyBorder="1" applyAlignment="1">
      <alignment horizontal="right" vertical="center" indent="1"/>
    </xf>
    <xf numFmtId="0" fontId="9" fillId="0" borderId="3" xfId="0" applyFont="1" applyFill="1" applyBorder="1" applyAlignment="1">
      <alignment horizontal="left" vertical="center" indent="1" readingOrder="1"/>
    </xf>
    <xf numFmtId="0" fontId="7" fillId="0" borderId="3" xfId="0" applyFont="1" applyFill="1" applyBorder="1" applyAlignment="1">
      <alignment horizontal="right" vertical="center" wrapText="1" indent="1" readingOrder="2"/>
    </xf>
    <xf numFmtId="2" fontId="6" fillId="0" borderId="4" xfId="0" applyNumberFormat="1" applyFont="1" applyFill="1" applyBorder="1" applyAlignment="1">
      <alignment horizontal="right" vertical="center" indent="1" readingOrder="2"/>
    </xf>
    <xf numFmtId="2" fontId="6" fillId="0" borderId="0" xfId="0" applyNumberFormat="1" applyFont="1" applyFill="1" applyBorder="1" applyAlignment="1">
      <alignment horizontal="right" vertical="center" indent="1" readingOrder="2"/>
    </xf>
    <xf numFmtId="2" fontId="6" fillId="0" borderId="0" xfId="0" applyNumberFormat="1" applyFont="1" applyFill="1" applyBorder="1" applyAlignment="1">
      <alignment horizontal="right" vertical="center" indent="1"/>
    </xf>
    <xf numFmtId="0" fontId="6" fillId="0" borderId="3" xfId="0" applyFont="1" applyFill="1" applyBorder="1" applyAlignment="1">
      <alignment horizontal="left" vertical="center" indent="1" readingOrder="1"/>
    </xf>
    <xf numFmtId="0" fontId="16" fillId="0" borderId="3" xfId="0" applyFont="1" applyFill="1" applyBorder="1" applyAlignment="1">
      <alignment horizontal="left" vertical="center" indent="1" readingOrder="1"/>
    </xf>
    <xf numFmtId="0" fontId="6" fillId="0" borderId="3" xfId="0" applyFont="1" applyFill="1" applyBorder="1" applyAlignment="1">
      <alignment horizontal="left" vertical="center" indent="1"/>
    </xf>
    <xf numFmtId="0" fontId="7" fillId="0" borderId="3" xfId="0" applyNumberFormat="1" applyFont="1" applyFill="1" applyBorder="1" applyAlignment="1">
      <alignment horizontal="right" vertical="center" wrapText="1" indent="1" readingOrder="2"/>
    </xf>
    <xf numFmtId="2" fontId="6" fillId="0" borderId="8" xfId="0" applyNumberFormat="1" applyFont="1" applyFill="1" applyBorder="1" applyAlignment="1">
      <alignment horizontal="right" vertical="center" indent="1"/>
    </xf>
    <xf numFmtId="2" fontId="9" fillId="0" borderId="4" xfId="0" applyNumberFormat="1" applyFont="1" applyFill="1" applyBorder="1" applyAlignment="1">
      <alignment horizontal="right" vertical="center" indent="1" readingOrder="2"/>
    </xf>
    <xf numFmtId="2" fontId="9" fillId="0" borderId="0" xfId="0" applyNumberFormat="1" applyFont="1" applyFill="1" applyBorder="1" applyAlignment="1">
      <alignment horizontal="right" vertical="center" indent="1" readingOrder="2"/>
    </xf>
    <xf numFmtId="2" fontId="9" fillId="0" borderId="0" xfId="0" applyNumberFormat="1" applyFont="1" applyFill="1" applyBorder="1" applyAlignment="1">
      <alignment horizontal="right" vertical="center" indent="1"/>
    </xf>
    <xf numFmtId="2" fontId="9" fillId="0" borderId="8" xfId="0" applyNumberFormat="1" applyFont="1" applyFill="1" applyBorder="1" applyAlignment="1">
      <alignment horizontal="right" vertical="center" indent="1"/>
    </xf>
    <xf numFmtId="0" fontId="8" fillId="0" borderId="2" xfId="0" applyFont="1" applyFill="1" applyBorder="1" applyAlignment="1">
      <alignment horizontal="right" vertical="center" indent="1" readingOrder="2"/>
    </xf>
    <xf numFmtId="2" fontId="9" fillId="0" borderId="9" xfId="0" applyNumberFormat="1" applyFont="1" applyFill="1" applyBorder="1" applyAlignment="1">
      <alignment horizontal="right" vertical="center" indent="1" readingOrder="2"/>
    </xf>
    <xf numFmtId="2" fontId="9" fillId="0" borderId="10" xfId="0" applyNumberFormat="1" applyFont="1" applyFill="1" applyBorder="1" applyAlignment="1">
      <alignment horizontal="right" vertical="center" indent="1" readingOrder="2"/>
    </xf>
    <xf numFmtId="2" fontId="9" fillId="0" borderId="10" xfId="0" applyNumberFormat="1" applyFont="1" applyFill="1" applyBorder="1" applyAlignment="1">
      <alignment horizontal="right" vertical="center" indent="1"/>
    </xf>
    <xf numFmtId="2" fontId="9" fillId="0" borderId="11" xfId="0" applyNumberFormat="1" applyFont="1" applyFill="1" applyBorder="1" applyAlignment="1">
      <alignment horizontal="right" vertical="center" indent="1"/>
    </xf>
    <xf numFmtId="0" fontId="9" fillId="0" borderId="2" xfId="0" applyFont="1" applyFill="1" applyBorder="1" applyAlignment="1">
      <alignment horizontal="left" vertical="center" indent="1" readingOrder="1"/>
    </xf>
    <xf numFmtId="2" fontId="35" fillId="0" borderId="0" xfId="0" applyNumberFormat="1" applyFont="1" applyBorder="1" applyAlignment="1">
      <alignment horizontal="center"/>
    </xf>
    <xf numFmtId="0" fontId="6" fillId="0" borderId="0" xfId="0" applyFont="1" applyBorder="1" applyAlignment="1">
      <alignment vertical="top"/>
    </xf>
    <xf numFmtId="0" fontId="7" fillId="0" borderId="0" xfId="0" applyFont="1" applyBorder="1" applyAlignment="1">
      <alignment vertical="top" wrapText="1" readingOrder="2"/>
    </xf>
    <xf numFmtId="0" fontId="9" fillId="0" borderId="0" xfId="0" applyFont="1" applyBorder="1" applyAlignment="1">
      <alignment vertical="center"/>
    </xf>
    <xf numFmtId="49" fontId="0" fillId="0" borderId="9" xfId="0" applyNumberFormat="1" applyBorder="1" applyAlignment="1">
      <alignment vertical="top"/>
    </xf>
    <xf numFmtId="0" fontId="0" fillId="0" borderId="11" xfId="0" applyBorder="1" applyAlignment="1">
      <alignment vertical="top"/>
    </xf>
    <xf numFmtId="0" fontId="24" fillId="2" borderId="10" xfId="3" applyFont="1" applyFill="1" applyBorder="1" applyAlignment="1">
      <alignment horizontal="left" vertical="center" wrapText="1" indent="1"/>
    </xf>
    <xf numFmtId="0" fontId="50" fillId="0" borderId="1" xfId="0" applyFont="1" applyBorder="1" applyAlignment="1">
      <alignment horizontal="left" vertical="center" wrapText="1" indent="1" readingOrder="1"/>
    </xf>
    <xf numFmtId="0" fontId="50" fillId="0" borderId="3" xfId="0" applyFont="1" applyBorder="1" applyAlignment="1">
      <alignment horizontal="left" vertical="center" wrapText="1" indent="1" readingOrder="1"/>
    </xf>
    <xf numFmtId="0" fontId="7" fillId="2" borderId="11" xfId="3" applyFont="1" applyFill="1" applyBorder="1" applyAlignment="1">
      <alignment horizontal="left" vertical="center" wrapText="1" indent="1"/>
    </xf>
    <xf numFmtId="49" fontId="0" fillId="0" borderId="6" xfId="0" applyNumberFormat="1" applyBorder="1" applyAlignment="1">
      <alignment vertical="top"/>
    </xf>
    <xf numFmtId="0" fontId="0" fillId="0" borderId="6" xfId="0" applyBorder="1" applyAlignment="1">
      <alignment vertical="top"/>
    </xf>
    <xf numFmtId="2" fontId="52" fillId="0" borderId="0" xfId="0" applyNumberFormat="1" applyFont="1" applyFill="1" applyBorder="1" applyAlignment="1">
      <alignment horizontal="right" vertical="center" indent="1"/>
    </xf>
    <xf numFmtId="0" fontId="9" fillId="0" borderId="2" xfId="0" applyFont="1" applyBorder="1" applyAlignment="1">
      <alignment horizontal="center" vertical="top" wrapText="1" readingOrder="1"/>
    </xf>
    <xf numFmtId="0" fontId="6" fillId="0" borderId="0" xfId="0" applyFont="1" applyBorder="1" applyAlignment="1">
      <alignment vertical="top" wrapText="1" readingOrder="1"/>
    </xf>
    <xf numFmtId="0" fontId="36" fillId="0" borderId="5" xfId="0" applyFont="1" applyBorder="1" applyAlignment="1">
      <alignment horizontal="right" vertical="center" wrapText="1" indent="1"/>
    </xf>
    <xf numFmtId="2" fontId="37" fillId="0" borderId="5" xfId="0" applyNumberFormat="1" applyFont="1" applyBorder="1" applyAlignment="1">
      <alignment horizontal="right" vertical="center" indent="1"/>
    </xf>
    <xf numFmtId="2" fontId="37" fillId="0" borderId="0" xfId="0" applyNumberFormat="1" applyFont="1" applyBorder="1" applyAlignment="1">
      <alignment horizontal="right" vertical="center" indent="1"/>
    </xf>
    <xf numFmtId="2" fontId="37" fillId="0" borderId="7" xfId="0" applyNumberFormat="1" applyFont="1" applyBorder="1" applyAlignment="1">
      <alignment horizontal="right" vertical="center" indent="1"/>
    </xf>
    <xf numFmtId="0" fontId="16" fillId="2" borderId="8" xfId="0" applyFont="1" applyFill="1" applyBorder="1" applyAlignment="1">
      <alignment horizontal="left" vertical="center" wrapText="1" indent="1"/>
    </xf>
    <xf numFmtId="0" fontId="37" fillId="0" borderId="7" xfId="0" applyFont="1" applyBorder="1" applyAlignment="1">
      <alignment horizontal="left" vertical="center" wrapText="1" indent="1"/>
    </xf>
    <xf numFmtId="2" fontId="6" fillId="2" borderId="9" xfId="0" applyNumberFormat="1" applyFont="1" applyFill="1" applyBorder="1" applyAlignment="1">
      <alignment horizontal="right" vertical="center" indent="1"/>
    </xf>
    <xf numFmtId="2" fontId="6" fillId="2" borderId="9" xfId="3" applyNumberFormat="1" applyFont="1" applyFill="1" applyBorder="1" applyAlignment="1">
      <alignment horizontal="right" vertical="center" indent="1" readingOrder="2"/>
    </xf>
    <xf numFmtId="2" fontId="6" fillId="2" borderId="10" xfId="3" applyNumberFormat="1" applyFont="1" applyFill="1" applyBorder="1" applyAlignment="1">
      <alignment horizontal="right" vertical="center" indent="1"/>
    </xf>
    <xf numFmtId="2" fontId="6" fillId="2" borderId="11" xfId="3" applyNumberFormat="1" applyFont="1" applyFill="1" applyBorder="1" applyAlignment="1">
      <alignment horizontal="right" vertical="center" indent="1"/>
    </xf>
    <xf numFmtId="0" fontId="38" fillId="0" borderId="2" xfId="0" applyFont="1" applyBorder="1" applyAlignment="1">
      <alignment horizontal="right" vertical="center" wrapText="1" indent="1"/>
    </xf>
    <xf numFmtId="2" fontId="16" fillId="0" borderId="9" xfId="0" applyNumberFormat="1" applyFont="1" applyBorder="1" applyAlignment="1">
      <alignment horizontal="right" vertical="center" indent="1"/>
    </xf>
    <xf numFmtId="2" fontId="16" fillId="0" borderId="10" xfId="0" applyNumberFormat="1" applyFont="1" applyBorder="1" applyAlignment="1">
      <alignment horizontal="right" vertical="center" indent="1"/>
    </xf>
    <xf numFmtId="2" fontId="16" fillId="0" borderId="11" xfId="0" applyNumberFormat="1" applyFont="1" applyBorder="1" applyAlignment="1">
      <alignment horizontal="right" vertical="center" indent="1"/>
    </xf>
    <xf numFmtId="0" fontId="16" fillId="0" borderId="11" xfId="0" applyFont="1" applyBorder="1" applyAlignment="1">
      <alignment horizontal="left" vertical="center" wrapText="1" indent="1"/>
    </xf>
    <xf numFmtId="0" fontId="7" fillId="2" borderId="4" xfId="0" applyNumberFormat="1" applyFont="1" applyFill="1" applyBorder="1" applyAlignment="1">
      <alignment horizontal="right" vertical="center" indent="1"/>
    </xf>
    <xf numFmtId="0" fontId="7" fillId="2" borderId="0" xfId="0" applyNumberFormat="1" applyFont="1" applyFill="1" applyBorder="1" applyAlignment="1">
      <alignment horizontal="right" vertical="center" indent="1"/>
    </xf>
    <xf numFmtId="2" fontId="6" fillId="2" borderId="0" xfId="0" applyNumberFormat="1" applyFont="1" applyFill="1" applyBorder="1" applyAlignment="1">
      <alignment horizontal="left" vertical="center" indent="1"/>
    </xf>
    <xf numFmtId="2" fontId="6" fillId="2" borderId="8" xfId="0" applyNumberFormat="1" applyFont="1" applyFill="1" applyBorder="1" applyAlignment="1">
      <alignment horizontal="left" vertical="center" indent="1"/>
    </xf>
    <xf numFmtId="0" fontId="4" fillId="0" borderId="0" xfId="0" applyFont="1" applyBorder="1" applyAlignment="1">
      <alignment horizontal="center" vertical="center"/>
    </xf>
    <xf numFmtId="0" fontId="3" fillId="0" borderId="0" xfId="0" applyFont="1" applyBorder="1" applyAlignment="1">
      <alignment horizontal="center" vertical="center"/>
    </xf>
    <xf numFmtId="0" fontId="8" fillId="0" borderId="1" xfId="0" applyNumberFormat="1" applyFont="1" applyBorder="1" applyAlignment="1">
      <alignment horizontal="center" vertical="center"/>
    </xf>
    <xf numFmtId="0" fontId="8" fillId="0" borderId="3" xfId="0" applyNumberFormat="1" applyFont="1" applyBorder="1" applyAlignment="1">
      <alignment horizontal="center" vertical="center"/>
    </xf>
    <xf numFmtId="0" fontId="8" fillId="0" borderId="2" xfId="0" applyNumberFormat="1" applyFont="1" applyBorder="1" applyAlignment="1">
      <alignment horizontal="center" vertical="center"/>
    </xf>
    <xf numFmtId="0" fontId="8" fillId="0" borderId="12" xfId="0" applyNumberFormat="1" applyFont="1" applyBorder="1" applyAlignment="1">
      <alignment horizontal="right" vertical="center" indent="1"/>
    </xf>
    <xf numFmtId="0" fontId="8" fillId="0" borderId="13" xfId="0" applyNumberFormat="1" applyFont="1" applyBorder="1" applyAlignment="1">
      <alignment horizontal="right" vertical="center" indent="1"/>
    </xf>
    <xf numFmtId="0" fontId="9" fillId="0" borderId="13" xfId="0" applyNumberFormat="1" applyFont="1" applyBorder="1" applyAlignment="1">
      <alignment horizontal="left" vertical="center" indent="1"/>
    </xf>
    <xf numFmtId="0" fontId="9" fillId="0" borderId="14" xfId="0" applyNumberFormat="1" applyFont="1" applyBorder="1" applyAlignment="1">
      <alignment horizontal="left" vertical="center" indent="1"/>
    </xf>
    <xf numFmtId="0" fontId="9" fillId="0" borderId="1" xfId="0" applyFont="1" applyBorder="1" applyAlignment="1">
      <alignment horizontal="center" vertical="center"/>
    </xf>
    <xf numFmtId="0" fontId="9" fillId="0" borderId="3" xfId="0" applyFont="1" applyBorder="1" applyAlignment="1">
      <alignment horizontal="center" vertical="center"/>
    </xf>
    <xf numFmtId="0" fontId="9" fillId="0" borderId="2" xfId="0" applyFont="1" applyBorder="1" applyAlignment="1">
      <alignment horizontal="center" vertical="center"/>
    </xf>
    <xf numFmtId="0" fontId="3" fillId="0" borderId="10" xfId="0" applyFont="1" applyBorder="1" applyAlignment="1">
      <alignment horizontal="center" vertical="center"/>
    </xf>
    <xf numFmtId="0" fontId="9" fillId="2" borderId="3" xfId="0" applyNumberFormat="1" applyFont="1" applyFill="1" applyBorder="1" applyAlignment="1">
      <alignment horizontal="center" vertical="center" wrapText="1"/>
    </xf>
    <xf numFmtId="0" fontId="9" fillId="2" borderId="2" xfId="0" applyNumberFormat="1" applyFont="1" applyFill="1" applyBorder="1" applyAlignment="1">
      <alignment horizontal="center" vertical="center" wrapText="1"/>
    </xf>
    <xf numFmtId="0" fontId="6" fillId="0" borderId="6" xfId="0" applyFont="1" applyBorder="1" applyAlignment="1">
      <alignment horizontal="left" vertical="top"/>
    </xf>
    <xf numFmtId="0" fontId="7" fillId="0" borderId="6" xfId="0" applyFont="1" applyBorder="1" applyAlignment="1">
      <alignment horizontal="right" vertical="top" wrapText="1" readingOrder="2"/>
    </xf>
    <xf numFmtId="0" fontId="9" fillId="2" borderId="3" xfId="0" applyNumberFormat="1" applyFont="1" applyFill="1" applyBorder="1" applyAlignment="1">
      <alignment horizontal="center" vertical="top" wrapText="1"/>
    </xf>
    <xf numFmtId="0" fontId="9" fillId="2" borderId="2" xfId="0" applyNumberFormat="1" applyFont="1" applyFill="1" applyBorder="1" applyAlignment="1">
      <alignment horizontal="center" vertical="top" wrapText="1"/>
    </xf>
    <xf numFmtId="2" fontId="7" fillId="2" borderId="4" xfId="0" applyNumberFormat="1" applyFont="1" applyFill="1" applyBorder="1" applyAlignment="1">
      <alignment horizontal="right" vertical="center" indent="1"/>
    </xf>
    <xf numFmtId="2" fontId="7" fillId="2" borderId="0" xfId="0" applyNumberFormat="1" applyFont="1" applyFill="1" applyBorder="1" applyAlignment="1">
      <alignment horizontal="right" vertical="center" indent="1"/>
    </xf>
    <xf numFmtId="0" fontId="7" fillId="0" borderId="0" xfId="0" applyFont="1" applyBorder="1" applyAlignment="1">
      <alignment horizontal="right" vertical="top" wrapText="1" readingOrder="2"/>
    </xf>
    <xf numFmtId="0" fontId="6" fillId="0" borderId="6" xfId="0" applyFont="1" applyBorder="1" applyAlignment="1">
      <alignment horizontal="left" vertical="top" wrapText="1" readingOrder="1"/>
    </xf>
    <xf numFmtId="0" fontId="6" fillId="0" borderId="0" xfId="0" applyFont="1" applyBorder="1" applyAlignment="1">
      <alignment horizontal="left" vertical="top" wrapText="1" readingOrder="1"/>
    </xf>
    <xf numFmtId="0" fontId="4" fillId="0" borderId="0" xfId="0" applyFont="1" applyBorder="1" applyAlignment="1">
      <alignment horizontal="center" vertical="center" readingOrder="1"/>
    </xf>
    <xf numFmtId="0" fontId="9" fillId="0" borderId="12" xfId="0" applyFont="1" applyBorder="1" applyAlignment="1">
      <alignment horizontal="center" vertical="top"/>
    </xf>
    <xf numFmtId="0" fontId="9" fillId="0" borderId="14" xfId="0" applyFont="1" applyBorder="1" applyAlignment="1">
      <alignment horizontal="center" vertical="top"/>
    </xf>
    <xf numFmtId="49" fontId="7" fillId="0" borderId="6" xfId="0" applyNumberFormat="1" applyFont="1" applyBorder="1" applyAlignment="1">
      <alignment horizontal="right" vertical="center" readingOrder="2"/>
    </xf>
    <xf numFmtId="0" fontId="6" fillId="0" borderId="6" xfId="0" applyFont="1" applyBorder="1" applyAlignment="1">
      <alignment horizontal="left" vertical="center"/>
    </xf>
    <xf numFmtId="0" fontId="50" fillId="0" borderId="0" xfId="0" applyFont="1" applyBorder="1" applyAlignment="1">
      <alignment horizontal="left" vertical="top" wrapText="1"/>
    </xf>
    <xf numFmtId="0" fontId="9" fillId="0" borderId="0" xfId="0" applyFont="1" applyBorder="1" applyAlignment="1">
      <alignment horizontal="center" vertical="center"/>
    </xf>
    <xf numFmtId="0" fontId="9" fillId="0" borderId="12" xfId="0" applyFont="1" applyBorder="1" applyAlignment="1">
      <alignment horizontal="center" vertical="center"/>
    </xf>
    <xf numFmtId="0" fontId="9" fillId="0" borderId="14" xfId="0" applyFont="1" applyBorder="1" applyAlignment="1">
      <alignment horizontal="center" vertical="center"/>
    </xf>
    <xf numFmtId="0" fontId="9" fillId="0" borderId="1" xfId="0" applyFont="1" applyBorder="1" applyAlignment="1">
      <alignment horizontal="center" vertical="center" wrapText="1"/>
    </xf>
    <xf numFmtId="0" fontId="9" fillId="0" borderId="3" xfId="0" applyFont="1" applyBorder="1" applyAlignment="1">
      <alignment horizontal="center" vertical="center" wrapText="1"/>
    </xf>
    <xf numFmtId="0" fontId="9" fillId="0" borderId="2" xfId="0" applyFont="1" applyBorder="1" applyAlignment="1">
      <alignment horizontal="center" vertical="center" wrapText="1"/>
    </xf>
    <xf numFmtId="0" fontId="4" fillId="0" borderId="0" xfId="0" applyFont="1" applyBorder="1" applyAlignment="1">
      <alignment horizontal="center" vertical="top"/>
    </xf>
    <xf numFmtId="0" fontId="3" fillId="0" borderId="0" xfId="0" applyFont="1" applyBorder="1" applyAlignment="1">
      <alignment horizontal="center" vertical="top"/>
    </xf>
    <xf numFmtId="49" fontId="8" fillId="0" borderId="1" xfId="0" applyNumberFormat="1" applyFont="1" applyBorder="1" applyAlignment="1">
      <alignment horizontal="center" vertical="center" wrapText="1"/>
    </xf>
    <xf numFmtId="49" fontId="8" fillId="0" borderId="3" xfId="0" applyNumberFormat="1" applyFont="1" applyBorder="1" applyAlignment="1">
      <alignment horizontal="center" vertical="center" wrapText="1"/>
    </xf>
    <xf numFmtId="49"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Font="1" applyBorder="1" applyAlignment="1">
      <alignment horizontal="center" vertical="center" wrapText="1"/>
    </xf>
    <xf numFmtId="0" fontId="8" fillId="0" borderId="2" xfId="0" applyFont="1" applyBorder="1" applyAlignment="1">
      <alignment horizontal="center" vertical="center" wrapText="1"/>
    </xf>
    <xf numFmtId="49" fontId="7" fillId="0" borderId="6" xfId="0" applyNumberFormat="1" applyFont="1" applyBorder="1" applyAlignment="1">
      <alignment horizontal="center" vertical="top" readingOrder="2"/>
    </xf>
    <xf numFmtId="0" fontId="6" fillId="0" borderId="6" xfId="0" applyFont="1" applyBorder="1" applyAlignment="1">
      <alignment horizontal="left" vertical="center" wrapText="1" readingOrder="1"/>
    </xf>
    <xf numFmtId="49" fontId="7" fillId="0" borderId="0" xfId="0" applyNumberFormat="1" applyFont="1" applyBorder="1" applyAlignment="1">
      <alignment horizontal="right" vertical="center" readingOrder="2"/>
    </xf>
    <xf numFmtId="0" fontId="6" fillId="0" borderId="0" xfId="0" applyFont="1" applyBorder="1" applyAlignment="1">
      <alignment horizontal="left" vertical="center"/>
    </xf>
    <xf numFmtId="0" fontId="3" fillId="0" borderId="0" xfId="0" applyFont="1" applyAlignment="1">
      <alignment horizontal="center" vertical="center"/>
    </xf>
    <xf numFmtId="0" fontId="12" fillId="0" borderId="10" xfId="0" applyFont="1" applyBorder="1" applyAlignment="1">
      <alignment horizontal="center"/>
    </xf>
    <xf numFmtId="0" fontId="7" fillId="0" borderId="6" xfId="0" applyFont="1" applyBorder="1" applyAlignment="1">
      <alignment horizontal="right" vertical="center" wrapText="1"/>
    </xf>
    <xf numFmtId="0" fontId="6" fillId="0" borderId="6" xfId="0" applyNumberFormat="1" applyFont="1" applyBorder="1" applyAlignment="1">
      <alignment horizontal="left" vertical="top" wrapText="1"/>
    </xf>
    <xf numFmtId="0" fontId="8" fillId="2" borderId="13" xfId="0" applyFont="1" applyFill="1" applyBorder="1" applyAlignment="1">
      <alignment horizontal="right" vertical="center" indent="1"/>
    </xf>
    <xf numFmtId="0" fontId="8" fillId="2" borderId="14" xfId="0" applyFont="1" applyFill="1" applyBorder="1" applyAlignment="1">
      <alignment horizontal="right" vertical="center" indent="1"/>
    </xf>
    <xf numFmtId="0" fontId="9" fillId="2" borderId="12" xfId="0" applyFont="1" applyFill="1" applyBorder="1" applyAlignment="1">
      <alignment horizontal="left" vertical="center" indent="1"/>
    </xf>
    <xf numFmtId="0" fontId="9" fillId="2" borderId="13" xfId="0" applyFont="1" applyFill="1" applyBorder="1" applyAlignment="1">
      <alignment horizontal="left" vertical="center" indent="1"/>
    </xf>
    <xf numFmtId="0" fontId="9" fillId="2" borderId="14" xfId="0" applyFont="1" applyFill="1" applyBorder="1" applyAlignment="1">
      <alignment horizontal="left" vertical="center" indent="1"/>
    </xf>
    <xf numFmtId="0" fontId="8" fillId="0" borderId="1" xfId="0" applyFont="1" applyBorder="1" applyAlignment="1">
      <alignment horizontal="center" vertical="center"/>
    </xf>
    <xf numFmtId="0" fontId="8" fillId="0" borderId="3" xfId="0" applyFont="1" applyBorder="1" applyAlignment="1">
      <alignment horizontal="center" vertical="center"/>
    </xf>
    <xf numFmtId="0" fontId="8" fillId="0" borderId="2" xfId="0" applyFont="1" applyBorder="1" applyAlignment="1">
      <alignment horizontal="center" vertical="center"/>
    </xf>
    <xf numFmtId="0" fontId="9" fillId="2" borderId="1" xfId="0" applyFont="1" applyFill="1" applyBorder="1" applyAlignment="1">
      <alignment horizontal="center" vertical="center"/>
    </xf>
    <xf numFmtId="0" fontId="9" fillId="2" borderId="3" xfId="0" applyFont="1" applyFill="1" applyBorder="1" applyAlignment="1">
      <alignment horizontal="center" vertical="center"/>
    </xf>
    <xf numFmtId="0" fontId="9" fillId="2" borderId="2" xfId="0" applyFont="1" applyFill="1" applyBorder="1" applyAlignment="1">
      <alignment horizontal="center" vertical="center"/>
    </xf>
    <xf numFmtId="0" fontId="8" fillId="2" borderId="1" xfId="0" applyFont="1" applyFill="1" applyBorder="1" applyAlignment="1">
      <alignment horizontal="center" vertical="top" wrapText="1"/>
    </xf>
    <xf numFmtId="0" fontId="8" fillId="2" borderId="3" xfId="0" applyFont="1" applyFill="1" applyBorder="1" applyAlignment="1">
      <alignment horizontal="center" vertical="top" wrapText="1"/>
    </xf>
    <xf numFmtId="0" fontId="7" fillId="0" borderId="0" xfId="0" applyFont="1" applyBorder="1" applyAlignment="1">
      <alignment horizontal="right" vertical="center" wrapText="1"/>
    </xf>
    <xf numFmtId="0" fontId="6" fillId="0" borderId="0" xfId="0" applyNumberFormat="1" applyFont="1" applyBorder="1" applyAlignment="1">
      <alignment horizontal="left" vertical="top" wrapText="1"/>
    </xf>
    <xf numFmtId="0" fontId="7" fillId="2" borderId="6" xfId="0" applyFont="1" applyFill="1" applyBorder="1" applyAlignment="1">
      <alignment horizontal="right" vertical="center" readingOrder="2"/>
    </xf>
    <xf numFmtId="0" fontId="6" fillId="2" borderId="6" xfId="0" applyFont="1" applyFill="1" applyBorder="1" applyAlignment="1">
      <alignment horizontal="left" vertical="center"/>
    </xf>
    <xf numFmtId="0" fontId="48" fillId="0" borderId="0" xfId="3" applyFont="1" applyBorder="1" applyAlignment="1">
      <alignment horizontal="right" vertical="top" wrapText="1" readingOrder="2"/>
    </xf>
    <xf numFmtId="0" fontId="6" fillId="0" borderId="0" xfId="3" applyFont="1" applyBorder="1" applyAlignment="1">
      <alignment horizontal="left" vertical="top" wrapText="1"/>
    </xf>
    <xf numFmtId="0" fontId="6" fillId="0" borderId="6" xfId="3" applyFont="1" applyBorder="1" applyAlignment="1">
      <alignment horizontal="left" vertical="top" wrapText="1"/>
    </xf>
    <xf numFmtId="0" fontId="7" fillId="0" borderId="6" xfId="3" applyFont="1" applyBorder="1" applyAlignment="1">
      <alignment horizontal="right" vertical="top" wrapText="1" readingOrder="2"/>
    </xf>
    <xf numFmtId="0" fontId="4" fillId="2" borderId="0" xfId="3" applyFont="1" applyFill="1" applyBorder="1" applyAlignment="1">
      <alignment horizontal="center" vertical="center"/>
    </xf>
    <xf numFmtId="0" fontId="3" fillId="2" borderId="0" xfId="2" applyFont="1" applyFill="1" applyAlignment="1">
      <alignment horizontal="center" vertical="center" wrapText="1"/>
    </xf>
    <xf numFmtId="0" fontId="4" fillId="0" borderId="0" xfId="3" applyFont="1" applyBorder="1" applyAlignment="1">
      <alignment horizontal="center" vertical="center"/>
    </xf>
    <xf numFmtId="0" fontId="8" fillId="2" borderId="1" xfId="3" applyFont="1" applyFill="1" applyBorder="1" applyAlignment="1">
      <alignment horizontal="center" vertical="center"/>
    </xf>
    <xf numFmtId="0" fontId="18" fillId="0" borderId="2" xfId="3" applyFont="1" applyBorder="1" applyAlignment="1">
      <alignment horizontal="center" vertical="center"/>
    </xf>
    <xf numFmtId="0" fontId="7" fillId="0" borderId="2" xfId="3" applyFont="1" applyBorder="1" applyAlignment="1">
      <alignment horizontal="center" vertical="center"/>
    </xf>
    <xf numFmtId="0" fontId="9" fillId="2" borderId="1" xfId="3" applyFont="1" applyFill="1" applyBorder="1" applyAlignment="1">
      <alignment horizontal="center" vertical="center"/>
    </xf>
    <xf numFmtId="0" fontId="9" fillId="2" borderId="2" xfId="3" applyFont="1" applyFill="1" applyBorder="1" applyAlignment="1">
      <alignment horizontal="center" vertical="center"/>
    </xf>
    <xf numFmtId="0" fontId="9" fillId="2" borderId="5" xfId="3" applyFont="1" applyFill="1" applyBorder="1" applyAlignment="1">
      <alignment horizontal="center" vertical="center"/>
    </xf>
    <xf numFmtId="0" fontId="9" fillId="2" borderId="9" xfId="3" applyFont="1" applyFill="1" applyBorder="1" applyAlignment="1">
      <alignment horizontal="center" vertical="center"/>
    </xf>
    <xf numFmtId="0" fontId="9" fillId="2" borderId="1" xfId="3" applyFont="1" applyFill="1" applyBorder="1" applyAlignment="1">
      <alignment horizontal="center" vertical="center" wrapText="1"/>
    </xf>
    <xf numFmtId="0" fontId="9" fillId="2" borderId="2" xfId="3" applyFont="1" applyFill="1" applyBorder="1" applyAlignment="1">
      <alignment horizontal="center" vertical="center" wrapText="1"/>
    </xf>
    <xf numFmtId="0" fontId="32" fillId="0" borderId="0" xfId="0" applyFont="1" applyBorder="1" applyAlignment="1">
      <alignment horizontal="center" vertical="center"/>
    </xf>
    <xf numFmtId="0" fontId="3" fillId="0" borderId="0" xfId="0" applyFont="1" applyBorder="1" applyAlignment="1">
      <alignment horizontal="center" vertical="center" wrapText="1"/>
    </xf>
    <xf numFmtId="0" fontId="33" fillId="0" borderId="0" xfId="0" applyNumberFormat="1" applyFont="1" applyBorder="1" applyAlignment="1">
      <alignment horizontal="center" vertical="center"/>
    </xf>
    <xf numFmtId="0" fontId="36" fillId="2" borderId="1" xfId="0" applyFont="1" applyFill="1" applyBorder="1" applyAlignment="1">
      <alignment horizontal="center" vertical="center"/>
    </xf>
    <xf numFmtId="0" fontId="36" fillId="2" borderId="3" xfId="0" applyFont="1" applyFill="1" applyBorder="1" applyAlignment="1">
      <alignment horizontal="center" vertical="center"/>
    </xf>
    <xf numFmtId="0" fontId="36" fillId="2" borderId="2" xfId="0" applyFont="1" applyFill="1" applyBorder="1" applyAlignment="1">
      <alignment horizontal="center" vertical="center"/>
    </xf>
    <xf numFmtId="0" fontId="36" fillId="0" borderId="12" xfId="0" applyNumberFormat="1" applyFont="1" applyBorder="1" applyAlignment="1">
      <alignment horizontal="right" vertical="center" indent="1"/>
    </xf>
    <xf numFmtId="0" fontId="36" fillId="0" borderId="13" xfId="0" applyNumberFormat="1" applyFont="1" applyBorder="1" applyAlignment="1">
      <alignment horizontal="right" vertical="center" indent="1"/>
    </xf>
    <xf numFmtId="0" fontId="9" fillId="0" borderId="13" xfId="0" applyFont="1" applyBorder="1" applyAlignment="1">
      <alignment horizontal="left" vertical="center" indent="1"/>
    </xf>
    <xf numFmtId="0" fontId="9" fillId="0" borderId="14" xfId="0" applyFont="1" applyBorder="1" applyAlignment="1">
      <alignment horizontal="left" vertical="center" indent="1"/>
    </xf>
    <xf numFmtId="0" fontId="37" fillId="2" borderId="1" xfId="0" applyFont="1" applyFill="1" applyBorder="1" applyAlignment="1">
      <alignment horizontal="center" vertical="center"/>
    </xf>
    <xf numFmtId="0" fontId="37" fillId="2" borderId="3" xfId="0" applyFont="1" applyFill="1" applyBorder="1" applyAlignment="1">
      <alignment horizontal="center" vertical="center"/>
    </xf>
    <xf numFmtId="0" fontId="37" fillId="2" borderId="2" xfId="0" applyFont="1" applyFill="1" applyBorder="1" applyAlignment="1">
      <alignment horizontal="center" vertical="center"/>
    </xf>
    <xf numFmtId="0" fontId="35" fillId="0" borderId="6" xfId="0" applyFont="1" applyBorder="1" applyAlignment="1">
      <alignment horizontal="right" vertical="top" wrapText="1" readingOrder="2"/>
    </xf>
    <xf numFmtId="0" fontId="35" fillId="0" borderId="6" xfId="0" applyFont="1" applyBorder="1" applyAlignment="1">
      <alignment horizontal="left" vertical="top" wrapText="1" readingOrder="1"/>
    </xf>
    <xf numFmtId="0" fontId="35" fillId="0" borderId="0" xfId="0" applyFont="1" applyBorder="1" applyAlignment="1">
      <alignment horizontal="right" vertical="top" wrapText="1" readingOrder="2"/>
    </xf>
    <xf numFmtId="0" fontId="35" fillId="0" borderId="0" xfId="0" applyFont="1" applyBorder="1" applyAlignment="1">
      <alignment horizontal="left" vertical="top" wrapText="1" readingOrder="1"/>
    </xf>
    <xf numFmtId="0" fontId="33" fillId="0" borderId="0" xfId="0" applyFont="1" applyBorder="1" applyAlignment="1">
      <alignment horizontal="center" vertical="center" wrapText="1" readingOrder="1"/>
    </xf>
    <xf numFmtId="0" fontId="36" fillId="2" borderId="13" xfId="0" applyNumberFormat="1" applyFont="1" applyFill="1" applyBorder="1" applyAlignment="1">
      <alignment horizontal="right" vertical="center" indent="1"/>
    </xf>
    <xf numFmtId="0" fontId="49" fillId="2" borderId="13" xfId="0" applyNumberFormat="1" applyFont="1" applyFill="1" applyBorder="1" applyAlignment="1">
      <alignment horizontal="left" vertical="center" indent="1"/>
    </xf>
    <xf numFmtId="0" fontId="49" fillId="2" borderId="14" xfId="0" applyNumberFormat="1" applyFont="1" applyFill="1" applyBorder="1" applyAlignment="1">
      <alignment horizontal="left" vertical="center" indent="1"/>
    </xf>
    <xf numFmtId="0" fontId="16" fillId="0" borderId="6" xfId="0" applyFont="1" applyFill="1" applyBorder="1" applyAlignment="1">
      <alignment horizontal="left" vertical="top" wrapText="1"/>
    </xf>
    <xf numFmtId="0" fontId="16" fillId="0" borderId="0" xfId="0" applyFont="1" applyFill="1" applyBorder="1" applyAlignment="1">
      <alignment horizontal="left" vertical="top" wrapText="1"/>
    </xf>
    <xf numFmtId="0" fontId="6" fillId="0" borderId="9" xfId="0" applyFont="1" applyBorder="1" applyAlignment="1">
      <alignment horizontal="center" vertical="top" wrapText="1"/>
    </xf>
    <xf numFmtId="0" fontId="6" fillId="0" borderId="11" xfId="0" applyFont="1" applyBorder="1" applyAlignment="1">
      <alignment horizontal="center" vertical="top" wrapText="1"/>
    </xf>
    <xf numFmtId="0" fontId="38" fillId="0" borderId="0" xfId="0" applyFont="1" applyBorder="1" applyAlignment="1">
      <alignment horizontal="right" vertical="top" wrapText="1" readingOrder="2"/>
    </xf>
    <xf numFmtId="0" fontId="16" fillId="0" borderId="0" xfId="0" applyFont="1" applyBorder="1" applyAlignment="1">
      <alignment horizontal="left" vertical="top" wrapText="1" readingOrder="1"/>
    </xf>
    <xf numFmtId="0" fontId="7" fillId="0" borderId="6" xfId="0" applyFont="1" applyFill="1" applyBorder="1" applyAlignment="1">
      <alignment horizontal="right" vertical="top" wrapText="1" readingOrder="2"/>
    </xf>
    <xf numFmtId="0" fontId="6" fillId="0" borderId="6" xfId="0" applyFont="1" applyFill="1" applyBorder="1" applyAlignment="1">
      <alignment horizontal="right" vertical="top" wrapText="1" readingOrder="2"/>
    </xf>
    <xf numFmtId="0" fontId="6" fillId="0" borderId="0" xfId="0" applyFont="1" applyFill="1" applyAlignment="1">
      <alignment horizontal="right" vertical="top" wrapText="1" readingOrder="2"/>
    </xf>
    <xf numFmtId="2" fontId="6" fillId="0" borderId="3" xfId="0" applyNumberFormat="1" applyFont="1" applyBorder="1" applyAlignment="1">
      <alignment horizontal="center" vertical="top" wrapText="1"/>
    </xf>
    <xf numFmtId="2" fontId="6" fillId="0" borderId="2" xfId="0" applyNumberFormat="1" applyFont="1" applyBorder="1" applyAlignment="1">
      <alignment horizontal="center" vertical="top" wrapText="1"/>
    </xf>
    <xf numFmtId="0" fontId="38" fillId="2" borderId="5" xfId="0" applyNumberFormat="1" applyFont="1" applyFill="1" applyBorder="1" applyAlignment="1">
      <alignment horizontal="center" vertical="top"/>
    </xf>
    <xf numFmtId="0" fontId="38" fillId="2" borderId="7" xfId="0" applyNumberFormat="1" applyFont="1" applyFill="1" applyBorder="1" applyAlignment="1">
      <alignment horizontal="center" vertical="top"/>
    </xf>
    <xf numFmtId="0" fontId="6" fillId="0" borderId="6" xfId="0" applyFont="1" applyBorder="1" applyAlignment="1">
      <alignment horizontal="left" vertical="top" wrapText="1"/>
    </xf>
    <xf numFmtId="0" fontId="7" fillId="0" borderId="5" xfId="0" applyNumberFormat="1" applyFont="1" applyBorder="1" applyAlignment="1">
      <alignment horizontal="right" vertical="center" wrapText="1" indent="1" readingOrder="2"/>
    </xf>
    <xf numFmtId="0" fontId="7" fillId="0" borderId="6" xfId="0" applyNumberFormat="1" applyFont="1" applyBorder="1" applyAlignment="1">
      <alignment horizontal="right" vertical="center" wrapText="1" indent="1" readingOrder="2"/>
    </xf>
    <xf numFmtId="0" fontId="6" fillId="2" borderId="6" xfId="0" applyNumberFormat="1" applyFont="1" applyFill="1" applyBorder="1" applyAlignment="1">
      <alignment horizontal="left" vertical="center" wrapText="1" indent="1" readingOrder="1"/>
    </xf>
    <xf numFmtId="0" fontId="6" fillId="2" borderId="7" xfId="0" applyNumberFormat="1" applyFont="1" applyFill="1" applyBorder="1" applyAlignment="1">
      <alignment horizontal="left" vertical="center" wrapText="1" indent="1" readingOrder="1"/>
    </xf>
    <xf numFmtId="0" fontId="7" fillId="0" borderId="4" xfId="0" applyNumberFormat="1" applyFont="1" applyBorder="1" applyAlignment="1">
      <alignment horizontal="right" vertical="center" wrapText="1" indent="1" readingOrder="2"/>
    </xf>
    <xf numFmtId="0" fontId="7" fillId="0" borderId="0" xfId="0" applyNumberFormat="1" applyFont="1" applyBorder="1" applyAlignment="1">
      <alignment horizontal="right" vertical="center" wrapText="1" indent="1" readingOrder="2"/>
    </xf>
    <xf numFmtId="0" fontId="6" fillId="2" borderId="0" xfId="0" applyNumberFormat="1" applyFont="1" applyFill="1" applyBorder="1" applyAlignment="1">
      <alignment horizontal="left" vertical="center" wrapText="1" indent="1" readingOrder="1"/>
    </xf>
    <xf numFmtId="0" fontId="6" fillId="2" borderId="8" xfId="0" applyNumberFormat="1" applyFont="1" applyFill="1" applyBorder="1" applyAlignment="1">
      <alignment horizontal="left" vertical="center" wrapText="1" indent="1" readingOrder="1"/>
    </xf>
    <xf numFmtId="0" fontId="6" fillId="0" borderId="0" xfId="0" applyFont="1" applyBorder="1" applyAlignment="1">
      <alignment horizontal="left" vertical="top" wrapText="1"/>
    </xf>
    <xf numFmtId="0" fontId="16" fillId="0" borderId="6" xfId="0" applyNumberFormat="1" applyFont="1" applyBorder="1" applyAlignment="1">
      <alignment horizontal="left" vertical="top" wrapText="1"/>
    </xf>
    <xf numFmtId="0" fontId="16" fillId="0" borderId="0" xfId="0" applyNumberFormat="1" applyFont="1" applyBorder="1" applyAlignment="1">
      <alignment horizontal="left" vertical="top" wrapText="1"/>
    </xf>
    <xf numFmtId="0" fontId="42" fillId="0" borderId="0" xfId="0" applyFont="1" applyBorder="1" applyAlignment="1">
      <alignment horizontal="center" vertical="center"/>
    </xf>
    <xf numFmtId="0" fontId="37" fillId="2" borderId="1" xfId="0" applyNumberFormat="1" applyFont="1" applyFill="1" applyBorder="1" applyAlignment="1">
      <alignment horizontal="center" vertical="center"/>
    </xf>
    <xf numFmtId="0" fontId="37" fillId="2" borderId="2" xfId="0" applyNumberFormat="1" applyFont="1" applyFill="1" applyBorder="1" applyAlignment="1">
      <alignment horizontal="center" vertical="center"/>
    </xf>
    <xf numFmtId="0" fontId="37" fillId="2" borderId="3" xfId="0" applyNumberFormat="1" applyFont="1" applyFill="1" applyBorder="1" applyAlignment="1">
      <alignment horizontal="center" vertical="center"/>
    </xf>
    <xf numFmtId="0" fontId="0" fillId="0" borderId="10" xfId="0" applyBorder="1" applyAlignment="1">
      <alignment horizontal="center"/>
    </xf>
    <xf numFmtId="0" fontId="8" fillId="2" borderId="3" xfId="0" applyFont="1" applyFill="1" applyBorder="1" applyAlignment="1">
      <alignment horizontal="center" vertical="center"/>
    </xf>
    <xf numFmtId="0" fontId="8" fillId="2" borderId="2" xfId="0" applyFont="1" applyFill="1" applyBorder="1" applyAlignment="1">
      <alignment horizontal="center" vertical="center"/>
    </xf>
    <xf numFmtId="0" fontId="38" fillId="0" borderId="6" xfId="0" applyFont="1" applyBorder="1" applyAlignment="1">
      <alignment horizontal="right" vertical="top" wrapText="1" readingOrder="2"/>
    </xf>
    <xf numFmtId="0" fontId="44" fillId="0" borderId="0" xfId="0" applyFont="1" applyBorder="1" applyAlignment="1">
      <alignment horizontal="center" vertical="center"/>
    </xf>
    <xf numFmtId="49" fontId="9" fillId="2" borderId="1" xfId="0" applyNumberFormat="1" applyFont="1" applyFill="1" applyBorder="1" applyAlignment="1">
      <alignment horizontal="center" vertical="center"/>
    </xf>
    <xf numFmtId="49" fontId="9" fillId="2" borderId="2" xfId="0" applyNumberFormat="1" applyFont="1" applyFill="1" applyBorder="1" applyAlignment="1">
      <alignment horizontal="center" vertical="center"/>
    </xf>
    <xf numFmtId="0" fontId="9" fillId="2" borderId="15" xfId="0" applyFont="1" applyFill="1" applyBorder="1" applyAlignment="1">
      <alignment horizontal="center" vertical="center"/>
    </xf>
    <xf numFmtId="0" fontId="0" fillId="0" borderId="6" xfId="0" applyBorder="1" applyAlignment="1">
      <alignment horizontal="left" vertical="top" wrapText="1"/>
    </xf>
  </cellXfs>
  <cellStyles count="10">
    <cellStyle name="MS_Arabic" xfId="1"/>
    <cellStyle name="MS_Latin" xfId="2"/>
    <cellStyle name="Normal" xfId="0" builtinId="0"/>
    <cellStyle name="Normal 2" xfId="3"/>
    <cellStyle name="Normal 3" xfId="6"/>
    <cellStyle name="Normal 4" xfId="8"/>
    <cellStyle name="Normal 5" xfId="9"/>
    <cellStyle name="Normal_Sheet1" xfId="4"/>
    <cellStyle name="Normal_Sheet2" xfId="5"/>
    <cellStyle name="Percent 2" xfId="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593;&#1605;&#1604;&#1610;&#1575;&#1578;%20&#1581;&#1587;&#1575;&#1576;&#1610;&#1577;%20&#1576;&#1575;&#1587;&#1575;&#1587;%20&#1608;&#1575;&#1608;&#1586;&#1575;&#1606;%202004%20&#1575;&#1581;&#1583;&#1579;%20&#1606;&#1587;&#1582;&#1577;/cpi%202022/price/price%20-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
      <sheetName val="wb"/>
      <sheetName val="gs"/>
      <sheetName val="j1"/>
    </sheetNames>
    <sheetDataSet>
      <sheetData sheetId="0">
        <row r="5">
          <cell r="C5">
            <v>11100101</v>
          </cell>
          <cell r="D5" t="str">
            <v>أرز حبة طويلة انكل بنز الولايات المتحدة الامريكية "مغلف عبوة أو كيس"</v>
          </cell>
          <cell r="E5" t="str">
            <v>1 كغم</v>
          </cell>
          <cell r="F5">
            <v>11.755301320208147</v>
          </cell>
          <cell r="G5">
            <v>11.805347600110276</v>
          </cell>
          <cell r="H5">
            <v>11.873768039970374</v>
          </cell>
          <cell r="I5">
            <v>11.992203218468891</v>
          </cell>
          <cell r="J5">
            <v>12.891275890869336</v>
          </cell>
          <cell r="K5">
            <v>14.391595925627119</v>
          </cell>
          <cell r="L5">
            <v>15.253589453406999</v>
          </cell>
          <cell r="M5">
            <v>15.70028840618042</v>
          </cell>
          <cell r="N5">
            <v>15.838630683790175</v>
          </cell>
          <cell r="O5">
            <v>15.838630683790175</v>
          </cell>
          <cell r="P5">
            <v>15.878109076623012</v>
          </cell>
          <cell r="Q5">
            <v>16.154793631842523</v>
          </cell>
          <cell r="R5">
            <v>14.114461160907288</v>
          </cell>
        </row>
        <row r="6">
          <cell r="C6">
            <v>11100102</v>
          </cell>
          <cell r="D6" t="str">
            <v>أرز حبة طويلة الياسمين تايلند - 1 كغم</v>
          </cell>
          <cell r="E6" t="str">
            <v>1 كغم</v>
          </cell>
          <cell r="F6">
            <v>7.7692190425702972</v>
          </cell>
          <cell r="G6">
            <v>7.6838567667614708</v>
          </cell>
          <cell r="H6">
            <v>7.8988938001302698</v>
          </cell>
          <cell r="I6">
            <v>8.034353479693042</v>
          </cell>
          <cell r="J6">
            <v>8.0904209187958145</v>
          </cell>
          <cell r="K6">
            <v>8.1424712956704148</v>
          </cell>
          <cell r="L6">
            <v>8.1667216637578033</v>
          </cell>
          <cell r="M6">
            <v>8.1717661323764688</v>
          </cell>
          <cell r="N6">
            <v>8.1632877838688813</v>
          </cell>
          <cell r="O6">
            <v>8.2808373573851597</v>
          </cell>
          <cell r="P6">
            <v>8.3639782730415906</v>
          </cell>
          <cell r="Q6">
            <v>8.3959804574030095</v>
          </cell>
          <cell r="R6">
            <v>8.0968155809545213</v>
          </cell>
        </row>
        <row r="7">
          <cell r="C7">
            <v>11100103</v>
          </cell>
          <cell r="D7" t="str">
            <v>أرز حبة قصيرة شقحة صن وايت استراليا - 25 كغم</v>
          </cell>
          <cell r="E7" t="str">
            <v>25 كغم</v>
          </cell>
          <cell r="F7">
            <v>135.93936334332693</v>
          </cell>
          <cell r="G7">
            <v>135.74739769719758</v>
          </cell>
          <cell r="H7">
            <v>136.98547759072187</v>
          </cell>
          <cell r="I7">
            <v>135.42037741314093</v>
          </cell>
          <cell r="J7">
            <v>136.47317432179676</v>
          </cell>
          <cell r="K7">
            <v>136.88789196936469</v>
          </cell>
          <cell r="L7">
            <v>136.76683353778452</v>
          </cell>
          <cell r="M7">
            <v>136.85142818264961</v>
          </cell>
          <cell r="N7">
            <v>137.49791008557784</v>
          </cell>
          <cell r="O7">
            <v>140.26139637056133</v>
          </cell>
          <cell r="P7">
            <v>143.43155189701451</v>
          </cell>
          <cell r="Q7">
            <v>147.81047550662953</v>
          </cell>
          <cell r="R7">
            <v>138.33943982631385</v>
          </cell>
        </row>
        <row r="8">
          <cell r="C8">
            <v>11100104</v>
          </cell>
          <cell r="D8" t="str">
            <v>أرز حبة قصيرة  شقحة صن وايت استراليا</v>
          </cell>
          <cell r="E8" t="str">
            <v>1 كغم</v>
          </cell>
          <cell r="F8">
            <v>8.3735077552942005</v>
          </cell>
          <cell r="G8">
            <v>8.4150217530535034</v>
          </cell>
          <cell r="H8">
            <v>8.4293017825753065</v>
          </cell>
          <cell r="I8">
            <v>8.4712345015254531</v>
          </cell>
          <cell r="J8">
            <v>8.5016701620989323</v>
          </cell>
          <cell r="K8">
            <v>8.5398516779893292</v>
          </cell>
          <cell r="L8">
            <v>8.5103233870311108</v>
          </cell>
          <cell r="M8">
            <v>8.5713164327767757</v>
          </cell>
          <cell r="N8">
            <v>8.5733137589053623</v>
          </cell>
          <cell r="O8">
            <v>8.6428383049844957</v>
          </cell>
          <cell r="P8">
            <v>8.8888078140957472</v>
          </cell>
          <cell r="Q8">
            <v>8.8963102202152466</v>
          </cell>
          <cell r="R8">
            <v>8.5677914625454541</v>
          </cell>
        </row>
        <row r="9">
          <cell r="C9">
            <v>11100106</v>
          </cell>
          <cell r="D9" t="str">
            <v>أرز حبة طويلة مزة بسمتي الوليمة انتاج الهند "مغلف عبوة أو كيس"</v>
          </cell>
          <cell r="E9" t="str">
            <v>5 كغم</v>
          </cell>
          <cell r="F9">
            <v>33.910112117969248</v>
          </cell>
          <cell r="G9">
            <v>33.756398476180628</v>
          </cell>
          <cell r="H9">
            <v>35.105071428040709</v>
          </cell>
          <cell r="I9">
            <v>34.823538846163991</v>
          </cell>
          <cell r="J9">
            <v>35.139063893478138</v>
          </cell>
          <cell r="K9">
            <v>34.9034461976077</v>
          </cell>
          <cell r="L9">
            <v>35.570275684089964</v>
          </cell>
          <cell r="M9">
            <v>36.473214817694718</v>
          </cell>
          <cell r="N9">
            <v>36.070415280303465</v>
          </cell>
          <cell r="O9">
            <v>35.13850201681889</v>
          </cell>
          <cell r="P9">
            <v>35.338593598235953</v>
          </cell>
          <cell r="Q9">
            <v>35.065580805941011</v>
          </cell>
          <cell r="R9">
            <v>35.107851096877035</v>
          </cell>
        </row>
        <row r="10">
          <cell r="C10">
            <v>11100107</v>
          </cell>
          <cell r="D10" t="str">
            <v>أرز حبة طويلة الياسمين تايلند - 5 كغم</v>
          </cell>
          <cell r="E10" t="str">
            <v>5 كغم</v>
          </cell>
          <cell r="F10">
            <v>33.540863361452345</v>
          </cell>
          <cell r="G10">
            <v>33.842325248834278</v>
          </cell>
          <cell r="H10">
            <v>33.941032308227513</v>
          </cell>
          <cell r="I10">
            <v>34.319975703496823</v>
          </cell>
          <cell r="J10">
            <v>34.744006235053199</v>
          </cell>
          <cell r="K10">
            <v>34.962645905345511</v>
          </cell>
          <cell r="L10">
            <v>34.930495234590204</v>
          </cell>
          <cell r="M10">
            <v>35.232269465468669</v>
          </cell>
          <cell r="N10">
            <v>35.250477997551108</v>
          </cell>
          <cell r="O10">
            <v>34.869658065732587</v>
          </cell>
          <cell r="P10">
            <v>35.305931733176095</v>
          </cell>
          <cell r="Q10">
            <v>35.183296921920117</v>
          </cell>
          <cell r="R10">
            <v>34.676914848404039</v>
          </cell>
        </row>
        <row r="11">
          <cell r="C11">
            <v>11100201</v>
          </cell>
          <cell r="D11" t="str">
            <v>طحين حيفا - ابيض فاخر- اسرائيلي</v>
          </cell>
          <cell r="E11" t="str">
            <v>باكيت / 1 كغم</v>
          </cell>
          <cell r="F11">
            <v>3.8845764421719795</v>
          </cell>
          <cell r="G11">
            <v>3.8972655826956517</v>
          </cell>
          <cell r="H11">
            <v>4.0039888951738529</v>
          </cell>
          <cell r="I11">
            <v>3.9609616286499874</v>
          </cell>
          <cell r="J11">
            <v>4.0500202817294397</v>
          </cell>
          <cell r="K11">
            <v>4.1627048125043977</v>
          </cell>
          <cell r="L11">
            <v>4.1415547077348718</v>
          </cell>
          <cell r="M11">
            <v>4.1022512434062008</v>
          </cell>
          <cell r="N11">
            <v>4.0684202972138905</v>
          </cell>
          <cell r="O11">
            <v>4.0515066678230713</v>
          </cell>
          <cell r="P11">
            <v>4.0539944272606103</v>
          </cell>
          <cell r="Q11">
            <v>4.0783713349640465</v>
          </cell>
          <cell r="R11">
            <v>4.0379680267773335</v>
          </cell>
        </row>
        <row r="12">
          <cell r="C12">
            <v>11100202</v>
          </cell>
          <cell r="D12" t="str">
            <v>طحين أبيض حيفا-زيرو-إسرائيل</v>
          </cell>
          <cell r="E12" t="str">
            <v>كيس 60 كغم</v>
          </cell>
          <cell r="F12">
            <v>148.72763611060515</v>
          </cell>
          <cell r="G12">
            <v>148.33779308852399</v>
          </cell>
          <cell r="H12">
            <v>161.27178476206174</v>
          </cell>
          <cell r="I12">
            <v>160.4111140402066</v>
          </cell>
          <cell r="J12">
            <v>175.5806984467327</v>
          </cell>
          <cell r="K12">
            <v>177.95876779131333</v>
          </cell>
          <cell r="L12">
            <v>182.7367566259332</v>
          </cell>
          <cell r="M12">
            <v>182.08993917217305</v>
          </cell>
          <cell r="N12">
            <v>176.48974798164701</v>
          </cell>
          <cell r="O12">
            <v>175.54283493262386</v>
          </cell>
          <cell r="P12">
            <v>176.62086402222411</v>
          </cell>
          <cell r="Q12">
            <v>175.84293052788686</v>
          </cell>
          <cell r="R12">
            <v>170.13423895849431</v>
          </cell>
        </row>
        <row r="13">
          <cell r="C13">
            <v>11100203</v>
          </cell>
          <cell r="D13" t="str">
            <v>طحين قمح بلدي</v>
          </cell>
          <cell r="E13" t="str">
            <v>3 كغم</v>
          </cell>
          <cell r="F13">
            <v>10.64798594959179</v>
          </cell>
          <cell r="G13">
            <v>10.881525321006889</v>
          </cell>
          <cell r="H13">
            <v>10.924834563297196</v>
          </cell>
          <cell r="I13">
            <v>11.158373934712294</v>
          </cell>
          <cell r="J13">
            <v>11.858992048957587</v>
          </cell>
          <cell r="K13">
            <v>12.062380219245753</v>
          </cell>
          <cell r="L13">
            <v>12.295919590660851</v>
          </cell>
          <cell r="M13">
            <v>11.625452677542489</v>
          </cell>
          <cell r="N13">
            <v>12.092531420372683</v>
          </cell>
          <cell r="O13">
            <v>12.252610348370542</v>
          </cell>
          <cell r="P13">
            <v>12.252610348370542</v>
          </cell>
          <cell r="Q13">
            <v>12.019070976955444</v>
          </cell>
          <cell r="R13">
            <v>11.672690616590337</v>
          </cell>
        </row>
        <row r="14">
          <cell r="C14">
            <v>11100204</v>
          </cell>
          <cell r="D14" t="str">
            <v>طحين أبيض اكسترا - حيفا - طحين قمح - اسرائيلي</v>
          </cell>
          <cell r="E14" t="str">
            <v xml:space="preserve">كيس 50 كغم </v>
          </cell>
          <cell r="F14">
            <v>122.41219262418076</v>
          </cell>
          <cell r="G14">
            <v>119.81522255414566</v>
          </cell>
          <cell r="H14">
            <v>134.47780100555252</v>
          </cell>
          <cell r="I14">
            <v>138.05469751122232</v>
          </cell>
          <cell r="J14">
            <v>149.67659127311993</v>
          </cell>
          <cell r="K14">
            <v>150.26863742861428</v>
          </cell>
          <cell r="L14">
            <v>151.42795362182744</v>
          </cell>
          <cell r="M14">
            <v>150.78113616806729</v>
          </cell>
          <cell r="N14">
            <v>150.64681745376015</v>
          </cell>
          <cell r="O14">
            <v>150</v>
          </cell>
          <cell r="P14">
            <v>150</v>
          </cell>
          <cell r="Q14">
            <v>149.35318254623988</v>
          </cell>
          <cell r="R14">
            <v>143.07618601556086</v>
          </cell>
        </row>
        <row r="15">
          <cell r="C15">
            <v>11100205</v>
          </cell>
          <cell r="D15" t="str">
            <v xml:space="preserve">طحين أبيض  - نخب أول - تركي </v>
          </cell>
          <cell r="E15" t="str">
            <v>كيس 50 كغم</v>
          </cell>
          <cell r="F15">
            <v>101.54114667623548</v>
          </cell>
          <cell r="G15">
            <v>99.600694314955035</v>
          </cell>
          <cell r="H15">
            <v>120.82135708384135</v>
          </cell>
          <cell r="I15">
            <v>120.09368744836118</v>
          </cell>
          <cell r="J15">
            <v>124.60857435804107</v>
          </cell>
          <cell r="K15">
            <v>140.97022618064025</v>
          </cell>
          <cell r="L15">
            <v>138.8809047225609</v>
          </cell>
          <cell r="M15">
            <v>139.12346126772096</v>
          </cell>
          <cell r="N15">
            <v>133.63834817740084</v>
          </cell>
          <cell r="O15">
            <v>133.63834817740084</v>
          </cell>
          <cell r="P15">
            <v>133.63834817740084</v>
          </cell>
          <cell r="Q15">
            <v>132.42556545160056</v>
          </cell>
          <cell r="R15">
            <v>126.58172183634657</v>
          </cell>
        </row>
        <row r="16">
          <cell r="C16">
            <v>11100206</v>
          </cell>
          <cell r="D16" t="str">
            <v>طحين أبيض - مطاحن السلام - محلي</v>
          </cell>
          <cell r="E16" t="str">
            <v>50 كغم</v>
          </cell>
          <cell r="F16">
            <v>88.3125</v>
          </cell>
          <cell r="G16">
            <v>90.375</v>
          </cell>
          <cell r="H16">
            <v>101</v>
          </cell>
          <cell r="I16">
            <v>98</v>
          </cell>
          <cell r="J16">
            <v>113.375</v>
          </cell>
          <cell r="K16">
            <v>126.25</v>
          </cell>
          <cell r="L16">
            <v>111.06250000000001</v>
          </cell>
          <cell r="M16">
            <v>107.9375</v>
          </cell>
          <cell r="N16">
            <v>106.1875</v>
          </cell>
          <cell r="O16">
            <v>100</v>
          </cell>
          <cell r="P16">
            <v>111.56250000000001</v>
          </cell>
          <cell r="Q16">
            <v>115</v>
          </cell>
          <cell r="R16">
            <v>105.75520833333333</v>
          </cell>
        </row>
        <row r="17">
          <cell r="C17">
            <v>11100301</v>
          </cell>
          <cell r="D17" t="str">
            <v>خبز ابيض كماج- محلي</v>
          </cell>
          <cell r="E17" t="str">
            <v>1 كغم</v>
          </cell>
          <cell r="F17">
            <v>3.903842560871313</v>
          </cell>
          <cell r="G17">
            <v>3.9086647173656814</v>
          </cell>
          <cell r="H17">
            <v>3.9381727389346159</v>
          </cell>
          <cell r="I17">
            <v>3.9490360821077135</v>
          </cell>
          <cell r="J17">
            <v>4.3331061344157709</v>
          </cell>
          <cell r="K17">
            <v>4.5495591575302328</v>
          </cell>
          <cell r="L17">
            <v>4.6109348122800746</v>
          </cell>
          <cell r="M17">
            <v>4.6473263614729765</v>
          </cell>
          <cell r="N17">
            <v>4.689001335212553</v>
          </cell>
          <cell r="O17">
            <v>4.6609802526074722</v>
          </cell>
          <cell r="P17">
            <v>4.6416916266299966</v>
          </cell>
          <cell r="Q17">
            <v>4.6416916266299966</v>
          </cell>
          <cell r="R17">
            <v>4.3728339505048668</v>
          </cell>
        </row>
        <row r="18">
          <cell r="C18">
            <v>11100302</v>
          </cell>
          <cell r="D18" t="str">
            <v>خبز توست أبيض / أسمر مقطع الى شرائح "مغلف"</v>
          </cell>
          <cell r="E18" t="str">
            <v xml:space="preserve">كيس 750 غم  </v>
          </cell>
          <cell r="F18">
            <v>6.7243201860667678</v>
          </cell>
          <cell r="G18">
            <v>6.6850866997842946</v>
          </cell>
          <cell r="H18">
            <v>6.747121613490525</v>
          </cell>
          <cell r="I18">
            <v>6.7600298964359808</v>
          </cell>
          <cell r="J18">
            <v>6.7110728114905749</v>
          </cell>
          <cell r="K18">
            <v>6.8773912636526644</v>
          </cell>
          <cell r="L18">
            <v>6.9717816576302205</v>
          </cell>
          <cell r="M18">
            <v>7.0141998281952151</v>
          </cell>
          <cell r="N18">
            <v>7.1074765791700303</v>
          </cell>
          <cell r="O18">
            <v>7.0580108567785187</v>
          </cell>
          <cell r="P18">
            <v>6.9964845805183913</v>
          </cell>
          <cell r="Q18">
            <v>7.1078156708007656</v>
          </cell>
          <cell r="R18">
            <v>6.8967326370011621</v>
          </cell>
        </row>
        <row r="19">
          <cell r="C19">
            <v>11100303</v>
          </cell>
          <cell r="D19" t="str">
            <v>رغيف خبز عربي - مفرود</v>
          </cell>
          <cell r="E19" t="str">
            <v>رغيف</v>
          </cell>
          <cell r="F19">
            <v>1.1634961175058736</v>
          </cell>
          <cell r="G19">
            <v>1.1700301629250753</v>
          </cell>
          <cell r="H19">
            <v>1.2027003900210835</v>
          </cell>
          <cell r="I19">
            <v>1.2092344354402851</v>
          </cell>
          <cell r="J19">
            <v>1.2157684808594869</v>
          </cell>
          <cell r="K19">
            <v>1.2223025262786886</v>
          </cell>
          <cell r="L19">
            <v>1.2660080163962142</v>
          </cell>
          <cell r="M19">
            <v>1.2986782434922226</v>
          </cell>
          <cell r="N19">
            <v>1.3227815973521431</v>
          </cell>
          <cell r="O19">
            <v>1.3097135065137397</v>
          </cell>
          <cell r="P19">
            <v>1.3162475519329413</v>
          </cell>
          <cell r="Q19">
            <v>1.3358496881905464</v>
          </cell>
          <cell r="R19">
            <v>1.2527342264090249</v>
          </cell>
        </row>
        <row r="20">
          <cell r="C20">
            <v>11100304</v>
          </cell>
          <cell r="D20" t="str">
            <v>خبز حمام "بجيت" بسمسم مطاول - محلي</v>
          </cell>
          <cell r="E20" t="str">
            <v>10 حبات</v>
          </cell>
          <cell r="F20">
            <v>6.1403246680704324</v>
          </cell>
          <cell r="G20">
            <v>6.1339261405484784</v>
          </cell>
          <cell r="H20">
            <v>6.1925617337399332</v>
          </cell>
          <cell r="I20">
            <v>6.3083466902753305</v>
          </cell>
          <cell r="J20">
            <v>6.4677910830080618</v>
          </cell>
          <cell r="K20">
            <v>6.7753656628719456</v>
          </cell>
          <cell r="L20">
            <v>6.6606057456668335</v>
          </cell>
          <cell r="M20">
            <v>6.759118733837524</v>
          </cell>
          <cell r="N20">
            <v>6.8380149788669762</v>
          </cell>
          <cell r="O20">
            <v>6.7493103622669057</v>
          </cell>
          <cell r="P20">
            <v>6.9365279670376658</v>
          </cell>
          <cell r="Q20">
            <v>6.9932480579171008</v>
          </cell>
          <cell r="R20">
            <v>6.579595152008932</v>
          </cell>
        </row>
        <row r="21">
          <cell r="C21">
            <v>11100306</v>
          </cell>
          <cell r="D21" t="str">
            <v>خبز كعك بسمسم مطاول "كعك الفلالفل" - محلي</v>
          </cell>
          <cell r="E21" t="str">
            <v>كعكة</v>
          </cell>
          <cell r="F21">
            <v>1.9889207171520773</v>
          </cell>
          <cell r="G21">
            <v>2.0049955361571432</v>
          </cell>
          <cell r="H21">
            <v>1.9834716218350672</v>
          </cell>
          <cell r="I21">
            <v>2.0319685457962295</v>
          </cell>
          <cell r="J21">
            <v>2.0695672791233717</v>
          </cell>
          <cell r="K21">
            <v>2.1556629364116757</v>
          </cell>
          <cell r="L21">
            <v>2.2061585037266505</v>
          </cell>
          <cell r="M21">
            <v>2.2276824180487265</v>
          </cell>
          <cell r="N21">
            <v>2.2276824180487265</v>
          </cell>
          <cell r="O21">
            <v>2.2707302466928785</v>
          </cell>
          <cell r="P21">
            <v>2.2707302466928785</v>
          </cell>
          <cell r="Q21">
            <v>2.2707302466928785</v>
          </cell>
          <cell r="R21">
            <v>2.1423583930315253</v>
          </cell>
        </row>
        <row r="22">
          <cell r="C22">
            <v>11100307</v>
          </cell>
          <cell r="D22" t="str">
            <v>خبز شراك - محلي</v>
          </cell>
          <cell r="E22" t="str">
            <v>5 شراكات</v>
          </cell>
          <cell r="F22">
            <v>4.8337787250411761</v>
          </cell>
          <cell r="G22">
            <v>4.7423020891723535</v>
          </cell>
          <cell r="H22">
            <v>4.7575481951504903</v>
          </cell>
          <cell r="I22">
            <v>4.7200500035009165</v>
          </cell>
          <cell r="J22">
            <v>4.9405014668881373</v>
          </cell>
          <cell r="K22">
            <v>4.9862397848225486</v>
          </cell>
          <cell r="L22">
            <v>5.1332194827502073</v>
          </cell>
          <cell r="M22">
            <v>5.2939568358249547</v>
          </cell>
          <cell r="N22">
            <v>5.318931518918979</v>
          </cell>
          <cell r="O22">
            <v>5.3673924342759785</v>
          </cell>
          <cell r="P22">
            <v>5.4048906259255522</v>
          </cell>
          <cell r="Q22">
            <v>5.4506289438599635</v>
          </cell>
          <cell r="R22">
            <v>5.0791200088442716</v>
          </cell>
        </row>
        <row r="23">
          <cell r="C23">
            <v>11100401</v>
          </cell>
          <cell r="D23" t="str">
            <v>قرشلة بسمسم اصابع-محلي</v>
          </cell>
          <cell r="E23" t="str">
            <v>1كغم</v>
          </cell>
          <cell r="F23">
            <v>10.151174976044128</v>
          </cell>
          <cell r="G23">
            <v>10.154769040517118</v>
          </cell>
          <cell r="H23">
            <v>10.353155191437722</v>
          </cell>
          <cell r="I23">
            <v>10.441925957463924</v>
          </cell>
          <cell r="J23">
            <v>10.581731006393866</v>
          </cell>
          <cell r="K23">
            <v>10.837261111053508</v>
          </cell>
          <cell r="L23">
            <v>11.02091231394121</v>
          </cell>
          <cell r="M23">
            <v>11.051460668117697</v>
          </cell>
          <cell r="N23">
            <v>10.956580231256197</v>
          </cell>
          <cell r="O23">
            <v>11.083087480404863</v>
          </cell>
          <cell r="P23">
            <v>11.085603086767172</v>
          </cell>
          <cell r="Q23">
            <v>11.176889459155683</v>
          </cell>
          <cell r="R23">
            <v>10.741212543546091</v>
          </cell>
        </row>
        <row r="24">
          <cell r="C24">
            <v>11100501</v>
          </cell>
          <cell r="D24" t="str">
            <v>كعك محشي بعجوة مضاف له السمسم "قطع مستطيلة" - محلي</v>
          </cell>
          <cell r="E24" t="str">
            <v>1كغم</v>
          </cell>
          <cell r="F24">
            <v>21.862997349616212</v>
          </cell>
          <cell r="G24">
            <v>21.892543318838516</v>
          </cell>
          <cell r="H24">
            <v>22.030090832033693</v>
          </cell>
          <cell r="I24">
            <v>22.246341087763817</v>
          </cell>
          <cell r="J24">
            <v>22.413459286959736</v>
          </cell>
          <cell r="K24">
            <v>22.81648797953299</v>
          </cell>
          <cell r="L24">
            <v>22.885317348882062</v>
          </cell>
          <cell r="M24">
            <v>22.826348994329646</v>
          </cell>
          <cell r="N24">
            <v>22.836185292347857</v>
          </cell>
          <cell r="O24">
            <v>22.934474122194707</v>
          </cell>
          <cell r="P24">
            <v>22.767355922998789</v>
          </cell>
          <cell r="Q24">
            <v>22.924625465787273</v>
          </cell>
          <cell r="R24">
            <v>22.536352250107104</v>
          </cell>
        </row>
        <row r="25">
          <cell r="C25">
            <v>11100502</v>
          </cell>
          <cell r="D25" t="str">
            <v>بيتفور مشكل - محلي</v>
          </cell>
          <cell r="E25" t="str">
            <v>1 كغم</v>
          </cell>
          <cell r="F25">
            <v>22.099345208007982</v>
          </cell>
          <cell r="G25">
            <v>22.531634287781173</v>
          </cell>
          <cell r="H25">
            <v>22.250697998626766</v>
          </cell>
          <cell r="I25">
            <v>22.552577776693649</v>
          </cell>
          <cell r="J25">
            <v>22.757717444015903</v>
          </cell>
          <cell r="K25">
            <v>23.037827929999619</v>
          </cell>
          <cell r="L25">
            <v>23.059448254136719</v>
          </cell>
          <cell r="M25">
            <v>23.091689290676118</v>
          </cell>
          <cell r="N25">
            <v>23.048919026833875</v>
          </cell>
          <cell r="O25">
            <v>23.199239563489297</v>
          </cell>
          <cell r="P25">
            <v>23.199239563489297</v>
          </cell>
          <cell r="Q25">
            <v>23.199239563489297</v>
          </cell>
          <cell r="R25">
            <v>22.835631325603313</v>
          </cell>
        </row>
        <row r="26">
          <cell r="C26">
            <v>11100601</v>
          </cell>
          <cell r="D26" t="str">
            <v>كنافة ناعمة نابلسية-محلي</v>
          </cell>
          <cell r="E26" t="str">
            <v>1كغم</v>
          </cell>
          <cell r="F26">
            <v>35.830011391173052</v>
          </cell>
          <cell r="G26">
            <v>35.828148181701586</v>
          </cell>
          <cell r="H26">
            <v>35.895121743609337</v>
          </cell>
          <cell r="I26">
            <v>36.181462924584409</v>
          </cell>
          <cell r="J26">
            <v>36.596761016735776</v>
          </cell>
          <cell r="K26">
            <v>36.590751876296167</v>
          </cell>
          <cell r="L26">
            <v>36.684074721879334</v>
          </cell>
          <cell r="M26">
            <v>36.515335284103173</v>
          </cell>
          <cell r="N26">
            <v>36.419668451163481</v>
          </cell>
          <cell r="O26">
            <v>36.631975471531952</v>
          </cell>
          <cell r="P26">
            <v>36.516117034895117</v>
          </cell>
          <cell r="Q26">
            <v>36.573355037420342</v>
          </cell>
          <cell r="R26">
            <v>36.355231927924478</v>
          </cell>
        </row>
        <row r="27">
          <cell r="C27">
            <v>11100602</v>
          </cell>
          <cell r="D27" t="str">
            <v>بقلاوة محشية بفستق حلبي-محلي</v>
          </cell>
          <cell r="E27" t="str">
            <v>1كغم</v>
          </cell>
          <cell r="F27">
            <v>68.638365834043057</v>
          </cell>
          <cell r="G27">
            <v>68.77763024999534</v>
          </cell>
          <cell r="H27">
            <v>69.039859285037494</v>
          </cell>
          <cell r="I27">
            <v>69.790415963351847</v>
          </cell>
          <cell r="J27">
            <v>69.763451581795607</v>
          </cell>
          <cell r="K27">
            <v>69.7273211549835</v>
          </cell>
          <cell r="L27">
            <v>70.058759624656631</v>
          </cell>
          <cell r="M27">
            <v>70.533610971288752</v>
          </cell>
          <cell r="N27">
            <v>69.582421526862646</v>
          </cell>
          <cell r="O27">
            <v>69.835712435419865</v>
          </cell>
          <cell r="P27">
            <v>69.474030246426281</v>
          </cell>
          <cell r="Q27">
            <v>69.486649208099948</v>
          </cell>
          <cell r="R27">
            <v>69.559019006830084</v>
          </cell>
        </row>
        <row r="28">
          <cell r="C28">
            <v>11100701</v>
          </cell>
          <cell r="D28" t="str">
            <v>جاتوه BLACK FOREST مطلي بالكريم والشوكولاته "1000 غم" - محلي</v>
          </cell>
          <cell r="E28" t="str">
            <v>قالب</v>
          </cell>
          <cell r="F28">
            <v>44.835862597268843</v>
          </cell>
          <cell r="G28">
            <v>44.72497974078658</v>
          </cell>
          <cell r="H28">
            <v>45.074594054413573</v>
          </cell>
          <cell r="I28">
            <v>45.040460726282852</v>
          </cell>
          <cell r="J28">
            <v>45.717442201866866</v>
          </cell>
          <cell r="K28">
            <v>46.50190322956248</v>
          </cell>
          <cell r="L28">
            <v>46.109672715714666</v>
          </cell>
          <cell r="M28">
            <v>46.621268958134841</v>
          </cell>
          <cell r="N28">
            <v>47.141348072645123</v>
          </cell>
          <cell r="O28">
            <v>46.902616615500392</v>
          </cell>
          <cell r="P28">
            <v>46.848076473294505</v>
          </cell>
          <cell r="Q28">
            <v>47.010058402087687</v>
          </cell>
          <cell r="R28">
            <v>46.044023648963211</v>
          </cell>
        </row>
        <row r="29">
          <cell r="C29">
            <v>11100801</v>
          </cell>
          <cell r="D29" t="str">
            <v>بسكويت ويفر بالشوكولاتة والحليب - علي بابا محلي 24 قطعة</v>
          </cell>
          <cell r="E29" t="str">
            <v>علبة/ 24 قطعة / 500 غم</v>
          </cell>
          <cell r="F29">
            <v>8.8249261600767728</v>
          </cell>
          <cell r="G29">
            <v>8.9325090541640009</v>
          </cell>
          <cell r="H29">
            <v>9.0422500996719393</v>
          </cell>
          <cell r="I29">
            <v>9.0870485899475177</v>
          </cell>
          <cell r="J29">
            <v>9.1246079210379172</v>
          </cell>
          <cell r="K29">
            <v>9.126017187449234</v>
          </cell>
          <cell r="L29">
            <v>9.1411308742209574</v>
          </cell>
          <cell r="M29">
            <v>9.1500103143809621</v>
          </cell>
          <cell r="N29">
            <v>9.1715605813867569</v>
          </cell>
          <cell r="O29">
            <v>9.201072045616268</v>
          </cell>
          <cell r="P29">
            <v>9.1809279806594883</v>
          </cell>
          <cell r="Q29">
            <v>9.193916491705961</v>
          </cell>
          <cell r="R29">
            <v>9.0979981083598158</v>
          </cell>
        </row>
        <row r="30">
          <cell r="C30">
            <v>11100802</v>
          </cell>
          <cell r="D30" t="str">
            <v>بسكويت ويفر محشي بالشكولاه - كلاسيك - ألما - اسرائيلي</v>
          </cell>
          <cell r="E30" t="str">
            <v>باكيت/ 200 غم</v>
          </cell>
          <cell r="F30">
            <v>2.825115420094896</v>
          </cell>
          <cell r="G30">
            <v>2.7877160393126723</v>
          </cell>
          <cell r="H30">
            <v>2.8466234082554633</v>
          </cell>
          <cell r="I30">
            <v>2.814967488483461</v>
          </cell>
          <cell r="J30">
            <v>2.7950680500057556</v>
          </cell>
          <cell r="K30">
            <v>2.8380205935912368</v>
          </cell>
          <cell r="L30">
            <v>2.8142786537622353</v>
          </cell>
          <cell r="M30">
            <v>2.8198952493011475</v>
          </cell>
          <cell r="N30">
            <v>2.8770414372724917</v>
          </cell>
          <cell r="O30">
            <v>2.9346851496430348</v>
          </cell>
          <cell r="P30">
            <v>2.9640436850109486</v>
          </cell>
          <cell r="Q30">
            <v>2.9425356968503804</v>
          </cell>
          <cell r="R30">
            <v>2.8549992392986439</v>
          </cell>
        </row>
        <row r="31">
          <cell r="C31">
            <v>11100804</v>
          </cell>
          <cell r="D31" t="str">
            <v>كيت كات أربع أصابع - بسكويت وشكولاه - نستله - بريطانيا</v>
          </cell>
          <cell r="E31" t="str">
            <v>حبة - أربع أصابع</v>
          </cell>
          <cell r="F31">
            <v>2.0186528530373349</v>
          </cell>
          <cell r="G31">
            <v>1.9614270569797547</v>
          </cell>
          <cell r="H31">
            <v>1.9230598474745038</v>
          </cell>
          <cell r="I31">
            <v>1.9139914830557752</v>
          </cell>
          <cell r="J31">
            <v>1.8970285898463384</v>
          </cell>
          <cell r="K31">
            <v>1.8735430619616587</v>
          </cell>
          <cell r="L31">
            <v>1.9023882190677583</v>
          </cell>
          <cell r="M31">
            <v>1.9447089630890992</v>
          </cell>
          <cell r="N31">
            <v>1.9565678565700939</v>
          </cell>
          <cell r="O31">
            <v>1.9535450684305178</v>
          </cell>
          <cell r="P31">
            <v>1.9535450684305178</v>
          </cell>
          <cell r="Q31">
            <v>1.9744723263302415</v>
          </cell>
          <cell r="R31">
            <v>1.9394108661894662</v>
          </cell>
        </row>
        <row r="32">
          <cell r="C32">
            <v>11100806</v>
          </cell>
          <cell r="D32" t="str">
            <v>بسكويت ويفر محشي بالشكولاه - سنقرط - محلي</v>
          </cell>
          <cell r="E32" t="str">
            <v>باكيت/ 180غم</v>
          </cell>
          <cell r="F32">
            <v>2.2304356921761608</v>
          </cell>
          <cell r="G32">
            <v>2.2992596276796582</v>
          </cell>
          <cell r="H32">
            <v>2.2856656194620912</v>
          </cell>
          <cell r="I32">
            <v>2.2168416839585934</v>
          </cell>
          <cell r="J32">
            <v>2.2457374892250508</v>
          </cell>
          <cell r="K32">
            <v>2.2369594485518931</v>
          </cell>
          <cell r="L32">
            <v>2.2514073511851218</v>
          </cell>
          <cell r="M32">
            <v>2.2457374892250508</v>
          </cell>
          <cell r="N32">
            <v>2.2726819223416852</v>
          </cell>
          <cell r="O32">
            <v>2.2726819223416852</v>
          </cell>
          <cell r="P32">
            <v>2.2910918981036623</v>
          </cell>
          <cell r="Q32">
            <v>2.295907865648072</v>
          </cell>
          <cell r="R32">
            <v>2.2620340008248938</v>
          </cell>
        </row>
        <row r="33">
          <cell r="C33">
            <v>11100807</v>
          </cell>
          <cell r="D33" t="str">
            <v>بسكويت للشاي والحلويات - اوسيم - اسرائيلي</v>
          </cell>
          <cell r="E33" t="str">
            <v>علبة / 1.75 كغم</v>
          </cell>
          <cell r="F33">
            <v>21.720829235280512</v>
          </cell>
          <cell r="G33">
            <v>21.754374213610333</v>
          </cell>
          <cell r="H33">
            <v>21.817329258942621</v>
          </cell>
          <cell r="I33">
            <v>22.031469550614588</v>
          </cell>
          <cell r="J33">
            <v>22.0450001260965</v>
          </cell>
          <cell r="K33">
            <v>21.975775048092814</v>
          </cell>
          <cell r="L33">
            <v>22.097016447094017</v>
          </cell>
          <cell r="M33">
            <v>21.908122170683253</v>
          </cell>
          <cell r="N33">
            <v>22.052260668907014</v>
          </cell>
          <cell r="O33">
            <v>22.048630397501753</v>
          </cell>
          <cell r="P33">
            <v>21.930485489569801</v>
          </cell>
          <cell r="Q33">
            <v>22.035099822019845</v>
          </cell>
          <cell r="R33">
            <v>21.951366035701085</v>
          </cell>
        </row>
        <row r="34">
          <cell r="C34">
            <v>11100809</v>
          </cell>
          <cell r="D34" t="str">
            <v>بيتي كروكر - خليط كيك</v>
          </cell>
          <cell r="E34" t="str">
            <v>باكيت / 500 غم</v>
          </cell>
          <cell r="F34">
            <v>12.048783934481964</v>
          </cell>
          <cell r="G34">
            <v>12.003729495090411</v>
          </cell>
          <cell r="H34">
            <v>11.935762746292898</v>
          </cell>
          <cell r="I34">
            <v>11.892659480365186</v>
          </cell>
          <cell r="J34">
            <v>11.950321361857288</v>
          </cell>
          <cell r="K34">
            <v>11.923792995906378</v>
          </cell>
          <cell r="L34">
            <v>11.915790703396111</v>
          </cell>
          <cell r="M34">
            <v>11.97367149851318</v>
          </cell>
          <cell r="N34">
            <v>11.955364338697507</v>
          </cell>
          <cell r="O34">
            <v>11.965669206002914</v>
          </cell>
          <cell r="P34">
            <v>11.755304177112459</v>
          </cell>
          <cell r="Q34">
            <v>11.75004228664727</v>
          </cell>
          <cell r="R34">
            <v>11.922574352030297</v>
          </cell>
        </row>
        <row r="35">
          <cell r="C35">
            <v>11100810</v>
          </cell>
          <cell r="D35" t="str">
            <v>سفن دايز - كروسان - محشي بكريمة الشكولاته</v>
          </cell>
          <cell r="E35" t="str">
            <v>قطعة 75 غم</v>
          </cell>
          <cell r="F35">
            <v>2.0069073802539852</v>
          </cell>
          <cell r="G35">
            <v>1.9526775250539767</v>
          </cell>
          <cell r="H35">
            <v>1.9621489278913153</v>
          </cell>
          <cell r="I35">
            <v>2.097850407034636</v>
          </cell>
          <cell r="J35">
            <v>2.1000207235444024</v>
          </cell>
          <cell r="K35">
            <v>2.2104761874265266</v>
          </cell>
          <cell r="L35">
            <v>2.1133726994974431</v>
          </cell>
          <cell r="M35">
            <v>2.1543933271824969</v>
          </cell>
          <cell r="N35">
            <v>2.0938602623959701</v>
          </cell>
          <cell r="O35">
            <v>2.1648957836760117</v>
          </cell>
          <cell r="P35">
            <v>2.2746720446083764</v>
          </cell>
          <cell r="Q35">
            <v>2.2596098120494004</v>
          </cell>
          <cell r="R35">
            <v>2.1159070900512118</v>
          </cell>
        </row>
        <row r="36">
          <cell r="C36">
            <v>11100901</v>
          </cell>
          <cell r="D36" t="str">
            <v>معكرونة رفيعة نمرة3 - اوسم - اسرائيل</v>
          </cell>
          <cell r="E36" t="str">
            <v>باكيت/250غم</v>
          </cell>
          <cell r="F36">
            <v>3.7442608059689846</v>
          </cell>
          <cell r="G36">
            <v>3.7243709718721467</v>
          </cell>
          <cell r="H36">
            <v>3.6025070546953892</v>
          </cell>
          <cell r="I36">
            <v>3.7588380004985575</v>
          </cell>
          <cell r="J36">
            <v>3.8200069770130591</v>
          </cell>
          <cell r="K36">
            <v>3.8249794355372675</v>
          </cell>
          <cell r="L36">
            <v>3.8424397372125103</v>
          </cell>
          <cell r="M36">
            <v>3.8647591037309432</v>
          </cell>
          <cell r="N36">
            <v>3.8599000388877531</v>
          </cell>
          <cell r="O36">
            <v>3.8698449559361716</v>
          </cell>
          <cell r="P36">
            <v>3.8847623315088002</v>
          </cell>
          <cell r="Q36">
            <v>3.9145970826540566</v>
          </cell>
          <cell r="R36">
            <v>3.8092722079596371</v>
          </cell>
        </row>
        <row r="37">
          <cell r="C37">
            <v>11100902</v>
          </cell>
          <cell r="D37" t="str">
            <v>معكرونة طويلة - الأرنب - ابو عيطة - نمرة 2 - محلي</v>
          </cell>
          <cell r="E37" t="str">
            <v>باكيت/350 غم</v>
          </cell>
          <cell r="F37">
            <v>2.6524191317503085</v>
          </cell>
          <cell r="G37">
            <v>2.6817626544505968</v>
          </cell>
          <cell r="H37">
            <v>2.7379634705890696</v>
          </cell>
          <cell r="I37">
            <v>2.6792764251884922</v>
          </cell>
          <cell r="J37">
            <v>2.7285097819856183</v>
          </cell>
          <cell r="K37">
            <v>2.743427157558247</v>
          </cell>
          <cell r="L37">
            <v>2.7702844509964306</v>
          </cell>
          <cell r="M37">
            <v>2.767798221734326</v>
          </cell>
          <cell r="N37">
            <v>2.7702844509964306</v>
          </cell>
          <cell r="O37">
            <v>2.7777431387827449</v>
          </cell>
          <cell r="P37">
            <v>2.7727706802585357</v>
          </cell>
          <cell r="Q37">
            <v>2.7876880558311639</v>
          </cell>
          <cell r="R37">
            <v>2.7391606350101636</v>
          </cell>
        </row>
        <row r="38">
          <cell r="C38">
            <v>11100903</v>
          </cell>
          <cell r="D38" t="str">
            <v>معكرونة لازانيا - باريلا  Barilla  قطعة "20"</v>
          </cell>
          <cell r="E38" t="str">
            <v>علبة 500 غم</v>
          </cell>
          <cell r="F38">
            <v>13.424609962051875</v>
          </cell>
          <cell r="G38">
            <v>12.963975186457144</v>
          </cell>
          <cell r="H38">
            <v>12.959287130933852</v>
          </cell>
          <cell r="I38">
            <v>13.956061248772514</v>
          </cell>
          <cell r="J38">
            <v>14.004421434648899</v>
          </cell>
          <cell r="K38">
            <v>14.004421434648899</v>
          </cell>
          <cell r="L38">
            <v>13.985299304894866</v>
          </cell>
          <cell r="M38">
            <v>14.068325417738629</v>
          </cell>
          <cell r="N38">
            <v>14.156409493766553</v>
          </cell>
          <cell r="O38">
            <v>14.205139587303805</v>
          </cell>
          <cell r="P38">
            <v>14.097933381521848</v>
          </cell>
          <cell r="Q38">
            <v>14.156409493766553</v>
          </cell>
          <cell r="R38">
            <v>13.831857756375451</v>
          </cell>
        </row>
        <row r="39">
          <cell r="C39">
            <v>11100905</v>
          </cell>
          <cell r="D39" t="str">
            <v>معكرونة سباغتي - الأرنب أبو عيطة نمرة 1 - محلي</v>
          </cell>
          <cell r="E39" t="str">
            <v>باكيت/350غم</v>
          </cell>
          <cell r="F39">
            <v>2.7012206610193723</v>
          </cell>
          <cell r="G39">
            <v>2.7439893028128077</v>
          </cell>
          <cell r="H39">
            <v>2.7316290733118773</v>
          </cell>
          <cell r="I39">
            <v>2.7271170276139838</v>
          </cell>
          <cell r="J39">
            <v>2.8587590910994338</v>
          </cell>
          <cell r="K39">
            <v>2.8677831824952214</v>
          </cell>
          <cell r="L39">
            <v>2.8677831824952214</v>
          </cell>
          <cell r="M39">
            <v>2.8677831824952214</v>
          </cell>
          <cell r="N39">
            <v>2.850910907296397</v>
          </cell>
          <cell r="O39">
            <v>2.8373747702027154</v>
          </cell>
          <cell r="P39">
            <v>2.8238386331090348</v>
          </cell>
          <cell r="Q39">
            <v>2.850910907296397</v>
          </cell>
          <cell r="R39">
            <v>2.8107583267706393</v>
          </cell>
        </row>
        <row r="40">
          <cell r="C40">
            <v>11101001</v>
          </cell>
          <cell r="D40" t="str">
            <v>شعيرية رفيعة - الأرنب نمرة 0 - ابو عيطة - محلي</v>
          </cell>
          <cell r="E40" t="str">
            <v>باكيت /350 غم</v>
          </cell>
          <cell r="F40">
            <v>2.751670325636991</v>
          </cell>
          <cell r="G40">
            <v>2.738325546872689</v>
          </cell>
          <cell r="H40">
            <v>2.7505598815638637</v>
          </cell>
          <cell r="I40">
            <v>2.7505598815638637</v>
          </cell>
          <cell r="J40">
            <v>2.8235888747173616</v>
          </cell>
          <cell r="K40">
            <v>2.8388817930813293</v>
          </cell>
          <cell r="L40">
            <v>2.8419403767541236</v>
          </cell>
          <cell r="M40">
            <v>2.844998960426917</v>
          </cell>
          <cell r="N40">
            <v>2.844998960426917</v>
          </cell>
          <cell r="O40">
            <v>2.9237692569532028</v>
          </cell>
          <cell r="P40">
            <v>2.9382244797906321</v>
          </cell>
          <cell r="Q40">
            <v>2.9535173981546006</v>
          </cell>
          <cell r="R40">
            <v>2.8334196446618747</v>
          </cell>
        </row>
        <row r="41">
          <cell r="C41">
            <v>11101002</v>
          </cell>
          <cell r="D41" t="str">
            <v>شعيرية رفيعة - اوسم - اسرائيل</v>
          </cell>
          <cell r="E41" t="str">
            <v>باكيت/250غم</v>
          </cell>
          <cell r="F41">
            <v>4.5092967975596236</v>
          </cell>
          <cell r="G41">
            <v>4.4652131043103021</v>
          </cell>
          <cell r="H41">
            <v>4.3430120231252998</v>
          </cell>
          <cell r="I41">
            <v>4.2882310481467698</v>
          </cell>
          <cell r="J41">
            <v>4.3676430024149386</v>
          </cell>
          <cell r="K41">
            <v>4.3619707199672124</v>
          </cell>
          <cell r="L41">
            <v>4.3846598497581182</v>
          </cell>
          <cell r="M41">
            <v>4.3399288733425516</v>
          </cell>
          <cell r="N41">
            <v>4.3746098511951548</v>
          </cell>
          <cell r="O41">
            <v>4.4023239802675427</v>
          </cell>
          <cell r="P41">
            <v>4.442029957401628</v>
          </cell>
          <cell r="Q41">
            <v>4.4477022398493542</v>
          </cell>
          <cell r="R41">
            <v>4.3938851206115412</v>
          </cell>
        </row>
        <row r="42">
          <cell r="C42">
            <v>11101101</v>
          </cell>
          <cell r="D42" t="str">
            <v>سميد خشن نوع"أ"-سميد حيفا - اسرائيل</v>
          </cell>
          <cell r="E42" t="str">
            <v>باكيت/1كغم</v>
          </cell>
          <cell r="F42">
            <v>4.3006888254022773</v>
          </cell>
          <cell r="G42">
            <v>4.3201543178522366</v>
          </cell>
          <cell r="H42">
            <v>4.3269767197847626</v>
          </cell>
          <cell r="I42">
            <v>4.417684503053156</v>
          </cell>
          <cell r="J42">
            <v>4.5230769678428446</v>
          </cell>
          <cell r="K42">
            <v>4.6229277956160022</v>
          </cell>
          <cell r="L42">
            <v>4.7774154365306378</v>
          </cell>
          <cell r="M42">
            <v>4.8351524492682056</v>
          </cell>
          <cell r="N42">
            <v>4.8158070492297886</v>
          </cell>
          <cell r="O42">
            <v>4.8635006655905366</v>
          </cell>
          <cell r="P42">
            <v>4.8458358768846921</v>
          </cell>
          <cell r="Q42">
            <v>4.8775258824995245</v>
          </cell>
          <cell r="R42">
            <v>4.627228874129556</v>
          </cell>
        </row>
        <row r="43">
          <cell r="C43">
            <v>11101102</v>
          </cell>
          <cell r="D43" t="str">
            <v>سميد حنطة - مطاحن قمح مفراتس</v>
          </cell>
          <cell r="E43" t="str">
            <v>باكيت/1كغم</v>
          </cell>
          <cell r="F43">
            <v>4.2756658650600619</v>
          </cell>
          <cell r="G43">
            <v>4.3047793809663171</v>
          </cell>
          <cell r="H43">
            <v>4.3377741537886916</v>
          </cell>
          <cell r="I43">
            <v>4.4076449563495608</v>
          </cell>
          <cell r="J43">
            <v>4.4914899194226034</v>
          </cell>
          <cell r="K43">
            <v>4.5807697325876431</v>
          </cell>
          <cell r="L43">
            <v>4.7729470770022786</v>
          </cell>
          <cell r="M43">
            <v>4.7962373445225683</v>
          </cell>
          <cell r="N43">
            <v>4.8517136324109416</v>
          </cell>
          <cell r="O43">
            <v>4.9068362038952698</v>
          </cell>
          <cell r="P43">
            <v>4.9014013538032728</v>
          </cell>
          <cell r="Q43">
            <v>4.8905316536192807</v>
          </cell>
          <cell r="R43">
            <v>4.6264826061190405</v>
          </cell>
        </row>
        <row r="44">
          <cell r="C44">
            <v>11101201</v>
          </cell>
          <cell r="D44" t="str">
            <v>برغل مجروش - ناعم سائب "حلل" - محلي</v>
          </cell>
          <cell r="E44" t="str">
            <v>1كغم</v>
          </cell>
          <cell r="F44">
            <v>4.6083275909154393</v>
          </cell>
          <cell r="G44">
            <v>4.5628104526399369</v>
          </cell>
          <cell r="H44">
            <v>4.6573039719877336</v>
          </cell>
          <cell r="I44">
            <v>4.7555534170985521</v>
          </cell>
          <cell r="J44">
            <v>4.822320544732853</v>
          </cell>
          <cell r="K44">
            <v>4.9543049151823766</v>
          </cell>
          <cell r="L44">
            <v>5.081463358166622</v>
          </cell>
          <cell r="M44">
            <v>5.0812234166082106</v>
          </cell>
          <cell r="N44">
            <v>5.0703649267430491</v>
          </cell>
          <cell r="O44">
            <v>5.1156541378474767</v>
          </cell>
          <cell r="P44">
            <v>5.0817111052255441</v>
          </cell>
          <cell r="Q44">
            <v>5.1072803919024024</v>
          </cell>
          <cell r="R44">
            <v>4.9081931857541834</v>
          </cell>
        </row>
        <row r="45">
          <cell r="C45">
            <v>11101301</v>
          </cell>
          <cell r="D45" t="str">
            <v>فريكة ناشفة مجروشة "حلل" - محلي</v>
          </cell>
          <cell r="E45" t="str">
            <v xml:space="preserve">1 كغم </v>
          </cell>
          <cell r="F45">
            <v>9.498958651793707</v>
          </cell>
          <cell r="G45">
            <v>9.5503461890498489</v>
          </cell>
          <cell r="H45">
            <v>9.6160682824922432</v>
          </cell>
          <cell r="I45">
            <v>9.6401393064857679</v>
          </cell>
          <cell r="J45">
            <v>9.6826623004481309</v>
          </cell>
          <cell r="K45">
            <v>9.7557472969421966</v>
          </cell>
          <cell r="L45">
            <v>9.7691801203885191</v>
          </cell>
          <cell r="M45">
            <v>9.6484933669566963</v>
          </cell>
          <cell r="N45">
            <v>9.7113563696627931</v>
          </cell>
          <cell r="O45">
            <v>9.6456938926732789</v>
          </cell>
          <cell r="P45">
            <v>9.735397585429876</v>
          </cell>
          <cell r="Q45">
            <v>9.7194427103012213</v>
          </cell>
          <cell r="R45">
            <v>9.6644571727186896</v>
          </cell>
        </row>
        <row r="46">
          <cell r="C46">
            <v>11101401</v>
          </cell>
          <cell r="D46" t="str">
            <v>نشا ناعم ابيض "حلل"</v>
          </cell>
          <cell r="E46" t="str">
            <v>1كغم</v>
          </cell>
          <cell r="F46">
            <v>5.0043012931715625</v>
          </cell>
          <cell r="G46">
            <v>4.9882901371509059</v>
          </cell>
          <cell r="H46">
            <v>5.1091324082261238</v>
          </cell>
          <cell r="I46">
            <v>5.0957525270439561</v>
          </cell>
          <cell r="J46">
            <v>5.1301769076105801</v>
          </cell>
          <cell r="K46">
            <v>5.1909649930415211</v>
          </cell>
          <cell r="L46">
            <v>5.25027572984665</v>
          </cell>
          <cell r="M46">
            <v>5.2355470600203722</v>
          </cell>
          <cell r="N46">
            <v>5.1763153885336353</v>
          </cell>
          <cell r="O46">
            <v>5.2624521901528301</v>
          </cell>
          <cell r="P46">
            <v>5.2499946409572509</v>
          </cell>
          <cell r="Q46">
            <v>5.1904890417206877</v>
          </cell>
          <cell r="R46">
            <v>5.1569743597896736</v>
          </cell>
        </row>
        <row r="47">
          <cell r="C47">
            <v>11101501</v>
          </cell>
          <cell r="D47" t="str">
            <v>حبوب أطفال بالقمح والحليب - سيرلاك - نستله - بريطانيا</v>
          </cell>
          <cell r="E47" t="str">
            <v>علبة/400غم</v>
          </cell>
          <cell r="F47">
            <v>21.99435577196455</v>
          </cell>
          <cell r="G47">
            <v>22.15221892750386</v>
          </cell>
          <cell r="H47">
            <v>22.211281347160977</v>
          </cell>
          <cell r="I47">
            <v>22.86514671593973</v>
          </cell>
          <cell r="J47">
            <v>22.953558660531915</v>
          </cell>
          <cell r="K47">
            <v>22.775644661986568</v>
          </cell>
          <cell r="L47">
            <v>22.558537401896636</v>
          </cell>
          <cell r="M47">
            <v>22.548693665287118</v>
          </cell>
          <cell r="N47">
            <v>22.874627082762252</v>
          </cell>
          <cell r="O47">
            <v>22.953376975638413</v>
          </cell>
          <cell r="P47">
            <v>22.993296976756987</v>
          </cell>
          <cell r="Q47">
            <v>23.032671923195068</v>
          </cell>
          <cell r="R47">
            <v>22.659450842552008</v>
          </cell>
        </row>
        <row r="48">
          <cell r="C48">
            <v>11101502</v>
          </cell>
          <cell r="D48" t="str">
            <v>حبوب للرضع - عصيدة " للرضع" - ماتيرنا - اسرائيل</v>
          </cell>
          <cell r="E48" t="str">
            <v>علبة/200غم</v>
          </cell>
          <cell r="F48">
            <v>15.987761373506299</v>
          </cell>
          <cell r="G48">
            <v>15.900635041204438</v>
          </cell>
          <cell r="H48">
            <v>16.002188267404989</v>
          </cell>
          <cell r="I48">
            <v>15.87974474285137</v>
          </cell>
          <cell r="J48">
            <v>15.87900560822878</v>
          </cell>
          <cell r="K48">
            <v>15.827196468178677</v>
          </cell>
          <cell r="L48">
            <v>15.671769048028363</v>
          </cell>
          <cell r="M48">
            <v>15.601873798147443</v>
          </cell>
          <cell r="N48">
            <v>15.886824068423016</v>
          </cell>
          <cell r="O48">
            <v>15.783205788322807</v>
          </cell>
          <cell r="P48">
            <v>15.855550227646077</v>
          </cell>
          <cell r="Q48">
            <v>15.845282578009495</v>
          </cell>
          <cell r="R48">
            <v>15.843419750829314</v>
          </cell>
        </row>
        <row r="49">
          <cell r="C49">
            <v>11101601</v>
          </cell>
          <cell r="D49" t="str">
            <v>حبوب الافطار كورن فليكس الديك بسكويت- رقائق الذرة المحمصة - كلوقز - المملكة المتحدة</v>
          </cell>
          <cell r="E49" t="str">
            <v>علبة / 750 غم</v>
          </cell>
          <cell r="F49">
            <v>14.607124857870122</v>
          </cell>
          <cell r="G49">
            <v>14.492005623423783</v>
          </cell>
          <cell r="H49">
            <v>14.250414383854165</v>
          </cell>
          <cell r="I49">
            <v>14.273605721830428</v>
          </cell>
          <cell r="J49">
            <v>14.134086088560121</v>
          </cell>
          <cell r="K49">
            <v>14.134923543995095</v>
          </cell>
          <cell r="L49">
            <v>14.324269919567357</v>
          </cell>
          <cell r="M49">
            <v>14.162768009168486</v>
          </cell>
          <cell r="N49">
            <v>14.572840849932669</v>
          </cell>
          <cell r="O49">
            <v>14.431180455770159</v>
          </cell>
          <cell r="P49">
            <v>14.641577408426482</v>
          </cell>
          <cell r="Q49">
            <v>14.688797539813987</v>
          </cell>
          <cell r="R49">
            <v>14.392799533517737</v>
          </cell>
        </row>
        <row r="50">
          <cell r="C50">
            <v>11101603</v>
          </cell>
          <cell r="D50" t="str">
            <v>حبوب الافطار كورن فليكس نستله NESTLA  كونتري - رقائق الذرة - بولندا</v>
          </cell>
          <cell r="E50" t="str">
            <v>باكيت / 375 غم</v>
          </cell>
          <cell r="F50">
            <v>15.585554883922057</v>
          </cell>
          <cell r="G50">
            <v>15.643779331508474</v>
          </cell>
          <cell r="H50">
            <v>15.641367189461825</v>
          </cell>
          <cell r="I50">
            <v>15.931474124819465</v>
          </cell>
          <cell r="J50">
            <v>15.866146311525183</v>
          </cell>
          <cell r="K50">
            <v>15.643511078860662</v>
          </cell>
          <cell r="L50">
            <v>15.665874154766346</v>
          </cell>
          <cell r="M50">
            <v>15.53169569933225</v>
          </cell>
          <cell r="N50">
            <v>15.587603389096458</v>
          </cell>
          <cell r="O50">
            <v>15.721781844530554</v>
          </cell>
          <cell r="P50">
            <v>15.453424933662362</v>
          </cell>
          <cell r="Q50">
            <v>15.493441023708691</v>
          </cell>
          <cell r="R50">
            <v>15.647137830432856</v>
          </cell>
        </row>
        <row r="51">
          <cell r="C51">
            <v>11101604</v>
          </cell>
          <cell r="D51" t="str">
            <v>نسكويك للاطفال - نستله - بريطانيا</v>
          </cell>
          <cell r="E51" t="str">
            <v>علبة / 650 غم</v>
          </cell>
          <cell r="F51">
            <v>14.106392594369307</v>
          </cell>
          <cell r="G51">
            <v>14.154338105214862</v>
          </cell>
          <cell r="H51">
            <v>14.044681757459598</v>
          </cell>
          <cell r="I51">
            <v>14.197716846176899</v>
          </cell>
          <cell r="J51">
            <v>14.256672464455495</v>
          </cell>
          <cell r="K51">
            <v>14.39319917318851</v>
          </cell>
          <cell r="L51">
            <v>14.494912530650655</v>
          </cell>
          <cell r="M51">
            <v>14.457342563129108</v>
          </cell>
          <cell r="N51">
            <v>14.310723687300239</v>
          </cell>
          <cell r="O51">
            <v>14.310723687300239</v>
          </cell>
          <cell r="P51">
            <v>13.951208328849269</v>
          </cell>
          <cell r="Q51">
            <v>14.056596242899277</v>
          </cell>
          <cell r="R51">
            <v>14.22787566508279</v>
          </cell>
        </row>
        <row r="52">
          <cell r="C52">
            <v>11101701</v>
          </cell>
          <cell r="D52" t="str">
            <v>شبس بطعم الفستق رزان</v>
          </cell>
          <cell r="E52" t="str">
            <v>باكيت - 45 غم</v>
          </cell>
          <cell r="F52">
            <v>0.96902809654466171</v>
          </cell>
          <cell r="G52">
            <v>0.98464615026309421</v>
          </cell>
          <cell r="H52">
            <v>0.97423411445080588</v>
          </cell>
          <cell r="I52">
            <v>0.98985216816923838</v>
          </cell>
          <cell r="J52">
            <v>1.0002642039815268</v>
          </cell>
          <cell r="K52">
            <v>0.98464615026309421</v>
          </cell>
          <cell r="L52">
            <v>0.98985216816923838</v>
          </cell>
          <cell r="M52">
            <v>0.98985216816923838</v>
          </cell>
          <cell r="N52">
            <v>0.98985216816923838</v>
          </cell>
          <cell r="O52">
            <v>0.98464615026309421</v>
          </cell>
          <cell r="P52">
            <v>0.98985216816923838</v>
          </cell>
          <cell r="Q52">
            <v>0.98985216816923838</v>
          </cell>
          <cell r="R52">
            <v>0.98638148956514204</v>
          </cell>
        </row>
        <row r="53">
          <cell r="C53">
            <v>11101702</v>
          </cell>
          <cell r="D53" t="str">
            <v>بمبينو - طعامة - محلي</v>
          </cell>
          <cell r="E53" t="str">
            <v>باكيت - 25 غم</v>
          </cell>
          <cell r="F53">
            <v>0.5</v>
          </cell>
          <cell r="G53">
            <v>0.5</v>
          </cell>
          <cell r="H53">
            <v>0.5</v>
          </cell>
          <cell r="I53">
            <v>0.75</v>
          </cell>
          <cell r="J53">
            <v>0.75</v>
          </cell>
          <cell r="K53">
            <v>0.75</v>
          </cell>
          <cell r="L53">
            <v>0.75</v>
          </cell>
          <cell r="M53">
            <v>0.75</v>
          </cell>
          <cell r="N53">
            <v>0.75</v>
          </cell>
          <cell r="O53">
            <v>0.875</v>
          </cell>
          <cell r="P53">
            <v>0.875</v>
          </cell>
          <cell r="Q53">
            <v>0.875</v>
          </cell>
          <cell r="R53">
            <v>0.71875</v>
          </cell>
        </row>
        <row r="54">
          <cell r="C54">
            <v>11101703</v>
          </cell>
          <cell r="D54" t="str">
            <v>شبس مستر شيبس Mr.Chips</v>
          </cell>
          <cell r="E54" t="str">
            <v>كيس / 50 غم</v>
          </cell>
          <cell r="F54">
            <v>1.5745265188295141</v>
          </cell>
          <cell r="G54">
            <v>1.6414786913248502</v>
          </cell>
          <cell r="H54">
            <v>1.6309171172231516</v>
          </cell>
          <cell r="I54">
            <v>1.6509082259827452</v>
          </cell>
          <cell r="J54">
            <v>1.6350658648301968</v>
          </cell>
          <cell r="K54">
            <v>1.6245042907284981</v>
          </cell>
          <cell r="L54">
            <v>1.6614698000844439</v>
          </cell>
          <cell r="M54">
            <v>1.6667505871352932</v>
          </cell>
          <cell r="N54">
            <v>1.672031374186143</v>
          </cell>
          <cell r="O54">
            <v>1.6773121612369923</v>
          </cell>
          <cell r="P54">
            <v>1.6561890130335946</v>
          </cell>
          <cell r="Q54">
            <v>1.6667505871352932</v>
          </cell>
          <cell r="R54">
            <v>1.6464920193108934</v>
          </cell>
        </row>
        <row r="55">
          <cell r="C55">
            <v>11101704</v>
          </cell>
          <cell r="D55" t="str">
            <v>شبس سناك ميكس Snack Mix</v>
          </cell>
          <cell r="E55" t="str">
            <v>كيس / 130 غم</v>
          </cell>
          <cell r="F55">
            <v>4.788674378790315</v>
          </cell>
          <cell r="G55">
            <v>4.7392541829936867</v>
          </cell>
          <cell r="H55">
            <v>4.8123880122619695</v>
          </cell>
          <cell r="I55">
            <v>4.8361016457336223</v>
          </cell>
          <cell r="J55">
            <v>4.8361016457336223</v>
          </cell>
          <cell r="K55">
            <v>4.7990364988861511</v>
          </cell>
          <cell r="L55">
            <v>4.8484566946827794</v>
          </cell>
          <cell r="M55">
            <v>4.7990364988861511</v>
          </cell>
          <cell r="N55">
            <v>4.8484566946827794</v>
          </cell>
          <cell r="O55">
            <v>4.8484566946827794</v>
          </cell>
          <cell r="P55">
            <v>4.8361016457336223</v>
          </cell>
          <cell r="Q55">
            <v>4.8551324513706877</v>
          </cell>
          <cell r="R55">
            <v>4.8205997537031804</v>
          </cell>
        </row>
        <row r="56">
          <cell r="C56">
            <v>11101706</v>
          </cell>
          <cell r="D56" t="str">
            <v>شبس رقائق بطاطا برنجلز Pringles</v>
          </cell>
          <cell r="E56" t="str">
            <v>علبة / 165 غم</v>
          </cell>
          <cell r="F56">
            <v>7.1405063364600574</v>
          </cell>
          <cell r="G56">
            <v>7.1485672674115062</v>
          </cell>
          <cell r="H56">
            <v>7.0843770183680714</v>
          </cell>
          <cell r="I56">
            <v>7.0920261620563778</v>
          </cell>
          <cell r="J56">
            <v>7.1546838507422237</v>
          </cell>
          <cell r="K56">
            <v>7.2575210124483922</v>
          </cell>
          <cell r="L56">
            <v>7.3830084066513173</v>
          </cell>
          <cell r="M56">
            <v>7.4249783314873206</v>
          </cell>
          <cell r="N56">
            <v>7.5267068456698301</v>
          </cell>
          <cell r="O56">
            <v>7.4513830169755257</v>
          </cell>
          <cell r="P56">
            <v>7.5606158395543837</v>
          </cell>
          <cell r="Q56">
            <v>7.6219054567296309</v>
          </cell>
          <cell r="R56">
            <v>7.3205232953795552</v>
          </cell>
        </row>
        <row r="57">
          <cell r="C57">
            <v>11210101</v>
          </cell>
          <cell r="D57" t="str">
            <v>لحم غنم مع العظم طازج -محلي</v>
          </cell>
          <cell r="E57" t="str">
            <v>1 كغم</v>
          </cell>
          <cell r="F57">
            <v>80.501125179085662</v>
          </cell>
          <cell r="G57">
            <v>80.726753833568452</v>
          </cell>
          <cell r="H57">
            <v>82.74297491104214</v>
          </cell>
          <cell r="I57">
            <v>84.978687960118762</v>
          </cell>
          <cell r="J57">
            <v>85.814369454110363</v>
          </cell>
          <cell r="K57">
            <v>87.888547354822165</v>
          </cell>
          <cell r="L57">
            <v>87.489722254191463</v>
          </cell>
          <cell r="M57">
            <v>85.505304671097093</v>
          </cell>
          <cell r="N57">
            <v>82.376950935711719</v>
          </cell>
          <cell r="O57">
            <v>82.003312866606692</v>
          </cell>
          <cell r="P57">
            <v>82.543037486943547</v>
          </cell>
          <cell r="Q57">
            <v>82.304137835779969</v>
          </cell>
          <cell r="R57">
            <v>83.739577061923171</v>
          </cell>
        </row>
        <row r="58">
          <cell r="C58">
            <v>11210102</v>
          </cell>
          <cell r="D58" t="str">
            <v>لحم عجل طازج - محلي</v>
          </cell>
          <cell r="E58" t="str">
            <v>1 كغم</v>
          </cell>
          <cell r="F58">
            <v>48.909542467904558</v>
          </cell>
          <cell r="G58">
            <v>48.71088477940652</v>
          </cell>
          <cell r="H58">
            <v>49.259362833797951</v>
          </cell>
          <cell r="I58">
            <v>49.868011643406973</v>
          </cell>
          <cell r="J58">
            <v>49.971624456776468</v>
          </cell>
          <cell r="K58">
            <v>50.406666828954251</v>
          </cell>
          <cell r="L58">
            <v>50.684871909560556</v>
          </cell>
          <cell r="M58">
            <v>50.493470047669874</v>
          </cell>
          <cell r="N58">
            <v>50.317315628345263</v>
          </cell>
          <cell r="O58">
            <v>49.828720168030316</v>
          </cell>
          <cell r="P58">
            <v>49.781248873485445</v>
          </cell>
          <cell r="Q58">
            <v>49.693747986105343</v>
          </cell>
          <cell r="R58">
            <v>49.827122301953629</v>
          </cell>
        </row>
        <row r="59">
          <cell r="C59">
            <v>11210104</v>
          </cell>
          <cell r="D59" t="str">
            <v>لحم عجل طازج مفروم خشنة</v>
          </cell>
          <cell r="E59" t="str">
            <v>1 كغم</v>
          </cell>
          <cell r="F59">
            <v>48.608568787550816</v>
          </cell>
          <cell r="G59">
            <v>48.195965457537405</v>
          </cell>
          <cell r="H59">
            <v>48.797051757576767</v>
          </cell>
          <cell r="I59">
            <v>49.448235173391396</v>
          </cell>
          <cell r="J59">
            <v>49.603856745316087</v>
          </cell>
          <cell r="K59">
            <v>50.126823168211004</v>
          </cell>
          <cell r="L59">
            <v>50.390978604824141</v>
          </cell>
          <cell r="M59">
            <v>50.035600977895001</v>
          </cell>
          <cell r="N59">
            <v>49.332609133460451</v>
          </cell>
          <cell r="O59">
            <v>49.037415980355632</v>
          </cell>
          <cell r="P59">
            <v>48.55616749546617</v>
          </cell>
          <cell r="Q59">
            <v>48.709442932431493</v>
          </cell>
          <cell r="R59">
            <v>49.236893017834689</v>
          </cell>
        </row>
        <row r="60">
          <cell r="C60">
            <v>11210105</v>
          </cell>
          <cell r="D60" t="str">
            <v>لحم عجل طازج مكعبات "لسان عصفور"</v>
          </cell>
          <cell r="E60" t="str">
            <v>1 كغم</v>
          </cell>
          <cell r="F60">
            <v>48.69231751838678</v>
          </cell>
          <cell r="G60">
            <v>48.323927637495331</v>
          </cell>
          <cell r="H60">
            <v>48.784795845747112</v>
          </cell>
          <cell r="I60">
            <v>49.502219546926767</v>
          </cell>
          <cell r="J60">
            <v>49.744862044719312</v>
          </cell>
          <cell r="K60">
            <v>50.178473082350266</v>
          </cell>
          <cell r="L60">
            <v>50.716052075734481</v>
          </cell>
          <cell r="M60">
            <v>50.196678676227599</v>
          </cell>
          <cell r="N60">
            <v>49.662872824649881</v>
          </cell>
          <cell r="O60">
            <v>49.087898664796832</v>
          </cell>
          <cell r="P60">
            <v>48.749052203070967</v>
          </cell>
          <cell r="Q60">
            <v>48.82120517602096</v>
          </cell>
          <cell r="R60">
            <v>49.371696274677191</v>
          </cell>
        </row>
        <row r="61">
          <cell r="C61">
            <v>11210106</v>
          </cell>
          <cell r="D61" t="str">
            <v>برغر لحم بقري طازج</v>
          </cell>
          <cell r="E61" t="str">
            <v>1 كغم</v>
          </cell>
          <cell r="F61">
            <v>48.391656346510615</v>
          </cell>
          <cell r="G61">
            <v>47.980754745864374</v>
          </cell>
          <cell r="H61">
            <v>48.240359136745909</v>
          </cell>
          <cell r="I61">
            <v>49.019172309390513</v>
          </cell>
          <cell r="J61">
            <v>49.474609394595092</v>
          </cell>
          <cell r="K61">
            <v>49.370767638242484</v>
          </cell>
          <cell r="L61">
            <v>50.082889145474837</v>
          </cell>
          <cell r="M61">
            <v>49.778749270034965</v>
          </cell>
          <cell r="N61">
            <v>48.956946068742482</v>
          </cell>
          <cell r="O61">
            <v>49.36862039734396</v>
          </cell>
          <cell r="P61">
            <v>48.912410584184144</v>
          </cell>
          <cell r="Q61">
            <v>48.912410584184144</v>
          </cell>
          <cell r="R61">
            <v>49.040778801776128</v>
          </cell>
        </row>
        <row r="62">
          <cell r="C62">
            <v>11210201</v>
          </cell>
          <cell r="D62" t="str">
            <v>لحم عجل مجمد - مستورد</v>
          </cell>
          <cell r="E62" t="str">
            <v>باكيت/1 كغم</v>
          </cell>
          <cell r="F62">
            <v>23.978083779902022</v>
          </cell>
          <cell r="G62">
            <v>24.205777512067723</v>
          </cell>
          <cell r="H62">
            <v>23.92018868738591</v>
          </cell>
          <cell r="I62">
            <v>24.10130723634547</v>
          </cell>
          <cell r="J62">
            <v>24.146586873585363</v>
          </cell>
          <cell r="K62">
            <v>24.066051962449304</v>
          </cell>
          <cell r="L62">
            <v>24.282425785305033</v>
          </cell>
          <cell r="M62">
            <v>24.174238873877169</v>
          </cell>
          <cell r="N62">
            <v>23.882342321557246</v>
          </cell>
          <cell r="O62">
            <v>24.27611805766692</v>
          </cell>
          <cell r="P62">
            <v>24.282425785305033</v>
          </cell>
          <cell r="Q62">
            <v>24.355357422836732</v>
          </cell>
          <cell r="R62">
            <v>24.139242024856994</v>
          </cell>
        </row>
        <row r="63">
          <cell r="C63">
            <v>11210302</v>
          </cell>
          <cell r="D63" t="str">
            <v>لانشون بقري - سنيورة - محلي</v>
          </cell>
          <cell r="E63" t="str">
            <v>علبة 310 غم</v>
          </cell>
          <cell r="F63">
            <v>7.5301029410704619</v>
          </cell>
          <cell r="G63">
            <v>7.7578380183990046</v>
          </cell>
          <cell r="H63">
            <v>7.8741549133575957</v>
          </cell>
          <cell r="I63">
            <v>7.9870965562028333</v>
          </cell>
          <cell r="J63">
            <v>7.9323181917704195</v>
          </cell>
          <cell r="K63">
            <v>7.9719069421880571</v>
          </cell>
          <cell r="L63">
            <v>8.1139023347036527</v>
          </cell>
          <cell r="M63">
            <v>8.2414650125085878</v>
          </cell>
          <cell r="N63">
            <v>8.257365408622432</v>
          </cell>
          <cell r="O63">
            <v>8.3619966314276866</v>
          </cell>
          <cell r="P63">
            <v>8.3771497901044718</v>
          </cell>
          <cell r="Q63">
            <v>8.3634643128308657</v>
          </cell>
          <cell r="R63">
            <v>8.0640634210988384</v>
          </cell>
        </row>
        <row r="64">
          <cell r="C64">
            <v>11210303</v>
          </cell>
          <cell r="D64" t="str">
            <v>لانشون بقري - سنيورة بالزيتون - محلي</v>
          </cell>
          <cell r="E64" t="str">
            <v>علبة 800 غم</v>
          </cell>
          <cell r="F64">
            <v>13.698466995666548</v>
          </cell>
          <cell r="G64">
            <v>14.115342953538185</v>
          </cell>
          <cell r="H64">
            <v>14.515649608784216</v>
          </cell>
          <cell r="I64">
            <v>14.470627818685534</v>
          </cell>
          <cell r="J64">
            <v>14.370601989340017</v>
          </cell>
          <cell r="K64">
            <v>14.429001224257558</v>
          </cell>
          <cell r="L64">
            <v>14.578680005888671</v>
          </cell>
          <cell r="M64">
            <v>14.53535581362534</v>
          </cell>
          <cell r="N64">
            <v>14.496404762677987</v>
          </cell>
          <cell r="O64">
            <v>14.47718739436737</v>
          </cell>
          <cell r="P64">
            <v>14.618092688155167</v>
          </cell>
          <cell r="Q64">
            <v>14.59059066853175</v>
          </cell>
          <cell r="R64">
            <v>14.408000160293197</v>
          </cell>
        </row>
        <row r="65">
          <cell r="C65">
            <v>11210304</v>
          </cell>
          <cell r="D65" t="str">
            <v>مرتديلا سنيورة بقري سادة</v>
          </cell>
          <cell r="E65" t="str">
            <v>باكيت  500 غم</v>
          </cell>
          <cell r="F65">
            <v>8.3737337228522541</v>
          </cell>
          <cell r="G65">
            <v>8.5104161492071775</v>
          </cell>
          <cell r="H65">
            <v>8.6046539556361026</v>
          </cell>
          <cell r="I65">
            <v>8.6619979102901308</v>
          </cell>
          <cell r="J65">
            <v>8.7246523411925576</v>
          </cell>
          <cell r="K65">
            <v>8.755444665058171</v>
          </cell>
          <cell r="L65">
            <v>8.738165472085031</v>
          </cell>
          <cell r="M65">
            <v>8.8085479266350024</v>
          </cell>
          <cell r="N65">
            <v>8.7414945923231997</v>
          </cell>
          <cell r="O65">
            <v>8.7545330922191447</v>
          </cell>
          <cell r="P65">
            <v>8.7677298024472634</v>
          </cell>
          <cell r="Q65">
            <v>8.7721287058566375</v>
          </cell>
          <cell r="R65">
            <v>8.6844581946502242</v>
          </cell>
        </row>
        <row r="66">
          <cell r="C66">
            <v>11210305</v>
          </cell>
          <cell r="D66" t="str">
            <v>نقانق الاسلامية</v>
          </cell>
          <cell r="E66" t="str">
            <v>باكيت 1 كغم</v>
          </cell>
          <cell r="F66">
            <v>13.192660384175497</v>
          </cell>
          <cell r="G66">
            <v>13.299728447011365</v>
          </cell>
          <cell r="H66">
            <v>13.89243449786828</v>
          </cell>
          <cell r="I66">
            <v>14.0265262438995</v>
          </cell>
          <cell r="J66">
            <v>14.042329785838497</v>
          </cell>
          <cell r="K66">
            <v>14.104787027589712</v>
          </cell>
          <cell r="L66">
            <v>14.150673340233656</v>
          </cell>
          <cell r="M66">
            <v>14.109121606658601</v>
          </cell>
          <cell r="N66">
            <v>14.04844796085769</v>
          </cell>
          <cell r="O66">
            <v>14.04844796085769</v>
          </cell>
          <cell r="P66">
            <v>13.985990719106471</v>
          </cell>
          <cell r="Q66">
            <v>13.850623481515958</v>
          </cell>
          <cell r="R66">
            <v>13.895980954634409</v>
          </cell>
        </row>
        <row r="67">
          <cell r="C67">
            <v>11210401</v>
          </cell>
          <cell r="D67" t="str">
            <v>كبدة خاروف طازجة</v>
          </cell>
          <cell r="E67" t="str">
            <v xml:space="preserve"> 1 كغم</v>
          </cell>
          <cell r="F67">
            <v>38.982181418520042</v>
          </cell>
          <cell r="G67">
            <v>38.84566594975022</v>
          </cell>
          <cell r="H67">
            <v>38.473367143440925</v>
          </cell>
          <cell r="I67">
            <v>39.241854306475048</v>
          </cell>
          <cell r="J67">
            <v>39.823745152941648</v>
          </cell>
          <cell r="K67">
            <v>39.893320257489727</v>
          </cell>
          <cell r="L67">
            <v>39.489144171326814</v>
          </cell>
          <cell r="M67">
            <v>39.920633120521579</v>
          </cell>
          <cell r="N67">
            <v>38.858732290607648</v>
          </cell>
          <cell r="O67">
            <v>38.294521048209674</v>
          </cell>
          <cell r="P67">
            <v>38.178726656375673</v>
          </cell>
          <cell r="Q67">
            <v>38.819474652368044</v>
          </cell>
          <cell r="R67">
            <v>39.068447180668919</v>
          </cell>
        </row>
        <row r="68">
          <cell r="C68">
            <v>11210403</v>
          </cell>
          <cell r="D68" t="str">
            <v>كبدة عجل طازج - محلي</v>
          </cell>
          <cell r="E68" t="str">
            <v>1 كغم</v>
          </cell>
          <cell r="F68">
            <v>21.120770695013114</v>
          </cell>
          <cell r="G68">
            <v>21.408906824007936</v>
          </cell>
          <cell r="H68">
            <v>21.680585490953309</v>
          </cell>
          <cell r="I68">
            <v>21.729300296782288</v>
          </cell>
          <cell r="J68">
            <v>21.87369715143938</v>
          </cell>
          <cell r="K68">
            <v>22.126357109745477</v>
          </cell>
          <cell r="L68">
            <v>22.26283001828557</v>
          </cell>
          <cell r="M68">
            <v>21.601847352834113</v>
          </cell>
          <cell r="N68">
            <v>21.529525804349589</v>
          </cell>
          <cell r="O68">
            <v>21.707426088737314</v>
          </cell>
          <cell r="P68">
            <v>21.641665315227147</v>
          </cell>
          <cell r="Q68">
            <v>21.596532663810855</v>
          </cell>
          <cell r="R68">
            <v>21.689953734265512</v>
          </cell>
        </row>
        <row r="69">
          <cell r="C69">
            <v>11220101</v>
          </cell>
          <cell r="D69" t="str">
            <v>دجاج طازج مع الريش - محلي</v>
          </cell>
          <cell r="E69" t="str">
            <v>1 كغم</v>
          </cell>
          <cell r="F69">
            <v>10.740920414423037</v>
          </cell>
          <cell r="G69">
            <v>11.813535639730723</v>
          </cell>
          <cell r="H69">
            <v>13.277880097894517</v>
          </cell>
          <cell r="I69">
            <v>14.625674814576035</v>
          </cell>
          <cell r="J69">
            <v>12.677143281116724</v>
          </cell>
          <cell r="K69">
            <v>13.526741319323019</v>
          </cell>
          <cell r="L69">
            <v>10.643510688178125</v>
          </cell>
          <cell r="M69">
            <v>9.8756616999062405</v>
          </cell>
          <cell r="N69">
            <v>11.611224671582365</v>
          </cell>
          <cell r="O69">
            <v>11.808693556981993</v>
          </cell>
          <cell r="P69">
            <v>11.023024887846345</v>
          </cell>
          <cell r="Q69">
            <v>11.922017257455192</v>
          </cell>
          <cell r="R69">
            <v>11.962169027417859</v>
          </cell>
        </row>
        <row r="70">
          <cell r="C70">
            <v>11220102</v>
          </cell>
          <cell r="D70" t="str">
            <v>دجاج طازج دون الريش - محلي</v>
          </cell>
          <cell r="E70" t="str">
            <v>1 كغم</v>
          </cell>
          <cell r="F70">
            <v>14.681180320769805</v>
          </cell>
          <cell r="G70">
            <v>15.684357529125741</v>
          </cell>
          <cell r="H70">
            <v>17.530626176371772</v>
          </cell>
          <cell r="I70">
            <v>19.349973502689302</v>
          </cell>
          <cell r="J70">
            <v>16.872709551412335</v>
          </cell>
          <cell r="K70">
            <v>17.819022846146492</v>
          </cell>
          <cell r="L70">
            <v>14.481714133693536</v>
          </cell>
          <cell r="M70">
            <v>13.633595116730749</v>
          </cell>
          <cell r="N70">
            <v>15.295817643597328</v>
          </cell>
          <cell r="O70">
            <v>15.717657279271597</v>
          </cell>
          <cell r="P70">
            <v>14.604646507905409</v>
          </cell>
          <cell r="Q70">
            <v>15.734459575661916</v>
          </cell>
          <cell r="R70">
            <v>15.950480015281334</v>
          </cell>
        </row>
        <row r="71">
          <cell r="C71">
            <v>11220103</v>
          </cell>
          <cell r="D71" t="str">
            <v>صدر حبش طازج مشفي - محلي</v>
          </cell>
          <cell r="E71" t="str">
            <v>1 كغم</v>
          </cell>
          <cell r="F71">
            <v>23.057421401721765</v>
          </cell>
          <cell r="G71">
            <v>23.604198250627096</v>
          </cell>
          <cell r="H71">
            <v>24.889015376656154</v>
          </cell>
          <cell r="I71">
            <v>24.859000448045219</v>
          </cell>
          <cell r="J71">
            <v>26.484731660618142</v>
          </cell>
          <cell r="K71">
            <v>26.104241792089805</v>
          </cell>
          <cell r="L71">
            <v>25.47930594476394</v>
          </cell>
          <cell r="M71">
            <v>23.683739950818854</v>
          </cell>
          <cell r="N71">
            <v>24.701717946251502</v>
          </cell>
          <cell r="O71">
            <v>25.455412046534519</v>
          </cell>
          <cell r="P71">
            <v>24.99344354062573</v>
          </cell>
          <cell r="Q71">
            <v>24.160625936969534</v>
          </cell>
          <cell r="R71">
            <v>24.789404524643526</v>
          </cell>
        </row>
        <row r="72">
          <cell r="C72">
            <v>11220104</v>
          </cell>
          <cell r="D72" t="str">
            <v>صدر دجاج طازج  دون عظم أو جلد - محلي</v>
          </cell>
          <cell r="E72" t="str">
            <v>1 كغم</v>
          </cell>
          <cell r="F72">
            <v>25.229503549411206</v>
          </cell>
          <cell r="G72">
            <v>26.483221803936253</v>
          </cell>
          <cell r="H72">
            <v>28.869150226308328</v>
          </cell>
          <cell r="I72">
            <v>31.02448574900103</v>
          </cell>
          <cell r="J72">
            <v>29.079814875898897</v>
          </cell>
          <cell r="K72">
            <v>29.343098660212817</v>
          </cell>
          <cell r="L72">
            <v>26.214529307811997</v>
          </cell>
          <cell r="M72">
            <v>24.63179197817616</v>
          </cell>
          <cell r="N72">
            <v>26.812074837024777</v>
          </cell>
          <cell r="O72">
            <v>26.797190784587141</v>
          </cell>
          <cell r="P72">
            <v>25.752589109496597</v>
          </cell>
          <cell r="Q72">
            <v>26.636814541848885</v>
          </cell>
          <cell r="R72">
            <v>27.239522118642835</v>
          </cell>
        </row>
        <row r="73">
          <cell r="C73">
            <v>11220105</v>
          </cell>
          <cell r="D73" t="str">
            <v>فخدة دجاج طازجة</v>
          </cell>
          <cell r="E73" t="str">
            <v>1 كغم</v>
          </cell>
          <cell r="F73">
            <v>15.094054141815537</v>
          </cell>
          <cell r="G73">
            <v>15.978285026491013</v>
          </cell>
          <cell r="H73">
            <v>17.938274637244746</v>
          </cell>
          <cell r="I73">
            <v>19.773365217258036</v>
          </cell>
          <cell r="J73">
            <v>17.892470480138726</v>
          </cell>
          <cell r="K73">
            <v>18.366546857108538</v>
          </cell>
          <cell r="L73">
            <v>15.348745694583039</v>
          </cell>
          <cell r="M73">
            <v>14.315583643635351</v>
          </cell>
          <cell r="N73">
            <v>15.600583177814187</v>
          </cell>
          <cell r="O73">
            <v>15.778577142422481</v>
          </cell>
          <cell r="P73">
            <v>14.887001767848586</v>
          </cell>
          <cell r="Q73">
            <v>15.820351222008552</v>
          </cell>
          <cell r="R73">
            <v>16.399486584030733</v>
          </cell>
        </row>
        <row r="74">
          <cell r="C74">
            <v>11220106</v>
          </cell>
          <cell r="D74" t="str">
            <v>جوانح دجاج طازجة</v>
          </cell>
          <cell r="E74" t="str">
            <v>1 كغم</v>
          </cell>
          <cell r="F74">
            <v>12.19964421995304</v>
          </cell>
          <cell r="G74">
            <v>12.673251134722591</v>
          </cell>
          <cell r="H74">
            <v>14.008819597867248</v>
          </cell>
          <cell r="I74">
            <v>15.580853034545704</v>
          </cell>
          <cell r="J74">
            <v>14.015774588898285</v>
          </cell>
          <cell r="K74">
            <v>14.998992138464004</v>
          </cell>
          <cell r="L74">
            <v>13.010124608589766</v>
          </cell>
          <cell r="M74">
            <v>12.539161635554953</v>
          </cell>
          <cell r="N74">
            <v>13.244712797252348</v>
          </cell>
          <cell r="O74">
            <v>13.353301062580922</v>
          </cell>
          <cell r="P74">
            <v>12.730652775683984</v>
          </cell>
          <cell r="Q74">
            <v>13.375893293942752</v>
          </cell>
          <cell r="R74">
            <v>13.477598407337965</v>
          </cell>
        </row>
        <row r="75">
          <cell r="C75">
            <v>11220201</v>
          </cell>
          <cell r="D75" t="str">
            <v>فخدة حبش طازج - محلي</v>
          </cell>
          <cell r="E75" t="str">
            <v>1 كغم</v>
          </cell>
          <cell r="F75">
            <v>23.620707073977474</v>
          </cell>
          <cell r="G75">
            <v>23.928861795829743</v>
          </cell>
          <cell r="H75">
            <v>24.679601862111262</v>
          </cell>
          <cell r="I75">
            <v>25.953061910908389</v>
          </cell>
          <cell r="J75">
            <v>26.147448183871937</v>
          </cell>
          <cell r="K75">
            <v>26.372445072576216</v>
          </cell>
          <cell r="L75">
            <v>25.292065499169059</v>
          </cell>
          <cell r="M75">
            <v>24.433998456757351</v>
          </cell>
          <cell r="N75">
            <v>24.875689015283658</v>
          </cell>
          <cell r="O75">
            <v>25.287663743972185</v>
          </cell>
          <cell r="P75">
            <v>25.164156782308048</v>
          </cell>
          <cell r="Q75">
            <v>25.129144411370451</v>
          </cell>
          <cell r="R75">
            <v>25.073736984011319</v>
          </cell>
        </row>
        <row r="76">
          <cell r="C76">
            <v>11220301</v>
          </cell>
          <cell r="D76" t="str">
            <v>كبدة حبش طازجة -محلي</v>
          </cell>
          <cell r="E76" t="str">
            <v>1 كغم</v>
          </cell>
          <cell r="F76">
            <v>14.79833150556</v>
          </cell>
          <cell r="G76">
            <v>15.055431034673287</v>
          </cell>
          <cell r="H76">
            <v>15.094274357609759</v>
          </cell>
          <cell r="I76">
            <v>15.76648266679511</v>
          </cell>
          <cell r="J76">
            <v>15.645935728040252</v>
          </cell>
          <cell r="K76">
            <v>15.714030544052996</v>
          </cell>
          <cell r="L76">
            <v>15.591158681766524</v>
          </cell>
          <cell r="M76">
            <v>15.380988338132257</v>
          </cell>
          <cell r="N76">
            <v>15.592248662432455</v>
          </cell>
          <cell r="O76">
            <v>15.33514913331917</v>
          </cell>
          <cell r="P76">
            <v>15.630655993102557</v>
          </cell>
          <cell r="Q76">
            <v>15.385348260795984</v>
          </cell>
          <cell r="R76">
            <v>15.41583624219003</v>
          </cell>
        </row>
        <row r="77">
          <cell r="C77">
            <v>11220303</v>
          </cell>
          <cell r="D77" t="str">
            <v>سنيتشل -دجاج -اميريكان-اسرائيل</v>
          </cell>
          <cell r="E77" t="str">
            <v>900 غم</v>
          </cell>
          <cell r="F77">
            <v>11.964557796276912</v>
          </cell>
          <cell r="G77">
            <v>11.945997243881997</v>
          </cell>
          <cell r="H77">
            <v>12.142000472168618</v>
          </cell>
          <cell r="I77">
            <v>12.412882937242962</v>
          </cell>
          <cell r="J77">
            <v>12.268707636581819</v>
          </cell>
          <cell r="K77">
            <v>12.306597382862778</v>
          </cell>
          <cell r="L77">
            <v>12.515891243182232</v>
          </cell>
          <cell r="M77">
            <v>12.642598407595436</v>
          </cell>
          <cell r="N77">
            <v>12.769497732381421</v>
          </cell>
          <cell r="O77">
            <v>12.817856251193197</v>
          </cell>
          <cell r="P77">
            <v>12.792680655826729</v>
          </cell>
          <cell r="Q77">
            <v>12.956893245775323</v>
          </cell>
          <cell r="R77">
            <v>12.461346750414117</v>
          </cell>
        </row>
        <row r="78">
          <cell r="C78">
            <v>11220304</v>
          </cell>
          <cell r="D78" t="str">
            <v>كبدة دجاج طازجة - محلي</v>
          </cell>
          <cell r="E78" t="str">
            <v>1 كغم</v>
          </cell>
          <cell r="F78">
            <v>15.022772698145939</v>
          </cell>
          <cell r="G78">
            <v>15.41521530116681</v>
          </cell>
          <cell r="H78">
            <v>16.302925563772426</v>
          </cell>
          <cell r="I78">
            <v>16.375098032948351</v>
          </cell>
          <cell r="J78">
            <v>15.505461200676907</v>
          </cell>
          <cell r="K78">
            <v>16.020718478461326</v>
          </cell>
          <cell r="L78">
            <v>14.543573988630088</v>
          </cell>
          <cell r="M78">
            <v>13.91947821348597</v>
          </cell>
          <cell r="N78">
            <v>15.073475603906783</v>
          </cell>
          <cell r="O78">
            <v>15.359084189833233</v>
          </cell>
          <cell r="P78">
            <v>14.981081599092853</v>
          </cell>
          <cell r="Q78">
            <v>15.156542959709297</v>
          </cell>
          <cell r="R78">
            <v>15.306285652485832</v>
          </cell>
        </row>
        <row r="79">
          <cell r="C79">
            <v>11300104</v>
          </cell>
          <cell r="D79" t="str">
            <v>سمك مليطة طازج - متوسط الحجم</v>
          </cell>
          <cell r="E79" t="str">
            <v>1 كغم</v>
          </cell>
          <cell r="F79">
            <v>36.141518130868768</v>
          </cell>
          <cell r="G79">
            <v>35.49439677666269</v>
          </cell>
          <cell r="H79">
            <v>35.82345837535199</v>
          </cell>
          <cell r="I79">
            <v>37.031251720100187</v>
          </cell>
          <cell r="J79">
            <v>36.220544880802962</v>
          </cell>
          <cell r="K79">
            <v>37.117577864544664</v>
          </cell>
          <cell r="L79">
            <v>36.776054543780781</v>
          </cell>
          <cell r="M79">
            <v>37.963304081085973</v>
          </cell>
          <cell r="N79">
            <v>36.95648138765268</v>
          </cell>
          <cell r="O79">
            <v>36.506505016879764</v>
          </cell>
          <cell r="P79">
            <v>35.731723464904242</v>
          </cell>
          <cell r="Q79">
            <v>36.703526781093451</v>
          </cell>
          <cell r="R79">
            <v>36.53886191864401</v>
          </cell>
        </row>
        <row r="80">
          <cell r="C80">
            <v>11300105</v>
          </cell>
          <cell r="D80" t="str">
            <v>سمك السلطان ابراهيم - كبير الحجم</v>
          </cell>
          <cell r="E80" t="str">
            <v>1 كغم</v>
          </cell>
          <cell r="F80">
            <v>59.288253563455534</v>
          </cell>
          <cell r="G80">
            <v>58.68718710092795</v>
          </cell>
          <cell r="H80">
            <v>57.944561045088129</v>
          </cell>
          <cell r="I80">
            <v>62.04965366246438</v>
          </cell>
          <cell r="J80">
            <v>63.482423726770982</v>
          </cell>
          <cell r="K80">
            <v>62.666576765343315</v>
          </cell>
          <cell r="L80">
            <v>61.991316144626516</v>
          </cell>
          <cell r="M80">
            <v>62.650899220907178</v>
          </cell>
          <cell r="N80">
            <v>60.541117081452818</v>
          </cell>
          <cell r="O80">
            <v>60.591937222352527</v>
          </cell>
          <cell r="P80">
            <v>61.500754740124876</v>
          </cell>
          <cell r="Q80">
            <v>59.153612241167089</v>
          </cell>
          <cell r="R80">
            <v>60.879024376223448</v>
          </cell>
        </row>
        <row r="81">
          <cell r="C81">
            <v>11300108</v>
          </cell>
          <cell r="D81" t="str">
            <v>سمك بوري طازج - كبير الحجم</v>
          </cell>
          <cell r="E81" t="str">
            <v>1 كغم</v>
          </cell>
          <cell r="F81">
            <v>29.76879838840453</v>
          </cell>
          <cell r="G81">
            <v>30.160986591734179</v>
          </cell>
          <cell r="H81">
            <v>30.328644331757157</v>
          </cell>
          <cell r="I81">
            <v>30.499999151827669</v>
          </cell>
          <cell r="J81">
            <v>31.43104093758161</v>
          </cell>
          <cell r="K81">
            <v>31.353274635810454</v>
          </cell>
          <cell r="L81">
            <v>30.969288085700104</v>
          </cell>
          <cell r="M81">
            <v>30.790963972426137</v>
          </cell>
          <cell r="N81">
            <v>31.346064638270239</v>
          </cell>
          <cell r="O81">
            <v>31.960686909984581</v>
          </cell>
          <cell r="P81">
            <v>30.976058915225789</v>
          </cell>
          <cell r="Q81">
            <v>30.145164375205976</v>
          </cell>
          <cell r="R81">
            <v>30.81091424449404</v>
          </cell>
        </row>
        <row r="82">
          <cell r="C82">
            <v>11300109</v>
          </cell>
          <cell r="D82" t="str">
            <v>سمك دنيس طازج - كبير الحجم</v>
          </cell>
          <cell r="E82" t="str">
            <v>1 كغم</v>
          </cell>
          <cell r="F82">
            <v>45.79539783084995</v>
          </cell>
          <cell r="G82">
            <v>45.775056804105489</v>
          </cell>
          <cell r="H82">
            <v>46.975716490989861</v>
          </cell>
          <cell r="I82">
            <v>46.953817298018016</v>
          </cell>
          <cell r="J82">
            <v>46.922342448154346</v>
          </cell>
          <cell r="K82">
            <v>47.113755007655961</v>
          </cell>
          <cell r="L82">
            <v>47.189807262498569</v>
          </cell>
          <cell r="M82">
            <v>47.106700954895352</v>
          </cell>
          <cell r="N82">
            <v>47.2789622006133</v>
          </cell>
          <cell r="O82">
            <v>47.804911157047179</v>
          </cell>
          <cell r="P82">
            <v>47.438120891215995</v>
          </cell>
          <cell r="Q82">
            <v>46.613005739203537</v>
          </cell>
          <cell r="R82">
            <v>46.913966173770632</v>
          </cell>
        </row>
        <row r="83">
          <cell r="C83">
            <v>11300110</v>
          </cell>
          <cell r="D83" t="str">
            <v>سمك سلمون طازج "شرائح متوسطة الحجم"</v>
          </cell>
          <cell r="E83" t="str">
            <v>1 كغم</v>
          </cell>
          <cell r="F83">
            <v>64.13136129225559</v>
          </cell>
          <cell r="G83">
            <v>65.042486854078248</v>
          </cell>
          <cell r="H83">
            <v>66.411229019720338</v>
          </cell>
          <cell r="I83">
            <v>67.605542615813775</v>
          </cell>
          <cell r="J83">
            <v>70.460001703452519</v>
          </cell>
          <cell r="K83">
            <v>70.342006689173033</v>
          </cell>
          <cell r="L83">
            <v>70.342006689173033</v>
          </cell>
          <cell r="M83">
            <v>69.280051560657611</v>
          </cell>
          <cell r="N83">
            <v>66.967656439274279</v>
          </cell>
          <cell r="O83">
            <v>65.684074735498399</v>
          </cell>
          <cell r="P83">
            <v>65.702852993107825</v>
          </cell>
          <cell r="Q83">
            <v>65.495589871145896</v>
          </cell>
          <cell r="R83">
            <v>67.288738371945882</v>
          </cell>
        </row>
        <row r="84">
          <cell r="C84">
            <v>11300111</v>
          </cell>
          <cell r="D84" t="str">
            <v>جمبري روبيان مجمد - متوسط الحجم</v>
          </cell>
          <cell r="E84" t="str">
            <v>500 غم</v>
          </cell>
          <cell r="F84">
            <v>33.016829924828833</v>
          </cell>
          <cell r="G84">
            <v>32.398899793807153</v>
          </cell>
          <cell r="H84">
            <v>33.180343534106179</v>
          </cell>
          <cell r="I84">
            <v>33.397089129014411</v>
          </cell>
          <cell r="J84">
            <v>35.110211721311451</v>
          </cell>
          <cell r="K84">
            <v>34.667730417763366</v>
          </cell>
          <cell r="L84">
            <v>34.815224185612728</v>
          </cell>
          <cell r="M84">
            <v>34.934322900969946</v>
          </cell>
          <cell r="N84">
            <v>35.350733803785936</v>
          </cell>
          <cell r="O84">
            <v>35.203240035936567</v>
          </cell>
          <cell r="P84">
            <v>35.475114792278866</v>
          </cell>
          <cell r="Q84">
            <v>34.97363598159103</v>
          </cell>
          <cell r="R84">
            <v>34.376948018417202</v>
          </cell>
        </row>
        <row r="85">
          <cell r="C85">
            <v>11300112</v>
          </cell>
          <cell r="D85" t="str">
            <v>جمبري طازج - كبير الحجم</v>
          </cell>
          <cell r="E85" t="str">
            <v>1كغم</v>
          </cell>
          <cell r="F85">
            <v>94.335633544709083</v>
          </cell>
          <cell r="G85">
            <v>106.41890965955596</v>
          </cell>
          <cell r="H85">
            <v>108.75061480193934</v>
          </cell>
          <cell r="I85">
            <v>107.91772631998782</v>
          </cell>
          <cell r="J85">
            <v>108.58558715435143</v>
          </cell>
          <cell r="K85">
            <v>96.201002472868183</v>
          </cell>
          <cell r="L85">
            <v>92.181195404811277</v>
          </cell>
          <cell r="M85">
            <v>96.95307010113558</v>
          </cell>
          <cell r="N85">
            <v>91.30353219222539</v>
          </cell>
          <cell r="O85">
            <v>89.960511128987889</v>
          </cell>
          <cell r="P85">
            <v>87.330456581948184</v>
          </cell>
          <cell r="Q85">
            <v>85.313253653409433</v>
          </cell>
          <cell r="R85">
            <v>97.104291084660815</v>
          </cell>
        </row>
        <row r="86">
          <cell r="C86">
            <v>11300201</v>
          </cell>
          <cell r="D86" t="str">
            <v>سمك بقلا مجمد ( أسود مقطوع راسه)</v>
          </cell>
          <cell r="E86" t="str">
            <v>1 كغم</v>
          </cell>
          <cell r="F86">
            <v>14.260811521877022</v>
          </cell>
          <cell r="G86">
            <v>14.106173840683637</v>
          </cell>
          <cell r="H86">
            <v>14.10910364637482</v>
          </cell>
          <cell r="I86">
            <v>13.864324200742294</v>
          </cell>
          <cell r="J86">
            <v>14.320170230784631</v>
          </cell>
          <cell r="K86">
            <v>14.196315605122779</v>
          </cell>
          <cell r="L86">
            <v>14.334096855704805</v>
          </cell>
          <cell r="M86">
            <v>14.283527563870736</v>
          </cell>
          <cell r="N86">
            <v>14.274885715468484</v>
          </cell>
          <cell r="O86">
            <v>14.117318228583921</v>
          </cell>
          <cell r="P86">
            <v>14.291742146079839</v>
          </cell>
          <cell r="Q86">
            <v>14.311528382382377</v>
          </cell>
          <cell r="R86">
            <v>14.205833161472944</v>
          </cell>
        </row>
        <row r="87">
          <cell r="C87">
            <v>11300203</v>
          </cell>
          <cell r="D87" t="str">
            <v>سمك فليه ابيض مجمد</v>
          </cell>
          <cell r="E87" t="str">
            <v>1 كغم</v>
          </cell>
          <cell r="F87">
            <v>16.142856411838931</v>
          </cell>
          <cell r="G87">
            <v>16.638280156862201</v>
          </cell>
          <cell r="H87">
            <v>16.995927893679305</v>
          </cell>
          <cell r="I87">
            <v>16.394964740345959</v>
          </cell>
          <cell r="J87">
            <v>16.315816300218568</v>
          </cell>
          <cell r="K87">
            <v>16.315816300218568</v>
          </cell>
          <cell r="L87">
            <v>16.538610844686207</v>
          </cell>
          <cell r="M87">
            <v>16.6881148129502</v>
          </cell>
          <cell r="N87">
            <v>16.647073068852986</v>
          </cell>
          <cell r="O87">
            <v>16.523947836561341</v>
          </cell>
          <cell r="P87">
            <v>16.383236780288133</v>
          </cell>
          <cell r="Q87">
            <v>16.263046596063532</v>
          </cell>
          <cell r="R87">
            <v>16.487307645213829</v>
          </cell>
        </row>
        <row r="88">
          <cell r="C88">
            <v>11300302</v>
          </cell>
          <cell r="D88" t="str">
            <v>سردين أبو شنب - شقحة - البرتغال</v>
          </cell>
          <cell r="E88" t="str">
            <v>علبة/115غم وزن صافي</v>
          </cell>
          <cell r="F88">
            <v>4.8527522560665179</v>
          </cell>
          <cell r="G88">
            <v>4.8768386304773212</v>
          </cell>
          <cell r="H88">
            <v>4.8888818176827229</v>
          </cell>
          <cell r="I88">
            <v>4.8113234004487122</v>
          </cell>
          <cell r="J88">
            <v>4.846306551115676</v>
          </cell>
          <cell r="K88">
            <v>4.9243016439198719</v>
          </cell>
          <cell r="L88">
            <v>4.9684599970063434</v>
          </cell>
          <cell r="M88">
            <v>5.0326903287684832</v>
          </cell>
          <cell r="N88">
            <v>5.0000019574127936</v>
          </cell>
          <cell r="O88">
            <v>5.0240883318235969</v>
          </cell>
          <cell r="P88">
            <v>5.0000019574127936</v>
          </cell>
          <cell r="Q88">
            <v>5.0120451446181953</v>
          </cell>
          <cell r="R88">
            <v>4.9364743347294189</v>
          </cell>
        </row>
        <row r="89">
          <cell r="C89">
            <v>11300305</v>
          </cell>
          <cell r="D89" t="str">
            <v>سمك تونا معلب - مارينا - تايلاند</v>
          </cell>
          <cell r="E89" t="str">
            <v>علبة/100غم وزن صافي</v>
          </cell>
          <cell r="F89">
            <v>6.0842657309847876</v>
          </cell>
          <cell r="G89">
            <v>6.1088867791847186</v>
          </cell>
          <cell r="H89">
            <v>6.1994205907306394</v>
          </cell>
          <cell r="I89">
            <v>6.2294173267656578</v>
          </cell>
          <cell r="J89">
            <v>6.2342545160381553</v>
          </cell>
          <cell r="K89">
            <v>6.2761506227859769</v>
          </cell>
          <cell r="L89">
            <v>6.3535285669730497</v>
          </cell>
          <cell r="M89">
            <v>6.3315932662343899</v>
          </cell>
          <cell r="N89">
            <v>6.3312393720709359</v>
          </cell>
          <cell r="O89">
            <v>6.3696590948831773</v>
          </cell>
          <cell r="P89">
            <v>6.3741398375530842</v>
          </cell>
          <cell r="Q89">
            <v>6.3560399197917299</v>
          </cell>
          <cell r="R89">
            <v>6.2707163019996912</v>
          </cell>
        </row>
        <row r="90">
          <cell r="C90">
            <v>11410101</v>
          </cell>
          <cell r="D90" t="str">
            <v>حليب مبستر 3% دسم كرتون - تنوفا - اسرائيل</v>
          </cell>
          <cell r="E90" t="str">
            <v>كرتونة / 1 كغم</v>
          </cell>
          <cell r="F90">
            <v>7.1608855830630507</v>
          </cell>
          <cell r="G90">
            <v>7.1463815649430753</v>
          </cell>
          <cell r="H90">
            <v>7.1226285600546406</v>
          </cell>
          <cell r="I90">
            <v>7.1237862597986279</v>
          </cell>
          <cell r="J90">
            <v>7.0729505145157399</v>
          </cell>
          <cell r="K90">
            <v>7.1472925247705286</v>
          </cell>
          <cell r="L90">
            <v>7.1442095291810412</v>
          </cell>
          <cell r="M90">
            <v>7.1411265335915557</v>
          </cell>
          <cell r="N90">
            <v>7.3521706981051009</v>
          </cell>
          <cell r="O90">
            <v>7.3737516672315024</v>
          </cell>
          <cell r="P90">
            <v>7.3614196848735585</v>
          </cell>
          <cell r="Q90">
            <v>7.3922496407684175</v>
          </cell>
          <cell r="R90">
            <v>7.2115710634080692</v>
          </cell>
        </row>
        <row r="91">
          <cell r="C91">
            <v>11410102</v>
          </cell>
          <cell r="D91" t="str">
            <v>حليب مبستر 3% دسم - مبستر جنيدي - المزرعة - محلي</v>
          </cell>
          <cell r="E91" t="str">
            <v>كرتونة / 1 كغم</v>
          </cell>
          <cell r="F91">
            <v>6.1402737640277207</v>
          </cell>
          <cell r="G91">
            <v>6.1751672776941655</v>
          </cell>
          <cell r="H91">
            <v>6.1461958434873489</v>
          </cell>
          <cell r="I91">
            <v>6.1402737640277207</v>
          </cell>
          <cell r="J91">
            <v>6.1477600735718356</v>
          </cell>
          <cell r="K91">
            <v>6.1744490589610548</v>
          </cell>
          <cell r="L91">
            <v>6.2998965058899827</v>
          </cell>
          <cell r="M91">
            <v>6.2766554622153965</v>
          </cell>
          <cell r="N91">
            <v>6.2657851072657804</v>
          </cell>
          <cell r="O91">
            <v>6.3156512400204541</v>
          </cell>
          <cell r="P91">
            <v>6.261810635745432</v>
          </cell>
          <cell r="Q91">
            <v>6.2418258448580834</v>
          </cell>
          <cell r="R91">
            <v>6.2154787148137478</v>
          </cell>
        </row>
        <row r="92">
          <cell r="C92">
            <v>11410103</v>
          </cell>
          <cell r="D92" t="str">
            <v>حليب مبستر 3% دسم - مبستر جبريني - محلي</v>
          </cell>
          <cell r="E92" t="str">
            <v>كرتونة / 1 كغم</v>
          </cell>
          <cell r="F92">
            <v>6.0704266516835155</v>
          </cell>
          <cell r="G92">
            <v>6.0857893754684111</v>
          </cell>
          <cell r="H92">
            <v>6.0653057437552169</v>
          </cell>
          <cell r="I92">
            <v>6.0704266516835155</v>
          </cell>
          <cell r="J92">
            <v>6.0960311913250083</v>
          </cell>
          <cell r="K92">
            <v>6.0924272692681418</v>
          </cell>
          <cell r="L92">
            <v>6.2189329816041754</v>
          </cell>
          <cell r="M92">
            <v>6.1626029943928904</v>
          </cell>
          <cell r="N92">
            <v>6.131877546823099</v>
          </cell>
          <cell r="O92">
            <v>6.1815696402346525</v>
          </cell>
          <cell r="P92">
            <v>6.1165148230382025</v>
          </cell>
          <cell r="Q92">
            <v>6.1523611785362933</v>
          </cell>
          <cell r="R92">
            <v>6.1203555039844275</v>
          </cell>
        </row>
        <row r="93">
          <cell r="C93">
            <v>11410301</v>
          </cell>
          <cell r="D93" t="str">
            <v>حليب مجفف للاطفال - نيدو مدعم - فرنسا</v>
          </cell>
          <cell r="E93" t="str">
            <v>علبة / 2500غم</v>
          </cell>
          <cell r="F93">
            <v>85.201598636661046</v>
          </cell>
          <cell r="G93">
            <v>86.761281085736883</v>
          </cell>
          <cell r="H93">
            <v>89.690981793422964</v>
          </cell>
          <cell r="I93">
            <v>90.15223835207253</v>
          </cell>
          <cell r="J93">
            <v>91.386832968907285</v>
          </cell>
          <cell r="K93">
            <v>93.172634834118924</v>
          </cell>
          <cell r="L93">
            <v>93.68555160496328</v>
          </cell>
          <cell r="M93">
            <v>93.981056448221935</v>
          </cell>
          <cell r="N93">
            <v>94.369205628565183</v>
          </cell>
          <cell r="O93">
            <v>94.352513944756083</v>
          </cell>
          <cell r="P93">
            <v>94.674106408896492</v>
          </cell>
          <cell r="Q93">
            <v>94.566660559305362</v>
          </cell>
          <cell r="R93">
            <v>91.832888522135661</v>
          </cell>
        </row>
        <row r="94">
          <cell r="C94">
            <v>11410303</v>
          </cell>
          <cell r="D94" t="str">
            <v>حليب مجفف للأطفال برو جولد S26 PRO GOLD ايرلندا</v>
          </cell>
          <cell r="E94" t="str">
            <v>علبة / 400 غم</v>
          </cell>
          <cell r="F94">
            <v>38.164876451293729</v>
          </cell>
          <cell r="G94">
            <v>37.847794527066135</v>
          </cell>
          <cell r="H94">
            <v>37.789182972131847</v>
          </cell>
          <cell r="I94">
            <v>37.739109792816954</v>
          </cell>
          <cell r="J94">
            <v>37.997724796410445</v>
          </cell>
          <cell r="K94">
            <v>38.231447844646674</v>
          </cell>
          <cell r="L94">
            <v>38.206555889289412</v>
          </cell>
          <cell r="M94">
            <v>38.882543810040481</v>
          </cell>
          <cell r="N94">
            <v>39.508169282876274</v>
          </cell>
          <cell r="O94">
            <v>39.783571769108185</v>
          </cell>
          <cell r="P94">
            <v>40.1174411759742</v>
          </cell>
          <cell r="Q94">
            <v>39.975615379348746</v>
          </cell>
          <cell r="R94">
            <v>38.687002807583589</v>
          </cell>
        </row>
        <row r="95">
          <cell r="C95">
            <v>11410304</v>
          </cell>
          <cell r="D95" t="str">
            <v>حليب مجفف للأطفال - ماتيرنا - اسرائيل</v>
          </cell>
          <cell r="E95" t="str">
            <v>علبة / 400 غم</v>
          </cell>
          <cell r="F95">
            <v>29.234329459034512</v>
          </cell>
          <cell r="G95">
            <v>28.883817203830262</v>
          </cell>
          <cell r="H95">
            <v>28.869501153674531</v>
          </cell>
          <cell r="I95">
            <v>28.734688747826741</v>
          </cell>
          <cell r="J95">
            <v>28.5835692820947</v>
          </cell>
          <cell r="K95">
            <v>28.50667825591044</v>
          </cell>
          <cell r="L95">
            <v>28.647813877265143</v>
          </cell>
          <cell r="M95">
            <v>28.658133510096462</v>
          </cell>
          <cell r="N95">
            <v>28.672449560252193</v>
          </cell>
          <cell r="O95">
            <v>28.614528180588675</v>
          </cell>
          <cell r="P95">
            <v>28.614528180588675</v>
          </cell>
          <cell r="Q95">
            <v>28.689092408590426</v>
          </cell>
          <cell r="R95">
            <v>28.725760818312722</v>
          </cell>
        </row>
        <row r="96">
          <cell r="C96">
            <v>11420101</v>
          </cell>
          <cell r="D96" t="str">
            <v>لبن شمينت - اسرائيل Tunva Sour Shimenet</v>
          </cell>
          <cell r="E96" t="str">
            <v>علبة /200 غم</v>
          </cell>
          <cell r="F96">
            <v>2.4356296731661708</v>
          </cell>
          <cell r="G96">
            <v>2.4509862019199713</v>
          </cell>
          <cell r="H96">
            <v>2.439468805354621</v>
          </cell>
          <cell r="I96">
            <v>2.4317163673754107</v>
          </cell>
          <cell r="J96">
            <v>2.4377289901977268</v>
          </cell>
          <cell r="K96">
            <v>2.4493205603653871</v>
          </cell>
          <cell r="L96">
            <v>2.4493205603653871</v>
          </cell>
          <cell r="M96">
            <v>2.445481428176937</v>
          </cell>
          <cell r="N96">
            <v>2.4988245884999265</v>
          </cell>
          <cell r="O96">
            <v>2.5186136382606574</v>
          </cell>
          <cell r="P96">
            <v>2.5436050842867379</v>
          </cell>
          <cell r="Q96">
            <v>2.5474442164751876</v>
          </cell>
          <cell r="R96">
            <v>2.4706783428703432</v>
          </cell>
        </row>
        <row r="97">
          <cell r="C97">
            <v>11420102</v>
          </cell>
          <cell r="D97" t="str">
            <v>لبن رايب - الجنيدي - محلي</v>
          </cell>
          <cell r="E97" t="str">
            <v>علبة /500غم</v>
          </cell>
          <cell r="F97">
            <v>4.811758756391451</v>
          </cell>
          <cell r="G97">
            <v>4.9271686932715184</v>
          </cell>
          <cell r="H97">
            <v>4.7723444207552355</v>
          </cell>
          <cell r="I97">
            <v>4.8741306433926024</v>
          </cell>
          <cell r="J97">
            <v>4.89573206943935</v>
          </cell>
          <cell r="K97">
            <v>5.1555491762318875</v>
          </cell>
          <cell r="L97">
            <v>5.4238946722758534</v>
          </cell>
          <cell r="M97">
            <v>5.4331479652428865</v>
          </cell>
          <cell r="N97">
            <v>5.6553176094161373</v>
          </cell>
          <cell r="O97">
            <v>5.7894903574381198</v>
          </cell>
          <cell r="P97">
            <v>5.8450101152403198</v>
          </cell>
          <cell r="Q97">
            <v>5.8635167011743867</v>
          </cell>
          <cell r="R97">
            <v>5.2872550983558133</v>
          </cell>
        </row>
        <row r="98">
          <cell r="C98">
            <v>11420103</v>
          </cell>
          <cell r="D98" t="str">
            <v>لبن أب الجنيدي سائل "لبن شراب مخيض" - 1.5% دسم - محلي</v>
          </cell>
          <cell r="E98" t="str">
            <v>علبة  350 مل</v>
          </cell>
          <cell r="F98">
            <v>2.9134789014233364</v>
          </cell>
          <cell r="G98">
            <v>2.9398682986131277</v>
          </cell>
          <cell r="H98">
            <v>2.9354130094067781</v>
          </cell>
          <cell r="I98">
            <v>2.9309577202004293</v>
          </cell>
          <cell r="J98">
            <v>2.9398682986131277</v>
          </cell>
          <cell r="K98">
            <v>2.9354130094067781</v>
          </cell>
          <cell r="L98">
            <v>2.9307410564410361</v>
          </cell>
          <cell r="M98">
            <v>2.9354130094067781</v>
          </cell>
          <cell r="N98">
            <v>2.9579061191979186</v>
          </cell>
          <cell r="O98">
            <v>2.9445402515788706</v>
          </cell>
          <cell r="P98">
            <v>2.9579061191979186</v>
          </cell>
          <cell r="Q98">
            <v>2.9534508299915689</v>
          </cell>
          <cell r="R98">
            <v>2.9395797186231394</v>
          </cell>
        </row>
        <row r="99">
          <cell r="C99">
            <v>11420104</v>
          </cell>
          <cell r="D99" t="str">
            <v>لبن رايب عادي - الجبريني - محلي</v>
          </cell>
          <cell r="E99" t="str">
            <v>جلن 1.5 كغم</v>
          </cell>
          <cell r="F99">
            <v>11.186099010895704</v>
          </cell>
          <cell r="G99">
            <v>11.141585157525807</v>
          </cell>
          <cell r="H99">
            <v>11.103430426065895</v>
          </cell>
          <cell r="I99">
            <v>11.109547009552578</v>
          </cell>
          <cell r="J99">
            <v>11.07969170738907</v>
          </cell>
          <cell r="K99">
            <v>11.109789547975881</v>
          </cell>
          <cell r="L99">
            <v>11.618921207910388</v>
          </cell>
          <cell r="M99">
            <v>11.680087042777215</v>
          </cell>
          <cell r="N99">
            <v>11.59393546880767</v>
          </cell>
          <cell r="O99">
            <v>11.72280014225586</v>
          </cell>
          <cell r="P99">
            <v>11.722315065409255</v>
          </cell>
          <cell r="Q99">
            <v>11.747994091472499</v>
          </cell>
          <cell r="R99">
            <v>11.401349656503152</v>
          </cell>
        </row>
        <row r="100">
          <cell r="C100">
            <v>11420106</v>
          </cell>
          <cell r="D100" t="str">
            <v>لبن شمينت محلي "الجنيدي، الجبريني"</v>
          </cell>
          <cell r="E100" t="str">
            <v>علبة / 200 غم</v>
          </cell>
          <cell r="F100">
            <v>1.8767033045947588</v>
          </cell>
          <cell r="G100">
            <v>1.8927423457376165</v>
          </cell>
          <cell r="H100">
            <v>1.8927423457376165</v>
          </cell>
          <cell r="I100">
            <v>1.9087813868804742</v>
          </cell>
          <cell r="J100">
            <v>1.9248204280233319</v>
          </cell>
          <cell r="K100">
            <v>1.9087813868804742</v>
          </cell>
          <cell r="L100">
            <v>1.9408594691661898</v>
          </cell>
          <cell r="M100">
            <v>1.9328399485947609</v>
          </cell>
          <cell r="N100">
            <v>1.9087813868804742</v>
          </cell>
          <cell r="O100">
            <v>1.9007618663090453</v>
          </cell>
          <cell r="P100">
            <v>1.9488789897376186</v>
          </cell>
          <cell r="Q100">
            <v>1.980957072023334</v>
          </cell>
          <cell r="R100">
            <v>1.9181374942138081</v>
          </cell>
        </row>
        <row r="101">
          <cell r="C101">
            <v>11420107</v>
          </cell>
          <cell r="D101" t="str">
            <v>لبن بطعم الفراولة الجنيدي 1.5% دسم</v>
          </cell>
          <cell r="E101" t="str">
            <v>علبة / 150 غم</v>
          </cell>
          <cell r="F101">
            <v>1.7183536183180115</v>
          </cell>
          <cell r="G101">
            <v>1.6893254346202928</v>
          </cell>
          <cell r="H101">
            <v>1.6893254346202928</v>
          </cell>
          <cell r="I101">
            <v>1.7221325642306837</v>
          </cell>
          <cell r="J101">
            <v>1.7117921923959334</v>
          </cell>
          <cell r="K101">
            <v>1.6527393590972299</v>
          </cell>
          <cell r="L101">
            <v>1.7052307664738553</v>
          </cell>
          <cell r="M101">
            <v>1.738037896084246</v>
          </cell>
          <cell r="N101">
            <v>1.7249150442400896</v>
          </cell>
          <cell r="O101">
            <v>1.7642835997725588</v>
          </cell>
          <cell r="P101">
            <v>1.7117921923959334</v>
          </cell>
          <cell r="Q101">
            <v>1.7183536183180115</v>
          </cell>
          <cell r="R101">
            <v>1.7121901433805951</v>
          </cell>
        </row>
        <row r="102">
          <cell r="C102">
            <v>11420201</v>
          </cell>
          <cell r="D102" t="str">
            <v>لبنة عادية - الجنيدي 12% دسم - محلي</v>
          </cell>
          <cell r="E102" t="str">
            <v>علبة / 500 غم</v>
          </cell>
          <cell r="F102">
            <v>9.1395784606870958</v>
          </cell>
          <cell r="G102">
            <v>9.311734665910242</v>
          </cell>
          <cell r="H102">
            <v>9.3879392496872871</v>
          </cell>
          <cell r="I102">
            <v>9.3618374622139005</v>
          </cell>
          <cell r="J102">
            <v>9.3842657594671604</v>
          </cell>
          <cell r="K102">
            <v>9.5837346074858463</v>
          </cell>
          <cell r="L102">
            <v>10.047789992708575</v>
          </cell>
          <cell r="M102">
            <v>10.167109728168871</v>
          </cell>
          <cell r="N102">
            <v>10.272611416013296</v>
          </cell>
          <cell r="O102">
            <v>10.299550712932664</v>
          </cell>
          <cell r="P102">
            <v>10.3931113152651</v>
          </cell>
          <cell r="Q102">
            <v>10.331034221483799</v>
          </cell>
          <cell r="R102">
            <v>9.8066914660019879</v>
          </cell>
        </row>
        <row r="103">
          <cell r="C103">
            <v>11420202</v>
          </cell>
          <cell r="D103" t="str">
            <v>لبنة عادية - الجبريني - محلي</v>
          </cell>
          <cell r="E103" t="str">
            <v>علبة 450 غم</v>
          </cell>
          <cell r="F103">
            <v>8.5479417637384607</v>
          </cell>
          <cell r="G103">
            <v>8.6913808291402557</v>
          </cell>
          <cell r="H103">
            <v>8.7208884506245266</v>
          </cell>
          <cell r="I103">
            <v>8.6934900165867237</v>
          </cell>
          <cell r="J103">
            <v>8.7869402522506821</v>
          </cell>
          <cell r="K103">
            <v>8.9139802295242596</v>
          </cell>
          <cell r="L103">
            <v>9.3728722666070965</v>
          </cell>
          <cell r="M103">
            <v>9.529566041104637</v>
          </cell>
          <cell r="N103">
            <v>9.5530722955172944</v>
          </cell>
          <cell r="O103">
            <v>9.6386944071704512</v>
          </cell>
          <cell r="P103">
            <v>9.727124781616185</v>
          </cell>
          <cell r="Q103">
            <v>9.6549254371787221</v>
          </cell>
          <cell r="R103">
            <v>9.1525730642549394</v>
          </cell>
        </row>
        <row r="104">
          <cell r="C104">
            <v>11420203</v>
          </cell>
          <cell r="D104" t="str">
            <v>لبنة دانية - البينار</v>
          </cell>
          <cell r="E104" t="str">
            <v>علبة / 400 غم</v>
          </cell>
          <cell r="F104">
            <v>10.394129442544417</v>
          </cell>
          <cell r="G104">
            <v>10.373734961017364</v>
          </cell>
          <cell r="H104">
            <v>10.400927603053436</v>
          </cell>
          <cell r="I104">
            <v>10.512007922561697</v>
          </cell>
          <cell r="J104">
            <v>10.518806083070714</v>
          </cell>
          <cell r="K104">
            <v>10.822446328008274</v>
          </cell>
          <cell r="L104">
            <v>11.08077642735096</v>
          </cell>
          <cell r="M104">
            <v>11.17595067447721</v>
          </cell>
          <cell r="N104">
            <v>11.216739637531319</v>
          </cell>
          <cell r="O104">
            <v>11.11928841243682</v>
          </cell>
          <cell r="P104">
            <v>11.28924242516227</v>
          </cell>
          <cell r="Q104">
            <v>11.282444264653252</v>
          </cell>
          <cell r="R104">
            <v>10.848874515155645</v>
          </cell>
        </row>
        <row r="105">
          <cell r="C105">
            <v>11420301</v>
          </cell>
          <cell r="D105" t="str">
            <v>جبنة صفراء - عميك - اسرائيلي</v>
          </cell>
          <cell r="E105" t="str">
            <v xml:space="preserve"> 250 غم</v>
          </cell>
          <cell r="F105">
            <v>11.772405104339123</v>
          </cell>
          <cell r="G105">
            <v>11.392342913936236</v>
          </cell>
          <cell r="H105">
            <v>11.264613963215155</v>
          </cell>
          <cell r="I105">
            <v>11.402517909850967</v>
          </cell>
          <cell r="J105">
            <v>11.537297194726424</v>
          </cell>
          <cell r="K105">
            <v>11.574161849419955</v>
          </cell>
          <cell r="L105">
            <v>11.670824310609909</v>
          </cell>
          <cell r="M105">
            <v>11.584336845334686</v>
          </cell>
          <cell r="N105">
            <v>11.585615288323154</v>
          </cell>
          <cell r="O105">
            <v>11.302189285113723</v>
          </cell>
          <cell r="P105">
            <v>11.445180729706905</v>
          </cell>
          <cell r="Q105">
            <v>11.435005733792172</v>
          </cell>
          <cell r="R105">
            <v>11.497207594030703</v>
          </cell>
        </row>
        <row r="106">
          <cell r="C106">
            <v>11420302</v>
          </cell>
          <cell r="D106" t="str">
            <v>جبنة صفراء - هولندا Greatest</v>
          </cell>
          <cell r="E106" t="str">
            <v>باكيت 500 غم</v>
          </cell>
          <cell r="F106">
            <v>11.919481609593969</v>
          </cell>
          <cell r="G106">
            <v>11.991734997918964</v>
          </cell>
          <cell r="H106">
            <v>11.97089464809131</v>
          </cell>
          <cell r="I106">
            <v>11.93069249689772</v>
          </cell>
          <cell r="J106">
            <v>11.964529816979404</v>
          </cell>
          <cell r="K106">
            <v>12.039186120171149</v>
          </cell>
          <cell r="L106">
            <v>12.050129699444685</v>
          </cell>
          <cell r="M106">
            <v>12.088545767687997</v>
          </cell>
          <cell r="N106">
            <v>12.09526012268616</v>
          </cell>
          <cell r="O106">
            <v>12.340797444619191</v>
          </cell>
          <cell r="P106">
            <v>12.447391444156406</v>
          </cell>
          <cell r="Q106">
            <v>12.484719595752278</v>
          </cell>
          <cell r="R106">
            <v>12.110280313666602</v>
          </cell>
        </row>
        <row r="107">
          <cell r="C107">
            <v>11420303</v>
          </cell>
          <cell r="D107" t="str">
            <v>جبنة غنم بيضاء "خضراء" - محلي</v>
          </cell>
          <cell r="E107" t="str">
            <v>1 كغم</v>
          </cell>
          <cell r="F107">
            <v>23.414375923133974</v>
          </cell>
          <cell r="G107">
            <v>23.339386905436328</v>
          </cell>
          <cell r="H107">
            <v>23.294393494817744</v>
          </cell>
          <cell r="I107">
            <v>23.594349565608312</v>
          </cell>
          <cell r="J107">
            <v>23.414375923133974</v>
          </cell>
          <cell r="K107">
            <v>23.4293737266735</v>
          </cell>
          <cell r="L107">
            <v>23.459369333752559</v>
          </cell>
          <cell r="M107">
            <v>23.654340779766425</v>
          </cell>
          <cell r="N107">
            <v>23.609347369147841</v>
          </cell>
          <cell r="O107">
            <v>23.594349565608312</v>
          </cell>
          <cell r="P107">
            <v>23.609347369147841</v>
          </cell>
          <cell r="Q107">
            <v>23.954296850556993</v>
          </cell>
          <cell r="R107">
            <v>23.530608900565312</v>
          </cell>
        </row>
        <row r="108">
          <cell r="C108">
            <v>11420304</v>
          </cell>
          <cell r="D108" t="str">
            <v>جبنة مثلثات - لافاش كيري - فرنسا</v>
          </cell>
          <cell r="E108" t="str">
            <v>علبة /200غم ( 12 قطعة)</v>
          </cell>
          <cell r="F108">
            <v>10.48249816037603</v>
          </cell>
          <cell r="G108">
            <v>10.45809611348753</v>
          </cell>
          <cell r="H108">
            <v>10.611062943205578</v>
          </cell>
          <cell r="I108">
            <v>10.555635169266031</v>
          </cell>
          <cell r="J108">
            <v>10.648781482194668</v>
          </cell>
          <cell r="K108">
            <v>10.748551475285849</v>
          </cell>
          <cell r="L108">
            <v>10.61552481783094</v>
          </cell>
          <cell r="M108">
            <v>10.659867036982575</v>
          </cell>
          <cell r="N108">
            <v>10.613224748742763</v>
          </cell>
          <cell r="O108">
            <v>10.635395858318581</v>
          </cell>
          <cell r="P108">
            <v>10.613224748742763</v>
          </cell>
          <cell r="Q108">
            <v>10.757336960985581</v>
          </cell>
          <cell r="R108">
            <v>10.616599959618242</v>
          </cell>
        </row>
        <row r="109">
          <cell r="C109">
            <v>11420305</v>
          </cell>
          <cell r="D109" t="str">
            <v>جبنة مثلثات - لافاش كيري - مصر</v>
          </cell>
          <cell r="E109" t="str">
            <v>علبة - 200 غم - 12 قطعة</v>
          </cell>
          <cell r="F109">
            <v>3.4571428571428573</v>
          </cell>
          <cell r="G109">
            <v>3.5</v>
          </cell>
          <cell r="H109">
            <v>3.5</v>
          </cell>
          <cell r="I109">
            <v>3.5</v>
          </cell>
          <cell r="J109">
            <v>3.5</v>
          </cell>
          <cell r="K109">
            <v>3.4857142857142858</v>
          </cell>
          <cell r="L109">
            <v>3.4142857142857141</v>
          </cell>
          <cell r="M109">
            <v>3.4857142857142858</v>
          </cell>
          <cell r="N109">
            <v>3.4857142857142858</v>
          </cell>
          <cell r="O109">
            <v>3.4571428571428573</v>
          </cell>
          <cell r="P109">
            <v>3.4571428571428573</v>
          </cell>
          <cell r="Q109">
            <v>3.5</v>
          </cell>
          <cell r="R109">
            <v>3.4785714285714282</v>
          </cell>
        </row>
        <row r="110">
          <cell r="C110">
            <v>11420401</v>
          </cell>
          <cell r="D110" t="str">
            <v>زبدة - تنوفا - اسرائيل</v>
          </cell>
          <cell r="E110" t="str">
            <v>باكيت /100غم</v>
          </cell>
          <cell r="F110">
            <v>4.4425988694319685</v>
          </cell>
          <cell r="G110">
            <v>4.4449703783068681</v>
          </cell>
          <cell r="H110">
            <v>4.5006274904841499</v>
          </cell>
          <cell r="I110">
            <v>4.6756889385119607</v>
          </cell>
          <cell r="J110">
            <v>4.682663352092538</v>
          </cell>
          <cell r="K110">
            <v>4.7245098335760005</v>
          </cell>
          <cell r="L110">
            <v>4.919518394181484</v>
          </cell>
          <cell r="M110">
            <v>9.0981989524437736</v>
          </cell>
          <cell r="N110">
            <v>9.0419833046667986</v>
          </cell>
          <cell r="O110">
            <v>8.9626130203173133</v>
          </cell>
          <cell r="P110">
            <v>8.9905106746396193</v>
          </cell>
          <cell r="Q110">
            <v>8.9695874338978889</v>
          </cell>
          <cell r="R110">
            <v>6.4544558868791979</v>
          </cell>
        </row>
        <row r="111">
          <cell r="C111">
            <v>11420403</v>
          </cell>
          <cell r="D111" t="str">
            <v>قشطة - نستلة Cream Original</v>
          </cell>
          <cell r="E111" t="str">
            <v>علبة / 160 غم</v>
          </cell>
          <cell r="F111">
            <v>5.26526121303894</v>
          </cell>
          <cell r="G111">
            <v>5.2975546537982572</v>
          </cell>
          <cell r="H111">
            <v>5.3379214547474039</v>
          </cell>
          <cell r="I111">
            <v>5.239209701279866</v>
          </cell>
          <cell r="J111">
            <v>5.2952049618553874</v>
          </cell>
          <cell r="K111">
            <v>5.3759385637536807</v>
          </cell>
          <cell r="L111">
            <v>5.3759385637536807</v>
          </cell>
          <cell r="M111">
            <v>5.3274984026147045</v>
          </cell>
          <cell r="N111">
            <v>5.3894589432607392</v>
          </cell>
          <cell r="O111">
            <v>5.3975323034505678</v>
          </cell>
          <cell r="P111">
            <v>5.4056056636403973</v>
          </cell>
          <cell r="Q111">
            <v>5.4250539811465277</v>
          </cell>
          <cell r="R111">
            <v>5.3443482005283469</v>
          </cell>
        </row>
        <row r="112">
          <cell r="C112">
            <v>11420404</v>
          </cell>
          <cell r="D112" t="str">
            <v>جميد بلدي محلي - نخب أول</v>
          </cell>
          <cell r="E112" t="str">
            <v>1 كغم</v>
          </cell>
          <cell r="F112">
            <v>52.735914787993813</v>
          </cell>
          <cell r="G112">
            <v>52.789424012533679</v>
          </cell>
          <cell r="H112">
            <v>52.709411979060825</v>
          </cell>
          <cell r="I112">
            <v>51.837721211381663</v>
          </cell>
          <cell r="J112">
            <v>51.38776353293737</v>
          </cell>
          <cell r="K112">
            <v>51.453965086493966</v>
          </cell>
          <cell r="L112">
            <v>51.487065863272278</v>
          </cell>
          <cell r="M112">
            <v>51.60291858199632</v>
          </cell>
          <cell r="N112">
            <v>52.549387912115115</v>
          </cell>
          <cell r="O112">
            <v>52.632139854060867</v>
          </cell>
          <cell r="P112">
            <v>52.896946068287271</v>
          </cell>
          <cell r="Q112">
            <v>53.443108885129227</v>
          </cell>
          <cell r="R112">
            <v>52.293813981271875</v>
          </cell>
        </row>
        <row r="113">
          <cell r="C113">
            <v>11420406</v>
          </cell>
          <cell r="D113" t="str">
            <v>زبدة أيكا - مرجرين يلو براند "للخبز والطبخ"</v>
          </cell>
          <cell r="E113" t="str">
            <v>باكيت / 200 غم</v>
          </cell>
          <cell r="F113">
            <v>2.5290454339589434</v>
          </cell>
          <cell r="G113">
            <v>2.5242505246222966</v>
          </cell>
          <cell r="H113">
            <v>2.6105588926819365</v>
          </cell>
          <cell r="I113">
            <v>2.6105588926819365</v>
          </cell>
          <cell r="J113">
            <v>2.6668506519593755</v>
          </cell>
          <cell r="K113">
            <v>2.6458971363256261</v>
          </cell>
          <cell r="L113">
            <v>2.733979382672429</v>
          </cell>
          <cell r="M113">
            <v>2.692335714167351</v>
          </cell>
          <cell r="N113">
            <v>2.6489181673751099</v>
          </cell>
          <cell r="O113">
            <v>2.7211051701872306</v>
          </cell>
          <cell r="P113">
            <v>2.7372637764843333</v>
          </cell>
          <cell r="Q113">
            <v>2.8124718103459383</v>
          </cell>
          <cell r="R113">
            <v>2.6611029627885419</v>
          </cell>
        </row>
        <row r="114">
          <cell r="C114">
            <v>11430001</v>
          </cell>
          <cell r="D114" t="str">
            <v>بيض دجاج أبيض - محلي</v>
          </cell>
          <cell r="E114" t="str">
            <v>كرتونة / 2 كغم</v>
          </cell>
          <cell r="F114">
            <v>14.520676934094404</v>
          </cell>
          <cell r="G114">
            <v>14.729122658003112</v>
          </cell>
          <cell r="H114">
            <v>15.797978681582816</v>
          </cell>
          <cell r="I114">
            <v>14.783686393271926</v>
          </cell>
          <cell r="J114">
            <v>14.037638152376607</v>
          </cell>
          <cell r="K114">
            <v>14.707158269871462</v>
          </cell>
          <cell r="L114">
            <v>15.708415385077522</v>
          </cell>
          <cell r="M114">
            <v>15.972296303282507</v>
          </cell>
          <cell r="N114">
            <v>17.268390743265044</v>
          </cell>
          <cell r="O114">
            <v>18.74253743825842</v>
          </cell>
          <cell r="P114">
            <v>18.982368109659571</v>
          </cell>
          <cell r="Q114">
            <v>18.047507171329027</v>
          </cell>
          <cell r="R114">
            <v>16.108148020006034</v>
          </cell>
        </row>
        <row r="115">
          <cell r="C115">
            <v>11510101</v>
          </cell>
          <cell r="D115" t="str">
            <v>زيت زيتون - محلي</v>
          </cell>
          <cell r="E115" t="str">
            <v>1كغم</v>
          </cell>
          <cell r="F115">
            <v>30.342797315309433</v>
          </cell>
          <cell r="G115">
            <v>30.682975252352374</v>
          </cell>
          <cell r="H115">
            <v>30.568869550429227</v>
          </cell>
          <cell r="I115">
            <v>30.434475184273012</v>
          </cell>
          <cell r="J115">
            <v>30.463924912059966</v>
          </cell>
          <cell r="K115">
            <v>30.730114006013576</v>
          </cell>
          <cell r="L115">
            <v>30.950305890177017</v>
          </cell>
          <cell r="M115">
            <v>30.977568476232282</v>
          </cell>
          <cell r="N115">
            <v>30.573291806897789</v>
          </cell>
          <cell r="O115">
            <v>30.676049303535368</v>
          </cell>
          <cell r="P115">
            <v>30.16600300257733</v>
          </cell>
          <cell r="Q115">
            <v>29.385393324202322</v>
          </cell>
          <cell r="R115">
            <v>30.495980668671638</v>
          </cell>
        </row>
        <row r="116">
          <cell r="C116">
            <v>11510201</v>
          </cell>
          <cell r="D116" t="str">
            <v>زيت العافية - زيت ذرة</v>
          </cell>
          <cell r="E116" t="str">
            <v>علبة / 3.5 لتر</v>
          </cell>
          <cell r="F116">
            <v>26.274009567648253</v>
          </cell>
          <cell r="G116">
            <v>26.348870498588202</v>
          </cell>
          <cell r="H116">
            <v>26.645656718916779</v>
          </cell>
          <cell r="I116">
            <v>26.705698615398919</v>
          </cell>
          <cell r="J116">
            <v>27.96200654146535</v>
          </cell>
          <cell r="K116">
            <v>29.5909223832615</v>
          </cell>
          <cell r="L116">
            <v>31.252884663984318</v>
          </cell>
          <cell r="M116">
            <v>32.143243324970072</v>
          </cell>
          <cell r="N116">
            <v>32.062301628516821</v>
          </cell>
          <cell r="O116">
            <v>31.711554277219399</v>
          </cell>
          <cell r="P116">
            <v>31.549670884312899</v>
          </cell>
          <cell r="Q116">
            <v>31.738534842703814</v>
          </cell>
          <cell r="R116">
            <v>29.498779495582195</v>
          </cell>
        </row>
        <row r="117">
          <cell r="C117">
            <v>11510202</v>
          </cell>
          <cell r="D117" t="str">
            <v>زيت الشقحة - زيت ذرة</v>
          </cell>
          <cell r="E117" t="str">
            <v>علبة /3لتر</v>
          </cell>
          <cell r="F117">
            <v>27.717586833526408</v>
          </cell>
          <cell r="G117">
            <v>27.450775661794975</v>
          </cell>
          <cell r="H117">
            <v>28.136637665100046</v>
          </cell>
          <cell r="I117">
            <v>29.203069278021939</v>
          </cell>
          <cell r="J117">
            <v>31.413997841737316</v>
          </cell>
          <cell r="K117">
            <v>33.305603081675351</v>
          </cell>
          <cell r="L117">
            <v>34.104313314440574</v>
          </cell>
          <cell r="M117">
            <v>34.113353028789618</v>
          </cell>
          <cell r="N117">
            <v>34.302308734593204</v>
          </cell>
          <cell r="O117">
            <v>34.484072544172435</v>
          </cell>
          <cell r="P117">
            <v>34.665836353751665</v>
          </cell>
          <cell r="Q117">
            <v>34.665836353751665</v>
          </cell>
          <cell r="R117">
            <v>31.963615890946269</v>
          </cell>
        </row>
        <row r="118">
          <cell r="C118">
            <v>11510203</v>
          </cell>
          <cell r="D118" t="str">
            <v>زيت الصافي - زيت ذرة</v>
          </cell>
          <cell r="E118" t="str">
            <v>علبة /3لتر</v>
          </cell>
          <cell r="F118">
            <v>26.67399519888804</v>
          </cell>
          <cell r="G118">
            <v>26.725687849612026</v>
          </cell>
          <cell r="H118">
            <v>26.701021163793506</v>
          </cell>
          <cell r="I118">
            <v>27.460693547917575</v>
          </cell>
          <cell r="J118">
            <v>29.175051034192663</v>
          </cell>
          <cell r="K118">
            <v>32.014627581314457</v>
          </cell>
          <cell r="L118">
            <v>33.161324962145009</v>
          </cell>
          <cell r="M118">
            <v>33.212922618787047</v>
          </cell>
          <cell r="N118">
            <v>32.869884471805705</v>
          </cell>
          <cell r="O118">
            <v>32.793026854690844</v>
          </cell>
          <cell r="P118">
            <v>32.910221445149475</v>
          </cell>
          <cell r="Q118">
            <v>32.751219672869524</v>
          </cell>
          <cell r="R118">
            <v>30.537473033430491</v>
          </cell>
        </row>
        <row r="119">
          <cell r="C119">
            <v>11510204</v>
          </cell>
          <cell r="D119" t="str">
            <v>زيت الصافي - زيت دوار الشمس</v>
          </cell>
          <cell r="E119" t="str">
            <v>علبة / 3 لتر</v>
          </cell>
          <cell r="F119">
            <v>23.235763842203028</v>
          </cell>
          <cell r="G119">
            <v>23.074643544806708</v>
          </cell>
          <cell r="H119">
            <v>22.652581648286944</v>
          </cell>
          <cell r="I119">
            <v>22.470051824453499</v>
          </cell>
          <cell r="J119">
            <v>24.103017916677594</v>
          </cell>
          <cell r="K119">
            <v>25.278827790122634</v>
          </cell>
          <cell r="L119">
            <v>26.776864102011064</v>
          </cell>
          <cell r="M119">
            <v>26.787062485159517</v>
          </cell>
          <cell r="N119">
            <v>26.706104653169714</v>
          </cell>
          <cell r="O119">
            <v>26.651033384168066</v>
          </cell>
          <cell r="P119">
            <v>26.632676294500854</v>
          </cell>
          <cell r="Q119">
            <v>25.228190277414239</v>
          </cell>
          <cell r="R119">
            <v>24.966401480247821</v>
          </cell>
        </row>
        <row r="120">
          <cell r="C120">
            <v>11520101</v>
          </cell>
          <cell r="D120" t="str">
            <v>سمنة نباتين - مصانع الزيوت النباتية - فلسطين</v>
          </cell>
          <cell r="E120" t="str">
            <v>علبة /1 كغم</v>
          </cell>
          <cell r="F120">
            <v>18.573282218298232</v>
          </cell>
          <cell r="G120">
            <v>18.603969638052771</v>
          </cell>
          <cell r="H120">
            <v>18.675573617480026</v>
          </cell>
          <cell r="I120">
            <v>18.777865016661821</v>
          </cell>
          <cell r="J120">
            <v>19.013135234779952</v>
          </cell>
          <cell r="K120">
            <v>19.401842551670775</v>
          </cell>
          <cell r="L120">
            <v>19.493904810934392</v>
          </cell>
          <cell r="M120">
            <v>19.115651825401837</v>
          </cell>
          <cell r="N120">
            <v>19.084964405647298</v>
          </cell>
          <cell r="O120">
            <v>19.074735265729121</v>
          </cell>
          <cell r="P120">
            <v>18.992902146383681</v>
          </cell>
          <cell r="Q120">
            <v>19.136110105238195</v>
          </cell>
          <cell r="R120">
            <v>18.995328069689844</v>
          </cell>
        </row>
        <row r="121">
          <cell r="C121">
            <v>11520102</v>
          </cell>
          <cell r="D121" t="str">
            <v>سمنة نباتية - الغزال - محلي نابلس</v>
          </cell>
          <cell r="E121" t="str">
            <v>علبة /2كغم</v>
          </cell>
          <cell r="F121">
            <v>26.603955218815365</v>
          </cell>
          <cell r="G121">
            <v>27.006919047970484</v>
          </cell>
          <cell r="H121">
            <v>27.448266208485201</v>
          </cell>
          <cell r="I121">
            <v>28.197984049014632</v>
          </cell>
          <cell r="J121">
            <v>28.680712297729912</v>
          </cell>
          <cell r="K121">
            <v>29.643403932403004</v>
          </cell>
          <cell r="L121">
            <v>29.460213147804154</v>
          </cell>
          <cell r="M121">
            <v>29.077937466798158</v>
          </cell>
          <cell r="N121">
            <v>28.934093804914198</v>
          </cell>
          <cell r="O121">
            <v>28.967600676669477</v>
          </cell>
          <cell r="P121">
            <v>29.287821497032724</v>
          </cell>
          <cell r="Q121">
            <v>29.260237299500549</v>
          </cell>
          <cell r="R121">
            <v>28.547428720594819</v>
          </cell>
        </row>
        <row r="122">
          <cell r="C122">
            <v>11520103</v>
          </cell>
          <cell r="D122" t="str">
            <v xml:space="preserve">سمنة نباتية - الهانم - مصر </v>
          </cell>
          <cell r="E122" t="str">
            <v>علبة - 2 كغم</v>
          </cell>
          <cell r="F122">
            <v>13.714285714285714</v>
          </cell>
          <cell r="G122">
            <v>14.428571428571429</v>
          </cell>
          <cell r="H122">
            <v>15.142857142857141</v>
          </cell>
          <cell r="I122">
            <v>15.285714285714288</v>
          </cell>
          <cell r="J122">
            <v>15</v>
          </cell>
          <cell r="K122">
            <v>15.428571428571429</v>
          </cell>
          <cell r="L122">
            <v>16</v>
          </cell>
          <cell r="M122">
            <v>15.142857142857141</v>
          </cell>
          <cell r="N122">
            <v>15</v>
          </cell>
          <cell r="O122">
            <v>15</v>
          </cell>
          <cell r="P122">
            <v>15</v>
          </cell>
          <cell r="Q122">
            <v>15.142857142857141</v>
          </cell>
          <cell r="R122">
            <v>15.023809523809524</v>
          </cell>
        </row>
        <row r="123">
          <cell r="C123">
            <v>11610101</v>
          </cell>
          <cell r="D123" t="str">
            <v>برتقال كبير الحجم ابو صرة-محلي</v>
          </cell>
          <cell r="E123" t="str">
            <v>1كغم</v>
          </cell>
          <cell r="F123">
            <v>3.256910422472314</v>
          </cell>
          <cell r="G123">
            <v>3.2430767225291586</v>
          </cell>
          <cell r="H123">
            <v>3.1929275941884843</v>
          </cell>
          <cell r="I123">
            <v>3.1854885800159067</v>
          </cell>
          <cell r="J123">
            <v>3.1854885800159067</v>
          </cell>
          <cell r="K123">
            <v>3.1854885800159067</v>
          </cell>
          <cell r="L123">
            <v>3.1854885800159067</v>
          </cell>
          <cell r="M123">
            <v>3.1854885800159067</v>
          </cell>
          <cell r="N123">
            <v>4.1575122569920628</v>
          </cell>
          <cell r="O123">
            <v>4.1761960632312496</v>
          </cell>
          <cell r="P123">
            <v>3.6937298688631186</v>
          </cell>
          <cell r="Q123">
            <v>3.3597435605475221</v>
          </cell>
          <cell r="R123">
            <v>3.4172949490752873</v>
          </cell>
        </row>
        <row r="124">
          <cell r="C124">
            <v>11610104</v>
          </cell>
          <cell r="D124" t="str">
            <v>برتقال متوسط الحجم ابو صرة-مستورد</v>
          </cell>
          <cell r="E124" t="str">
            <v>1كغم</v>
          </cell>
          <cell r="F124">
            <v>3.2041328771871456</v>
          </cell>
          <cell r="G124">
            <v>3.2182033816673847</v>
          </cell>
          <cell r="H124">
            <v>3.2086714417860245</v>
          </cell>
          <cell r="I124">
            <v>3.3669062611150662</v>
          </cell>
          <cell r="J124">
            <v>3.3669062611150662</v>
          </cell>
          <cell r="K124">
            <v>3.3669062611150662</v>
          </cell>
          <cell r="L124">
            <v>3.3669062611150662</v>
          </cell>
          <cell r="M124">
            <v>3.3669062611150662</v>
          </cell>
          <cell r="N124">
            <v>4.1938105494152271</v>
          </cell>
          <cell r="O124">
            <v>4.0055812185136261</v>
          </cell>
          <cell r="P124">
            <v>3.5231150241454952</v>
          </cell>
          <cell r="Q124">
            <v>3.2791227368570919</v>
          </cell>
          <cell r="R124">
            <v>3.4555973779289437</v>
          </cell>
        </row>
        <row r="125">
          <cell r="C125">
            <v>11610201</v>
          </cell>
          <cell r="D125" t="str">
            <v>ليمون اصفر-محلي</v>
          </cell>
          <cell r="E125" t="str">
            <v>1كغم</v>
          </cell>
          <cell r="F125">
            <v>2.7926246123960681</v>
          </cell>
          <cell r="G125">
            <v>2.8874565226245239</v>
          </cell>
          <cell r="H125">
            <v>2.8494899985824644</v>
          </cell>
          <cell r="I125">
            <v>2.9387517339747502</v>
          </cell>
          <cell r="J125">
            <v>3.3697006972272292</v>
          </cell>
          <cell r="K125">
            <v>3.9295004165946663</v>
          </cell>
          <cell r="L125">
            <v>4.852740142213106</v>
          </cell>
          <cell r="M125">
            <v>4.9126515274101195</v>
          </cell>
          <cell r="N125">
            <v>4.2741817934928124</v>
          </cell>
          <cell r="O125">
            <v>3.7549246239656506</v>
          </cell>
          <cell r="P125">
            <v>3.2632595184118167</v>
          </cell>
          <cell r="Q125">
            <v>2.8293545666028548</v>
          </cell>
          <cell r="R125">
            <v>3.5545530127913381</v>
          </cell>
        </row>
        <row r="126">
          <cell r="C126">
            <v>11610202</v>
          </cell>
          <cell r="D126" t="str">
            <v>ليمون اصفر-مستورد</v>
          </cell>
          <cell r="E126" t="str">
            <v>1كغم</v>
          </cell>
          <cell r="F126">
            <v>2.8119353932129427</v>
          </cell>
          <cell r="G126">
            <v>2.9599757775940301</v>
          </cell>
          <cell r="H126">
            <v>2.8880146381756164</v>
          </cell>
          <cell r="I126">
            <v>2.9743688460317177</v>
          </cell>
          <cell r="J126">
            <v>3.254272161508668</v>
          </cell>
          <cell r="K126">
            <v>3.8911696210827094</v>
          </cell>
          <cell r="L126">
            <v>4.8679085869755712</v>
          </cell>
          <cell r="M126">
            <v>4.8000820582074448</v>
          </cell>
          <cell r="N126">
            <v>4.3677822841554095</v>
          </cell>
          <cell r="O126">
            <v>3.8751765251575092</v>
          </cell>
          <cell r="P126">
            <v>3.3844546481824489</v>
          </cell>
          <cell r="Q126">
            <v>2.9119281347397372</v>
          </cell>
          <cell r="R126">
            <v>3.5822557229186498</v>
          </cell>
        </row>
        <row r="127">
          <cell r="C127">
            <v>11610401</v>
          </cell>
          <cell r="D127" t="str">
            <v>كلمنتينا متوسطة الحجم-محلي</v>
          </cell>
          <cell r="E127" t="str">
            <v>1كغم</v>
          </cell>
          <cell r="F127">
            <v>2.8620492020136856</v>
          </cell>
          <cell r="G127">
            <v>3.1671198798169575</v>
          </cell>
          <cell r="H127">
            <v>3.212862455247814</v>
          </cell>
          <cell r="I127">
            <v>3.329996525543311</v>
          </cell>
          <cell r="J127">
            <v>3.329996525543311</v>
          </cell>
          <cell r="K127">
            <v>3.329996525543311</v>
          </cell>
          <cell r="L127">
            <v>3.329996525543311</v>
          </cell>
          <cell r="M127">
            <v>3.329996525543311</v>
          </cell>
          <cell r="N127">
            <v>4.1353340373295548</v>
          </cell>
          <cell r="O127">
            <v>4.1405306327657527</v>
          </cell>
          <cell r="P127">
            <v>3.5566933985430556</v>
          </cell>
          <cell r="Q127">
            <v>2.9662340517097316</v>
          </cell>
          <cell r="R127">
            <v>3.3909005237619261</v>
          </cell>
        </row>
        <row r="128">
          <cell r="C128">
            <v>11610403</v>
          </cell>
          <cell r="D128" t="str">
            <v>كلمنتينا متوسطة الحجم-مستورد</v>
          </cell>
          <cell r="E128" t="str">
            <v>1كغم</v>
          </cell>
          <cell r="F128">
            <v>3.2940628043307179</v>
          </cell>
          <cell r="G128">
            <v>3.4005490151948505</v>
          </cell>
          <cell r="H128">
            <v>3.6419237008116689</v>
          </cell>
          <cell r="I128">
            <v>3.6658505210623566</v>
          </cell>
          <cell r="J128">
            <v>3.6658505210623566</v>
          </cell>
          <cell r="K128">
            <v>3.6658505210623566</v>
          </cell>
          <cell r="L128">
            <v>3.6658505210623566</v>
          </cell>
          <cell r="M128">
            <v>3.6658505210623566</v>
          </cell>
          <cell r="N128">
            <v>4.510638578397252</v>
          </cell>
          <cell r="O128">
            <v>4.2077502846313424</v>
          </cell>
          <cell r="P128">
            <v>3.7852723930021455</v>
          </cell>
          <cell r="Q128">
            <v>3.2305837736185081</v>
          </cell>
          <cell r="R128">
            <v>3.7000027629415224</v>
          </cell>
        </row>
        <row r="129">
          <cell r="C129">
            <v>11610501</v>
          </cell>
          <cell r="D129" t="str">
            <v>بوملي-محلي</v>
          </cell>
          <cell r="E129" t="str">
            <v>1كغم</v>
          </cell>
          <cell r="F129">
            <v>3.8360149422393572</v>
          </cell>
          <cell r="G129">
            <v>3.9483161759352159</v>
          </cell>
          <cell r="H129">
            <v>3.8907093299236615</v>
          </cell>
          <cell r="I129">
            <v>3.9715404780324923</v>
          </cell>
          <cell r="J129">
            <v>3.9715404780324923</v>
          </cell>
          <cell r="K129">
            <v>3.9715404780324923</v>
          </cell>
          <cell r="L129">
            <v>3.9715404780324923</v>
          </cell>
          <cell r="M129">
            <v>3.9715404780324923</v>
          </cell>
          <cell r="N129">
            <v>4.8881810607268328</v>
          </cell>
          <cell r="O129">
            <v>4.8752191893565069</v>
          </cell>
          <cell r="P129">
            <v>4.1946017951628516</v>
          </cell>
          <cell r="Q129">
            <v>3.7676441602716477</v>
          </cell>
          <cell r="R129">
            <v>4.1048657536482116</v>
          </cell>
        </row>
        <row r="130">
          <cell r="C130">
            <v>11610502</v>
          </cell>
          <cell r="D130" t="str">
            <v>جريب فروت-مستورد</v>
          </cell>
          <cell r="E130" t="str">
            <v>1كغم</v>
          </cell>
          <cell r="F130">
            <v>3.3734312544037812</v>
          </cell>
          <cell r="G130">
            <v>3.357280447789031</v>
          </cell>
          <cell r="H130">
            <v>3.2807364937330865</v>
          </cell>
          <cell r="I130">
            <v>3.4879007609831825</v>
          </cell>
          <cell r="J130">
            <v>3.4879007609831825</v>
          </cell>
          <cell r="K130">
            <v>3.4879007609831825</v>
          </cell>
          <cell r="L130">
            <v>3.4879007609831825</v>
          </cell>
          <cell r="M130">
            <v>3.4879007609831825</v>
          </cell>
          <cell r="N130">
            <v>4.4272445356247188</v>
          </cell>
          <cell r="O130">
            <v>4.513836203741457</v>
          </cell>
          <cell r="P130">
            <v>4.103698907942622</v>
          </cell>
          <cell r="Q130">
            <v>3.5510929300299088</v>
          </cell>
          <cell r="R130">
            <v>3.6705687148483768</v>
          </cell>
        </row>
        <row r="131">
          <cell r="C131">
            <v>11610601</v>
          </cell>
          <cell r="D131" t="str">
            <v>موز متوسط الحجم-محلي</v>
          </cell>
          <cell r="E131" t="str">
            <v>1كغم</v>
          </cell>
          <cell r="F131">
            <v>3.4785543083697097</v>
          </cell>
          <cell r="G131">
            <v>3.5617568985414452</v>
          </cell>
          <cell r="H131">
            <v>4.3358252701748512</v>
          </cell>
          <cell r="I131">
            <v>4.9120335388186058</v>
          </cell>
          <cell r="J131">
            <v>5.5047755786013663</v>
          </cell>
          <cell r="K131">
            <v>3.7896512733997629</v>
          </cell>
          <cell r="L131">
            <v>5.7897850709930552</v>
          </cell>
          <cell r="M131">
            <v>5.3739386393774566</v>
          </cell>
          <cell r="N131">
            <v>5.4917354783014591</v>
          </cell>
          <cell r="O131">
            <v>5.5514425886159797</v>
          </cell>
          <cell r="P131">
            <v>4.537608648371374</v>
          </cell>
          <cell r="Q131">
            <v>3.5575777357397</v>
          </cell>
          <cell r="R131">
            <v>4.6570570857753966</v>
          </cell>
        </row>
        <row r="132">
          <cell r="C132">
            <v>11610602</v>
          </cell>
          <cell r="D132" t="str">
            <v>موز كبير الحجم-اسرائيل</v>
          </cell>
          <cell r="E132" t="str">
            <v>1كغم</v>
          </cell>
          <cell r="F132">
            <v>3.5701248228000817</v>
          </cell>
          <cell r="G132">
            <v>3.5993773633445416</v>
          </cell>
          <cell r="H132">
            <v>4.5686527629312899</v>
          </cell>
          <cell r="I132">
            <v>5.0146650462322677</v>
          </cell>
          <cell r="J132">
            <v>5.7215902730349066</v>
          </cell>
          <cell r="K132">
            <v>3.8558996856910812</v>
          </cell>
          <cell r="L132">
            <v>5.9422437109054655</v>
          </cell>
          <cell r="M132">
            <v>5.4687165420188579</v>
          </cell>
          <cell r="N132">
            <v>5.6801265204016227</v>
          </cell>
          <cell r="O132">
            <v>5.7555222616591895</v>
          </cell>
          <cell r="P132">
            <v>4.7545454328064993</v>
          </cell>
          <cell r="Q132">
            <v>3.7007152554042295</v>
          </cell>
          <cell r="R132">
            <v>4.8026816397691698</v>
          </cell>
        </row>
        <row r="133">
          <cell r="C133">
            <v>11610701</v>
          </cell>
          <cell r="D133" t="str">
            <v>تفاح احمر-اسرائيل</v>
          </cell>
          <cell r="E133" t="str">
            <v>1كغم</v>
          </cell>
          <cell r="F133">
            <v>6.954317085253197</v>
          </cell>
          <cell r="G133">
            <v>7.113521605937958</v>
          </cell>
          <cell r="H133">
            <v>7.043189429533494</v>
          </cell>
          <cell r="I133">
            <v>7.4876039741843394</v>
          </cell>
          <cell r="J133">
            <v>7.7124839215544556</v>
          </cell>
          <cell r="K133">
            <v>7.7994895105805293</v>
          </cell>
          <cell r="L133">
            <v>8.2201165253821475</v>
          </cell>
          <cell r="M133">
            <v>7.9904447409729009</v>
          </cell>
          <cell r="N133">
            <v>7.3108246495903444</v>
          </cell>
          <cell r="O133">
            <v>7.0632393540940965</v>
          </cell>
          <cell r="P133">
            <v>7.0895878322679033</v>
          </cell>
          <cell r="Q133">
            <v>7.085378977999679</v>
          </cell>
          <cell r="R133">
            <v>7.4058498006125868</v>
          </cell>
        </row>
        <row r="134">
          <cell r="C134">
            <v>11610702</v>
          </cell>
          <cell r="D134" t="str">
            <v>تفاح اصفر جولدن- اسرائيل</v>
          </cell>
          <cell r="E134" t="str">
            <v>1كغم</v>
          </cell>
          <cell r="F134">
            <v>7.0054052568875314</v>
          </cell>
          <cell r="G134">
            <v>6.962138595906473</v>
          </cell>
          <cell r="H134">
            <v>6.985663064178377</v>
          </cell>
          <cell r="I134">
            <v>7.4011986412364932</v>
          </cell>
          <cell r="J134">
            <v>7.7386643079843935</v>
          </cell>
          <cell r="K134">
            <v>7.7597085645685473</v>
          </cell>
          <cell r="L134">
            <v>8.1597392329938625</v>
          </cell>
          <cell r="M134">
            <v>7.9080979455204288</v>
          </cell>
          <cell r="N134">
            <v>7.2140962627990941</v>
          </cell>
          <cell r="O134">
            <v>7.1218153984121573</v>
          </cell>
          <cell r="P134">
            <v>7.0331822386886156</v>
          </cell>
          <cell r="Q134">
            <v>6.8914301185277056</v>
          </cell>
          <cell r="R134">
            <v>7.3484283023086405</v>
          </cell>
        </row>
        <row r="135">
          <cell r="C135">
            <v>11610801</v>
          </cell>
          <cell r="D135" t="str">
            <v>عنب ابيض حلواني حبة طويلة-اسرائيل</v>
          </cell>
          <cell r="E135" t="str">
            <v>1كغم</v>
          </cell>
          <cell r="F135">
            <v>11.424603162266218</v>
          </cell>
          <cell r="G135">
            <v>11.424603162266218</v>
          </cell>
          <cell r="H135">
            <v>11.424603162266218</v>
          </cell>
          <cell r="I135">
            <v>11.424603162266218</v>
          </cell>
          <cell r="J135">
            <v>15.603224026581662</v>
          </cell>
          <cell r="K135">
            <v>11.72056150637944</v>
          </cell>
          <cell r="L135">
            <v>9.869940716342045</v>
          </cell>
          <cell r="M135">
            <v>8.3570566932622938</v>
          </cell>
          <cell r="N135">
            <v>7.0377407978644948</v>
          </cell>
          <cell r="O135">
            <v>8.9795192746126116</v>
          </cell>
          <cell r="P135">
            <v>8.9795192746126116</v>
          </cell>
          <cell r="Q135">
            <v>8.9795192746126116</v>
          </cell>
          <cell r="R135">
            <v>10.435457851111055</v>
          </cell>
        </row>
        <row r="136">
          <cell r="C136">
            <v>11610802</v>
          </cell>
          <cell r="D136" t="str">
            <v>عنب اسمر عادي - محلي</v>
          </cell>
          <cell r="E136" t="str">
            <v>1كغم</v>
          </cell>
          <cell r="F136">
            <v>10.081232855427082</v>
          </cell>
          <cell r="G136">
            <v>10.081232855427082</v>
          </cell>
          <cell r="H136">
            <v>10.081232855427082</v>
          </cell>
          <cell r="I136">
            <v>10.081232855427082</v>
          </cell>
          <cell r="J136">
            <v>14.690447566337578</v>
          </cell>
          <cell r="K136">
            <v>11.814097149378883</v>
          </cell>
          <cell r="L136">
            <v>10.682525222690014</v>
          </cell>
          <cell r="M136">
            <v>8.1176606406502181</v>
          </cell>
          <cell r="N136">
            <v>6.2251853278417348</v>
          </cell>
          <cell r="O136">
            <v>8.2327082249027033</v>
          </cell>
          <cell r="P136">
            <v>8.2327082249027033</v>
          </cell>
          <cell r="Q136">
            <v>8.2327082249027033</v>
          </cell>
          <cell r="R136">
            <v>9.7127476669429065</v>
          </cell>
        </row>
        <row r="137">
          <cell r="C137">
            <v>11610901</v>
          </cell>
          <cell r="D137" t="str">
            <v>بطيخ مخطط -اسرائيل</v>
          </cell>
          <cell r="E137" t="str">
            <v>1كغم</v>
          </cell>
          <cell r="F137">
            <v>3.8113237092405536</v>
          </cell>
          <cell r="G137">
            <v>3.8113237092405536</v>
          </cell>
          <cell r="H137">
            <v>3.8113237092405536</v>
          </cell>
          <cell r="I137">
            <v>3.8113237092405536</v>
          </cell>
          <cell r="J137">
            <v>3.7425718536050461</v>
          </cell>
          <cell r="K137">
            <v>1.9700352577195386</v>
          </cell>
          <cell r="L137">
            <v>2.0091119669756834</v>
          </cell>
          <cell r="M137">
            <v>2.0642438521184534</v>
          </cell>
          <cell r="N137">
            <v>3.4810495354308157</v>
          </cell>
          <cell r="O137">
            <v>4.1515742719205706</v>
          </cell>
          <cell r="P137">
            <v>4.1515742719205706</v>
          </cell>
          <cell r="Q137">
            <v>4.1515742719205706</v>
          </cell>
          <cell r="R137">
            <v>3.4139191765477892</v>
          </cell>
        </row>
        <row r="138">
          <cell r="C138">
            <v>11610902</v>
          </cell>
          <cell r="D138" t="str">
            <v>بطيخ اخضر بلدي -محلي</v>
          </cell>
          <cell r="E138" t="str">
            <v>1كغم</v>
          </cell>
          <cell r="F138">
            <v>2.647834730356537</v>
          </cell>
          <cell r="G138">
            <v>2.647834730356537</v>
          </cell>
          <cell r="H138">
            <v>2.647834730356537</v>
          </cell>
          <cell r="I138">
            <v>2.647834730356537</v>
          </cell>
          <cell r="J138">
            <v>3.2554094680641827</v>
          </cell>
          <cell r="K138">
            <v>1.8059037583425706</v>
          </cell>
          <cell r="L138">
            <v>1.8094718228170827</v>
          </cell>
          <cell r="M138">
            <v>1.9674444135805798</v>
          </cell>
          <cell r="N138">
            <v>3.3022894423171656</v>
          </cell>
          <cell r="O138">
            <v>3.4591377125699689</v>
          </cell>
          <cell r="P138">
            <v>3.4591377125699689</v>
          </cell>
          <cell r="Q138">
            <v>3.4591377125699689</v>
          </cell>
          <cell r="R138">
            <v>2.7591059136881362</v>
          </cell>
        </row>
        <row r="139">
          <cell r="C139">
            <v>11611001</v>
          </cell>
          <cell r="D139" t="str">
            <v>شمام - محلي</v>
          </cell>
          <cell r="E139" t="str">
            <v>1كغم</v>
          </cell>
          <cell r="F139">
            <v>3.5072277708849442</v>
          </cell>
          <cell r="G139">
            <v>3.5072277708849442</v>
          </cell>
          <cell r="H139">
            <v>3.5072277708849442</v>
          </cell>
          <cell r="I139">
            <v>3.5072277708849442</v>
          </cell>
          <cell r="J139">
            <v>4.1205240053760432</v>
          </cell>
          <cell r="K139">
            <v>2.7693777755350766</v>
          </cell>
          <cell r="L139">
            <v>2.6666256184305333</v>
          </cell>
          <cell r="M139">
            <v>2.9105451987070627</v>
          </cell>
          <cell r="N139">
            <v>3.6261867457344241</v>
          </cell>
          <cell r="O139">
            <v>3.7374040234133639</v>
          </cell>
          <cell r="P139">
            <v>3.7374040234133639</v>
          </cell>
          <cell r="Q139">
            <v>3.7374040234133639</v>
          </cell>
          <cell r="R139">
            <v>3.4445318747969167</v>
          </cell>
        </row>
        <row r="140">
          <cell r="C140">
            <v>11611002</v>
          </cell>
          <cell r="D140" t="str">
            <v>شمام - اسرائيل</v>
          </cell>
          <cell r="E140" t="str">
            <v>1كغم</v>
          </cell>
          <cell r="F140">
            <v>3.88279546527788</v>
          </cell>
          <cell r="G140">
            <v>3.88279546527788</v>
          </cell>
          <cell r="H140">
            <v>3.88279546527788</v>
          </cell>
          <cell r="I140">
            <v>3.88279546527788</v>
          </cell>
          <cell r="J140">
            <v>4.124762210310327</v>
          </cell>
          <cell r="K140">
            <v>2.8539216323569958</v>
          </cell>
          <cell r="L140">
            <v>2.774868831271994</v>
          </cell>
          <cell r="M140">
            <v>2.8150431238710771</v>
          </cell>
          <cell r="N140">
            <v>3.5872341144189779</v>
          </cell>
          <cell r="O140">
            <v>3.7036068291484985</v>
          </cell>
          <cell r="P140">
            <v>3.7036068291484985</v>
          </cell>
          <cell r="Q140">
            <v>3.7036068291484985</v>
          </cell>
          <cell r="R140">
            <v>3.566486021732199</v>
          </cell>
        </row>
        <row r="141">
          <cell r="C141">
            <v>11611102</v>
          </cell>
          <cell r="D141" t="str">
            <v>مشمش بلدي - محلي</v>
          </cell>
          <cell r="E141" t="str">
            <v>1كغم</v>
          </cell>
          <cell r="F141">
            <v>13.174522125222873</v>
          </cell>
          <cell r="G141">
            <v>13.174522125222873</v>
          </cell>
          <cell r="H141">
            <v>13.174522125222873</v>
          </cell>
          <cell r="I141">
            <v>13.174522125222873</v>
          </cell>
          <cell r="J141">
            <v>14.312116872228595</v>
          </cell>
          <cell r="K141">
            <v>14.881747051817639</v>
          </cell>
          <cell r="L141">
            <v>13.902309256897274</v>
          </cell>
          <cell r="M141">
            <v>13.902309256897274</v>
          </cell>
          <cell r="N141">
            <v>13.902309256897274</v>
          </cell>
          <cell r="O141">
            <v>13.902309256897274</v>
          </cell>
          <cell r="P141">
            <v>13.902309256897274</v>
          </cell>
          <cell r="Q141">
            <v>13.902309256897274</v>
          </cell>
          <cell r="R141">
            <v>13.775483997193446</v>
          </cell>
        </row>
        <row r="142">
          <cell r="C142">
            <v>11611103</v>
          </cell>
          <cell r="D142" t="str">
            <v>مشمش - حموي - مستورد</v>
          </cell>
          <cell r="E142" t="str">
            <v>1كغم</v>
          </cell>
          <cell r="F142">
            <v>13.126890996040483</v>
          </cell>
          <cell r="G142">
            <v>13.126890996040483</v>
          </cell>
          <cell r="H142">
            <v>13.126890996040483</v>
          </cell>
          <cell r="I142">
            <v>13.126890996040483</v>
          </cell>
          <cell r="J142">
            <v>18.662052505983251</v>
          </cell>
          <cell r="K142">
            <v>11.507996742742801</v>
          </cell>
          <cell r="L142">
            <v>10.847889463453756</v>
          </cell>
          <cell r="M142">
            <v>10.847889463453756</v>
          </cell>
          <cell r="N142">
            <v>10.847889463453756</v>
          </cell>
          <cell r="O142">
            <v>10.847889463453756</v>
          </cell>
          <cell r="P142">
            <v>10.847889463453756</v>
          </cell>
          <cell r="Q142">
            <v>10.847889463453756</v>
          </cell>
          <cell r="R142">
            <v>12.313745834467545</v>
          </cell>
        </row>
        <row r="143">
          <cell r="C143">
            <v>11611201</v>
          </cell>
          <cell r="D143" t="str">
            <v>خوخ ابو فروة(دراق) -محلي</v>
          </cell>
          <cell r="E143" t="str">
            <v>1كغم</v>
          </cell>
          <cell r="F143">
            <v>9.6050600189140347</v>
          </cell>
          <cell r="G143">
            <v>9.6050600189140347</v>
          </cell>
          <cell r="H143">
            <v>9.6050600189140347</v>
          </cell>
          <cell r="I143">
            <v>9.6050600189140347</v>
          </cell>
          <cell r="J143">
            <v>10.599013535619573</v>
          </cell>
          <cell r="K143">
            <v>7.0089662839107323</v>
          </cell>
          <cell r="L143">
            <v>7.0198659015990952</v>
          </cell>
          <cell r="M143">
            <v>6.7133327250081196</v>
          </cell>
          <cell r="N143">
            <v>6.3663271046051069</v>
          </cell>
          <cell r="O143">
            <v>6.7239125033129641</v>
          </cell>
          <cell r="P143">
            <v>7.5355921344197085</v>
          </cell>
          <cell r="Q143">
            <v>7.5355921344197085</v>
          </cell>
          <cell r="R143">
            <v>8.1602368665459295</v>
          </cell>
        </row>
        <row r="144">
          <cell r="C144">
            <v>11611202</v>
          </cell>
          <cell r="D144" t="str">
            <v>خوخ ابو فروة(دراق) -اسرائيلي</v>
          </cell>
          <cell r="E144" t="str">
            <v>1كغم</v>
          </cell>
          <cell r="F144">
            <v>10.884587001537254</v>
          </cell>
          <cell r="G144">
            <v>10.884587001537254</v>
          </cell>
          <cell r="H144">
            <v>10.884587001537254</v>
          </cell>
          <cell r="I144">
            <v>10.884587001537254</v>
          </cell>
          <cell r="J144">
            <v>11.188167499970936</v>
          </cell>
          <cell r="K144">
            <v>7.7047933984719563</v>
          </cell>
          <cell r="L144">
            <v>7.6545911094180319</v>
          </cell>
          <cell r="M144">
            <v>7.2289164046967542</v>
          </cell>
          <cell r="N144">
            <v>5.9379360879670582</v>
          </cell>
          <cell r="O144">
            <v>6.5235875731010458</v>
          </cell>
          <cell r="P144">
            <v>7.7025376918861133</v>
          </cell>
          <cell r="Q144">
            <v>7.7025376918861133</v>
          </cell>
          <cell r="R144">
            <v>8.7651179552955849</v>
          </cell>
        </row>
        <row r="145">
          <cell r="C145">
            <v>11611203</v>
          </cell>
          <cell r="D145" t="str">
            <v>خوخ نكترين املس - اسرائيلي</v>
          </cell>
          <cell r="E145" t="str">
            <v>1كغم</v>
          </cell>
          <cell r="F145">
            <v>10.519919666318973</v>
          </cell>
          <cell r="G145">
            <v>10.519919666318973</v>
          </cell>
          <cell r="H145">
            <v>10.519919666318973</v>
          </cell>
          <cell r="I145">
            <v>10.519919666318973</v>
          </cell>
          <cell r="J145">
            <v>10.97337709436442</v>
          </cell>
          <cell r="K145">
            <v>7.6036617551618706</v>
          </cell>
          <cell r="L145">
            <v>7.314146340294462</v>
          </cell>
          <cell r="M145">
            <v>6.7520344123688325</v>
          </cell>
          <cell r="N145">
            <v>5.8197093196500624</v>
          </cell>
          <cell r="O145">
            <v>6.4700221446250517</v>
          </cell>
          <cell r="P145">
            <v>7.599083001858701</v>
          </cell>
          <cell r="Q145">
            <v>7.599083001858701</v>
          </cell>
          <cell r="R145">
            <v>8.5175663112881654</v>
          </cell>
        </row>
        <row r="146">
          <cell r="C146">
            <v>11611301</v>
          </cell>
          <cell r="D146" t="str">
            <v>البرقوق  - احمر معطر -محلي</v>
          </cell>
          <cell r="E146" t="str">
            <v>1كغم</v>
          </cell>
          <cell r="F146">
            <v>11.88833247682355</v>
          </cell>
          <cell r="G146">
            <v>11.88833247682355</v>
          </cell>
          <cell r="H146">
            <v>11.88833247682355</v>
          </cell>
          <cell r="I146">
            <v>11.88833247682355</v>
          </cell>
          <cell r="J146">
            <v>13.228449786994185</v>
          </cell>
          <cell r="K146">
            <v>10.590893739846281</v>
          </cell>
          <cell r="L146">
            <v>8.9284210385612806</v>
          </cell>
          <cell r="M146">
            <v>8.4310319134901963</v>
          </cell>
          <cell r="N146">
            <v>8.8176967148667664</v>
          </cell>
          <cell r="O146">
            <v>8.6907971987935557</v>
          </cell>
          <cell r="P146">
            <v>9.6801704627749281</v>
          </cell>
          <cell r="Q146">
            <v>9.6801704627749281</v>
          </cell>
          <cell r="R146">
            <v>10.466746768783027</v>
          </cell>
        </row>
        <row r="147">
          <cell r="C147">
            <v>11611302</v>
          </cell>
          <cell r="D147" t="str">
            <v>برقوق احمر عادي -اسرائيلي</v>
          </cell>
          <cell r="E147" t="str">
            <v>1كغم</v>
          </cell>
          <cell r="F147">
            <v>13.336979396420183</v>
          </cell>
          <cell r="G147">
            <v>13.336979396420183</v>
          </cell>
          <cell r="H147">
            <v>13.336979396420183</v>
          </cell>
          <cell r="I147">
            <v>13.336979396420183</v>
          </cell>
          <cell r="J147">
            <v>14.944435835201981</v>
          </cell>
          <cell r="K147">
            <v>12.553412780764509</v>
          </cell>
          <cell r="L147">
            <v>11.336479595140224</v>
          </cell>
          <cell r="M147">
            <v>10.180993698284167</v>
          </cell>
          <cell r="N147">
            <v>10.222724963583438</v>
          </cell>
          <cell r="O147">
            <v>10.233842825015653</v>
          </cell>
          <cell r="P147">
            <v>10.967342562271201</v>
          </cell>
          <cell r="Q147">
            <v>10.967342562271201</v>
          </cell>
          <cell r="R147">
            <v>12.062874367351093</v>
          </cell>
        </row>
        <row r="148">
          <cell r="C148">
            <v>11611401</v>
          </cell>
          <cell r="D148" t="str">
            <v>جوافة حبة وسط - محلي</v>
          </cell>
          <cell r="E148" t="str">
            <v>1كغم</v>
          </cell>
          <cell r="F148">
            <v>9.0779185019623103</v>
          </cell>
          <cell r="G148">
            <v>9.0779185019623103</v>
          </cell>
          <cell r="H148">
            <v>9.0779185019623103</v>
          </cell>
          <cell r="I148">
            <v>9.0779185019623103</v>
          </cell>
          <cell r="J148">
            <v>9.0779185019623103</v>
          </cell>
          <cell r="K148">
            <v>9.0779185019623103</v>
          </cell>
          <cell r="L148">
            <v>9.0779185019623103</v>
          </cell>
          <cell r="M148">
            <v>9.0779185019623103</v>
          </cell>
          <cell r="N148">
            <v>12.587332122923216</v>
          </cell>
          <cell r="O148">
            <v>7.7544857007587371</v>
          </cell>
          <cell r="P148">
            <v>10.199721552571159</v>
          </cell>
          <cell r="Q148">
            <v>11.386768077279378</v>
          </cell>
          <cell r="R148">
            <v>9.5459712891025816</v>
          </cell>
        </row>
        <row r="149">
          <cell r="C149">
            <v>11611402</v>
          </cell>
          <cell r="D149" t="str">
            <v>جوافة حبة وسط - اسرائيلي</v>
          </cell>
          <cell r="E149" t="str">
            <v>1كغم</v>
          </cell>
          <cell r="F149">
            <v>9.7242381146493209</v>
          </cell>
          <cell r="G149">
            <v>9.7242381146493209</v>
          </cell>
          <cell r="H149">
            <v>9.7242381146493209</v>
          </cell>
          <cell r="I149">
            <v>9.7242381146493209</v>
          </cell>
          <cell r="J149">
            <v>9.7242381146493209</v>
          </cell>
          <cell r="K149">
            <v>9.7242381146493209</v>
          </cell>
          <cell r="L149">
            <v>9.7242381146493209</v>
          </cell>
          <cell r="M149">
            <v>9.7242381146493209</v>
          </cell>
          <cell r="N149">
            <v>12.906130772739091</v>
          </cell>
          <cell r="O149">
            <v>8.3728154266745776</v>
          </cell>
          <cell r="P149">
            <v>9.4855557783664644</v>
          </cell>
          <cell r="Q149">
            <v>10.379432626318827</v>
          </cell>
          <cell r="R149">
            <v>9.9114866267744617</v>
          </cell>
        </row>
        <row r="150">
          <cell r="C150">
            <v>11611501</v>
          </cell>
          <cell r="D150" t="str">
            <v>تين حماضي - محلي</v>
          </cell>
          <cell r="E150" t="str">
            <v>1كغم</v>
          </cell>
          <cell r="F150">
            <v>11.472489902891084</v>
          </cell>
          <cell r="G150">
            <v>11.472489902891084</v>
          </cell>
          <cell r="H150">
            <v>11.472489902891084</v>
          </cell>
          <cell r="I150">
            <v>11.472489902891084</v>
          </cell>
          <cell r="J150">
            <v>11.472489902891084</v>
          </cell>
          <cell r="K150">
            <v>13.073002548082297</v>
          </cell>
          <cell r="L150">
            <v>17.965345535513478</v>
          </cell>
          <cell r="M150">
            <v>12.149201285045889</v>
          </cell>
          <cell r="N150">
            <v>11.968085480838639</v>
          </cell>
          <cell r="O150">
            <v>11.968085480838639</v>
          </cell>
          <cell r="P150">
            <v>11.968085480838639</v>
          </cell>
          <cell r="Q150">
            <v>11.968085480838639</v>
          </cell>
          <cell r="R150">
            <v>12.368528400537636</v>
          </cell>
        </row>
        <row r="151">
          <cell r="C151">
            <v>11611502</v>
          </cell>
          <cell r="D151" t="str">
            <v>تين اسوادي - محلي</v>
          </cell>
          <cell r="E151" t="str">
            <v>1كغم</v>
          </cell>
          <cell r="F151">
            <v>11.288428016348302</v>
          </cell>
          <cell r="G151">
            <v>11.288428016348302</v>
          </cell>
          <cell r="H151">
            <v>11.288428016348302</v>
          </cell>
          <cell r="I151">
            <v>11.288428016348302</v>
          </cell>
          <cell r="J151">
            <v>11.288428016348302</v>
          </cell>
          <cell r="K151">
            <v>12.157762562467971</v>
          </cell>
          <cell r="L151">
            <v>17.694225001562266</v>
          </cell>
          <cell r="M151">
            <v>11.516760186051828</v>
          </cell>
          <cell r="N151">
            <v>11.359850350665736</v>
          </cell>
          <cell r="O151">
            <v>11.359850350665736</v>
          </cell>
          <cell r="P151">
            <v>11.359850350665736</v>
          </cell>
          <cell r="Q151">
            <v>11.359850350665736</v>
          </cell>
          <cell r="R151">
            <v>11.937524102873875</v>
          </cell>
        </row>
        <row r="152">
          <cell r="C152">
            <v>11611601</v>
          </cell>
          <cell r="D152" t="str">
            <v>بلح اصفر-اسرائيل</v>
          </cell>
          <cell r="E152" t="str">
            <v>1كغم</v>
          </cell>
          <cell r="F152">
            <v>8.2400932156714539</v>
          </cell>
          <cell r="G152">
            <v>8.2400932156714539</v>
          </cell>
          <cell r="H152">
            <v>8.2141679259492779</v>
          </cell>
          <cell r="I152">
            <v>8.2141679259492779</v>
          </cell>
          <cell r="J152">
            <v>8.2141679259492779</v>
          </cell>
          <cell r="K152">
            <v>8.2141679259492779</v>
          </cell>
          <cell r="L152">
            <v>8.2141679259492779</v>
          </cell>
          <cell r="M152">
            <v>9.0915008162736903</v>
          </cell>
          <cell r="N152">
            <v>7.4009289516795169</v>
          </cell>
          <cell r="O152">
            <v>8.3311248328378174</v>
          </cell>
          <cell r="P152">
            <v>8.5471226417433819</v>
          </cell>
          <cell r="Q152">
            <v>8.5419375837989477</v>
          </cell>
          <cell r="R152">
            <v>8.2886367406185553</v>
          </cell>
        </row>
        <row r="153">
          <cell r="C153">
            <v>11611602</v>
          </cell>
          <cell r="D153" t="str">
            <v>بلح اسود - رطب - محلي</v>
          </cell>
          <cell r="E153" t="str">
            <v>1كغم</v>
          </cell>
          <cell r="F153">
            <v>5.1575697563812968</v>
          </cell>
          <cell r="G153">
            <v>5.1934845993220637</v>
          </cell>
          <cell r="H153">
            <v>5.297964142422475</v>
          </cell>
          <cell r="I153">
            <v>5.2231613648984432</v>
          </cell>
          <cell r="J153">
            <v>5.2231613648984432</v>
          </cell>
          <cell r="K153">
            <v>5.2231613648984432</v>
          </cell>
          <cell r="L153">
            <v>5.2231613648984432</v>
          </cell>
          <cell r="M153">
            <v>4.821933843024083</v>
          </cell>
          <cell r="N153">
            <v>7.0727677081724813</v>
          </cell>
          <cell r="O153">
            <v>5.9836928891860417</v>
          </cell>
          <cell r="P153">
            <v>5.1615040931944236</v>
          </cell>
          <cell r="Q153">
            <v>4.7543725810485427</v>
          </cell>
          <cell r="R153">
            <v>5.3613279226954331</v>
          </cell>
        </row>
        <row r="154">
          <cell r="C154">
            <v>11611701</v>
          </cell>
          <cell r="D154" t="str">
            <v>كاكا-اسرائيل</v>
          </cell>
          <cell r="E154" t="str">
            <v>1كغم</v>
          </cell>
          <cell r="F154">
            <v>5.9902855912128228</v>
          </cell>
          <cell r="G154">
            <v>5.8134160806236785</v>
          </cell>
          <cell r="H154">
            <v>6.5681702260033878</v>
          </cell>
          <cell r="I154">
            <v>7.0136075083358129</v>
          </cell>
          <cell r="J154">
            <v>7.0136075083358129</v>
          </cell>
          <cell r="K154">
            <v>7.0136075083358129</v>
          </cell>
          <cell r="L154">
            <v>7.0136075083358129</v>
          </cell>
          <cell r="M154">
            <v>7.0136075083358129</v>
          </cell>
          <cell r="N154">
            <v>8.505249909754415</v>
          </cell>
          <cell r="O154">
            <v>8.2756453622875537</v>
          </cell>
          <cell r="P154">
            <v>6.4234796759128354</v>
          </cell>
          <cell r="Q154">
            <v>6.4025388513869581</v>
          </cell>
          <cell r="R154">
            <v>6.9205686032383911</v>
          </cell>
        </row>
        <row r="155">
          <cell r="C155">
            <v>11611801</v>
          </cell>
          <cell r="D155" t="str">
            <v>اجاص اصفر  - اسرائيل</v>
          </cell>
          <cell r="E155" t="str">
            <v>1كغم</v>
          </cell>
          <cell r="F155">
            <v>9.8107222576124684</v>
          </cell>
          <cell r="G155">
            <v>9.9126088470944644</v>
          </cell>
          <cell r="H155">
            <v>10.112427928205165</v>
          </cell>
          <cell r="I155">
            <v>10.441042568557895</v>
          </cell>
          <cell r="J155">
            <v>10.333683062196851</v>
          </cell>
          <cell r="K155">
            <v>10.339297615187069</v>
          </cell>
          <cell r="L155">
            <v>10.19722780760479</v>
          </cell>
          <cell r="M155">
            <v>9.4349770259772647</v>
          </cell>
          <cell r="N155">
            <v>8.9037300953410892</v>
          </cell>
          <cell r="O155">
            <v>8.9573257481211694</v>
          </cell>
          <cell r="P155">
            <v>8.9773237039379996</v>
          </cell>
          <cell r="Q155">
            <v>8.8802075037164876</v>
          </cell>
          <cell r="R155">
            <v>9.6917145136293907</v>
          </cell>
        </row>
        <row r="156">
          <cell r="C156">
            <v>11611802</v>
          </cell>
          <cell r="D156" t="str">
            <v>أجاص أخضر - محلي</v>
          </cell>
          <cell r="E156" t="str">
            <v>1كغم</v>
          </cell>
          <cell r="F156">
            <v>9.151526002269998</v>
          </cell>
          <cell r="G156">
            <v>8.8575979324279555</v>
          </cell>
          <cell r="H156">
            <v>9.0047513446216012</v>
          </cell>
          <cell r="I156">
            <v>9.217199961905072</v>
          </cell>
          <cell r="J156">
            <v>9.2808187048907023</v>
          </cell>
          <cell r="K156">
            <v>9.1887324354414606</v>
          </cell>
          <cell r="L156">
            <v>9.0166749747369703</v>
          </cell>
          <cell r="M156">
            <v>8.4333833566406682</v>
          </cell>
          <cell r="N156">
            <v>7.9768625076982964</v>
          </cell>
          <cell r="O156">
            <v>8.0164078418415592</v>
          </cell>
          <cell r="P156">
            <v>8.030085096894366</v>
          </cell>
          <cell r="Q156">
            <v>7.7146425647321353</v>
          </cell>
          <cell r="R156">
            <v>8.6573902270083991</v>
          </cell>
        </row>
        <row r="157">
          <cell r="C157">
            <v>11611901</v>
          </cell>
          <cell r="D157" t="str">
            <v>مانجا - اسرائيل</v>
          </cell>
          <cell r="E157" t="str">
            <v>1كغم</v>
          </cell>
          <cell r="F157">
            <v>9.8658363668341096</v>
          </cell>
          <cell r="G157">
            <v>9.8035009299750211</v>
          </cell>
          <cell r="H157">
            <v>9.8035009299750211</v>
          </cell>
          <cell r="I157">
            <v>9.8035009299750211</v>
          </cell>
          <cell r="J157">
            <v>9.8035009299750211</v>
          </cell>
          <cell r="K157">
            <v>9.8035009299750211</v>
          </cell>
          <cell r="L157">
            <v>8.4271245715875374</v>
          </cell>
          <cell r="M157">
            <v>6.6892693680065385</v>
          </cell>
          <cell r="N157">
            <v>6.7044926625640588</v>
          </cell>
          <cell r="O157">
            <v>6.1237532759672648</v>
          </cell>
          <cell r="P157">
            <v>6.8360659252227505</v>
          </cell>
          <cell r="Q157">
            <v>9.3268319895658394</v>
          </cell>
          <cell r="R157">
            <v>8.5825732341352676</v>
          </cell>
        </row>
        <row r="158">
          <cell r="C158">
            <v>11612001</v>
          </cell>
          <cell r="D158" t="str">
            <v>رمان - محلي</v>
          </cell>
          <cell r="E158" t="str">
            <v>1كغم</v>
          </cell>
          <cell r="F158">
            <v>4.2239957354181978</v>
          </cell>
          <cell r="G158">
            <v>4.3197360894831967</v>
          </cell>
          <cell r="H158">
            <v>4.7004936038311111</v>
          </cell>
          <cell r="I158">
            <v>4.8498349182426868</v>
          </cell>
          <cell r="J158">
            <v>4.8498349182426868</v>
          </cell>
          <cell r="K158">
            <v>4.8498349182426868</v>
          </cell>
          <cell r="L158">
            <v>4.8498349182426868</v>
          </cell>
          <cell r="M158">
            <v>5.7871401620437659</v>
          </cell>
          <cell r="N158">
            <v>5.0200731206813156</v>
          </cell>
          <cell r="O158">
            <v>4.8129231923373714</v>
          </cell>
          <cell r="P158">
            <v>4.4972574082620307</v>
          </cell>
          <cell r="Q158">
            <v>4.6430323681836212</v>
          </cell>
          <cell r="R158">
            <v>4.7836659461009461</v>
          </cell>
        </row>
        <row r="159">
          <cell r="C159">
            <v>11612002</v>
          </cell>
          <cell r="D159" t="str">
            <v>رمان - اسرائيلي</v>
          </cell>
          <cell r="E159" t="str">
            <v>1كغم</v>
          </cell>
          <cell r="F159">
            <v>5.0639735408205073</v>
          </cell>
          <cell r="G159">
            <v>5.5199634333346026</v>
          </cell>
          <cell r="H159">
            <v>5.8179757871054925</v>
          </cell>
          <cell r="I159">
            <v>6.2634010635615791</v>
          </cell>
          <cell r="J159">
            <v>6.2634010635615791</v>
          </cell>
          <cell r="K159">
            <v>6.2634010635615791</v>
          </cell>
          <cell r="L159">
            <v>6.2634010635615791</v>
          </cell>
          <cell r="M159">
            <v>6.9344218120370194</v>
          </cell>
          <cell r="N159">
            <v>5.3816550945806441</v>
          </cell>
          <cell r="O159">
            <v>4.9510634417426553</v>
          </cell>
          <cell r="P159">
            <v>4.5452108587355582</v>
          </cell>
          <cell r="Q159">
            <v>4.843297848410713</v>
          </cell>
          <cell r="R159">
            <v>5.6759305059177931</v>
          </cell>
        </row>
        <row r="160">
          <cell r="C160">
            <v>11612101</v>
          </cell>
          <cell r="D160" t="str">
            <v>افوكادو حبة صغيرة خشن - اسود -اسرائيل</v>
          </cell>
          <cell r="E160" t="str">
            <v>1كغم</v>
          </cell>
          <cell r="F160">
            <v>7.5544125819867176</v>
          </cell>
          <cell r="G160">
            <v>7.2971929025521884</v>
          </cell>
          <cell r="H160">
            <v>7.2703649310944201</v>
          </cell>
          <cell r="I160">
            <v>7.0355986151564682</v>
          </cell>
          <cell r="J160">
            <v>7.0355986151564682</v>
          </cell>
          <cell r="K160">
            <v>7.0355986151564682</v>
          </cell>
          <cell r="L160">
            <v>7.0355986151564682</v>
          </cell>
          <cell r="M160">
            <v>15.687722735545494</v>
          </cell>
          <cell r="N160">
            <v>15.464386055469497</v>
          </cell>
          <cell r="O160">
            <v>11.730423119678552</v>
          </cell>
          <cell r="P160">
            <v>9.7696674175750857</v>
          </cell>
          <cell r="Q160">
            <v>8.0878388587154166</v>
          </cell>
          <cell r="R160">
            <v>9.2503669219369353</v>
          </cell>
        </row>
        <row r="161">
          <cell r="C161">
            <v>11612102</v>
          </cell>
          <cell r="D161" t="str">
            <v>كيوي - اسرائيل</v>
          </cell>
          <cell r="E161" t="str">
            <v>1كغم</v>
          </cell>
          <cell r="F161">
            <v>11.738739017723299</v>
          </cell>
          <cell r="G161">
            <v>11.636242049097183</v>
          </cell>
          <cell r="H161">
            <v>11.755952504094017</v>
          </cell>
          <cell r="I161">
            <v>12.223401565841199</v>
          </cell>
          <cell r="J161">
            <v>12.223401565841199</v>
          </cell>
          <cell r="K161">
            <v>12.223401565841199</v>
          </cell>
          <cell r="L161">
            <v>12.223401565841199</v>
          </cell>
          <cell r="M161">
            <v>12.223401565841199</v>
          </cell>
          <cell r="N161">
            <v>13.628461284182556</v>
          </cell>
          <cell r="O161">
            <v>11.907761510210962</v>
          </cell>
          <cell r="P161">
            <v>10.444435451559189</v>
          </cell>
          <cell r="Q161">
            <v>10.53586260150556</v>
          </cell>
          <cell r="R161">
            <v>11.897038520631563</v>
          </cell>
        </row>
        <row r="162">
          <cell r="C162">
            <v>11612104</v>
          </cell>
          <cell r="D162" t="str">
            <v xml:space="preserve">فراولة </v>
          </cell>
          <cell r="E162" t="str">
            <v>1كغم</v>
          </cell>
          <cell r="F162">
            <v>17.949615535390347</v>
          </cell>
          <cell r="G162">
            <v>14.19439233458775</v>
          </cell>
          <cell r="H162">
            <v>11.170662364896424</v>
          </cell>
          <cell r="I162">
            <v>10.509907323427193</v>
          </cell>
          <cell r="J162">
            <v>10.509907323427193</v>
          </cell>
          <cell r="K162">
            <v>10.509907323427193</v>
          </cell>
          <cell r="L162">
            <v>10.509907323427193</v>
          </cell>
          <cell r="M162">
            <v>10.509907323427193</v>
          </cell>
          <cell r="N162">
            <v>10.509907323427193</v>
          </cell>
          <cell r="O162">
            <v>10.509907323427193</v>
          </cell>
          <cell r="P162">
            <v>10.509907323427193</v>
          </cell>
          <cell r="Q162">
            <v>18.218393223237587</v>
          </cell>
          <cell r="R162">
            <v>12.134360170460809</v>
          </cell>
        </row>
        <row r="163">
          <cell r="C163">
            <v>11620102</v>
          </cell>
          <cell r="D163" t="str">
            <v>تين مجفف "قطين" - تركي</v>
          </cell>
          <cell r="E163" t="str">
            <v>1كغم</v>
          </cell>
          <cell r="F163">
            <v>30.476068555743382</v>
          </cell>
          <cell r="G163">
            <v>30.734290004821197</v>
          </cell>
          <cell r="H163">
            <v>31.065869028753877</v>
          </cell>
          <cell r="I163">
            <v>31.423106537390836</v>
          </cell>
          <cell r="J163">
            <v>31.372777696341814</v>
          </cell>
          <cell r="K163">
            <v>30.729424950374007</v>
          </cell>
          <cell r="L163">
            <v>30.821312543911692</v>
          </cell>
          <cell r="M163">
            <v>30.780456003668096</v>
          </cell>
          <cell r="N163">
            <v>31.116263297041861</v>
          </cell>
          <cell r="O163">
            <v>31.878330586433705</v>
          </cell>
          <cell r="P163">
            <v>32.08707297035874</v>
          </cell>
          <cell r="Q163">
            <v>32.215108824531924</v>
          </cell>
          <cell r="R163">
            <v>31.225006749947596</v>
          </cell>
        </row>
        <row r="164">
          <cell r="C164">
            <v>11620202</v>
          </cell>
          <cell r="D164" t="str">
            <v>زبيب "عنب مجفف" أشقر حبة قصيرة مدورة</v>
          </cell>
          <cell r="E164" t="str">
            <v>1كغم</v>
          </cell>
          <cell r="F164">
            <v>25.801058485607705</v>
          </cell>
          <cell r="G164">
            <v>25.43877212772151</v>
          </cell>
          <cell r="H164">
            <v>25.546379925415295</v>
          </cell>
          <cell r="I164">
            <v>25.867372923765412</v>
          </cell>
          <cell r="J164">
            <v>25.986321011109727</v>
          </cell>
          <cell r="K164">
            <v>25.904445517615358</v>
          </cell>
          <cell r="L164">
            <v>25.905208332093441</v>
          </cell>
          <cell r="M164">
            <v>26.112897476727852</v>
          </cell>
          <cell r="N164">
            <v>25.945179917714679</v>
          </cell>
          <cell r="O164">
            <v>26.239779724907962</v>
          </cell>
          <cell r="P164">
            <v>26.16934644858479</v>
          </cell>
          <cell r="Q164">
            <v>26.003408712189461</v>
          </cell>
          <cell r="R164">
            <v>25.910014216954437</v>
          </cell>
        </row>
        <row r="165">
          <cell r="C165">
            <v>11620301</v>
          </cell>
          <cell r="D165" t="str">
            <v>تمر-اسرائيل</v>
          </cell>
          <cell r="E165" t="str">
            <v>باكيت/1كغم</v>
          </cell>
          <cell r="F165">
            <v>21.955095524087103</v>
          </cell>
          <cell r="G165">
            <v>22.49566559698296</v>
          </cell>
          <cell r="H165">
            <v>21.596005732515785</v>
          </cell>
          <cell r="I165">
            <v>22.433257137710847</v>
          </cell>
          <cell r="J165">
            <v>22.348316207198586</v>
          </cell>
          <cell r="K165">
            <v>22.083443526298488</v>
          </cell>
          <cell r="L165">
            <v>22.23498948163795</v>
          </cell>
          <cell r="M165">
            <v>21.390723076300123</v>
          </cell>
          <cell r="N165">
            <v>21.59562780414598</v>
          </cell>
          <cell r="O165">
            <v>21.275739592486346</v>
          </cell>
          <cell r="P165">
            <v>21.6431142878514</v>
          </cell>
          <cell r="Q165">
            <v>21.6431142878514</v>
          </cell>
          <cell r="R165">
            <v>21.891257687922248</v>
          </cell>
        </row>
        <row r="166">
          <cell r="C166">
            <v>11620302</v>
          </cell>
          <cell r="D166" t="str">
            <v>تمر  مجهول حبة طويلة صنف أ - محلي "الرحمن، الطيبات"</v>
          </cell>
          <cell r="E166" t="str">
            <v>1كغم</v>
          </cell>
          <cell r="F166">
            <v>21.948617593378771</v>
          </cell>
          <cell r="G166">
            <v>22.005920269422063</v>
          </cell>
          <cell r="H166">
            <v>21.492087956196414</v>
          </cell>
          <cell r="I166">
            <v>22.023129390272512</v>
          </cell>
          <cell r="J166">
            <v>22.061331174301376</v>
          </cell>
          <cell r="K166">
            <v>21.774817794084914</v>
          </cell>
          <cell r="L166">
            <v>21.471095293017999</v>
          </cell>
          <cell r="M166">
            <v>21.832120470128206</v>
          </cell>
          <cell r="N166">
            <v>21.662104213162308</v>
          </cell>
          <cell r="O166">
            <v>21.679313334012758</v>
          </cell>
          <cell r="P166">
            <v>22.477767256290889</v>
          </cell>
          <cell r="Q166">
            <v>21.678367448430766</v>
          </cell>
          <cell r="R166">
            <v>21.84222268272492</v>
          </cell>
        </row>
        <row r="167">
          <cell r="C167">
            <v>11620401</v>
          </cell>
          <cell r="D167" t="str">
            <v>مشمش مجفف</v>
          </cell>
          <cell r="E167" t="str">
            <v>اوقية 250 غم</v>
          </cell>
          <cell r="F167">
            <v>8.0039501590182436</v>
          </cell>
          <cell r="G167">
            <v>7.9370970369677369</v>
          </cell>
          <cell r="H167">
            <v>7.8201724364840297</v>
          </cell>
          <cell r="I167">
            <v>8.2012443911906558</v>
          </cell>
          <cell r="J167">
            <v>8.3598151182484877</v>
          </cell>
          <cell r="K167">
            <v>8.6940807285010262</v>
          </cell>
          <cell r="L167">
            <v>9.1397682088377437</v>
          </cell>
          <cell r="M167">
            <v>9.1843369568714177</v>
          </cell>
          <cell r="N167">
            <v>9.3429076839292478</v>
          </cell>
          <cell r="O167">
            <v>9.1155887509200593</v>
          </cell>
          <cell r="P167">
            <v>9.2492949950210743</v>
          </cell>
          <cell r="Q167">
            <v>9.498898302047099</v>
          </cell>
          <cell r="R167">
            <v>8.7122628973364016</v>
          </cell>
        </row>
        <row r="168">
          <cell r="C168">
            <v>11630101</v>
          </cell>
          <cell r="D168" t="str">
            <v>فستق حلبي بقشرة محمص</v>
          </cell>
          <cell r="E168" t="str">
            <v>1كغم</v>
          </cell>
          <cell r="F168">
            <v>60.831341797209305</v>
          </cell>
          <cell r="G168">
            <v>60.63005329846515</v>
          </cell>
          <cell r="H168">
            <v>61.081148606569791</v>
          </cell>
          <cell r="I168">
            <v>61.214790933001161</v>
          </cell>
          <cell r="J168">
            <v>60.886851245226531</v>
          </cell>
          <cell r="K168">
            <v>60.717484252413009</v>
          </cell>
          <cell r="L168">
            <v>60.897030359576853</v>
          </cell>
          <cell r="M168">
            <v>60.451276170678916</v>
          </cell>
          <cell r="N168">
            <v>60.410979364467664</v>
          </cell>
          <cell r="O168">
            <v>60.033025143758046</v>
          </cell>
          <cell r="P168">
            <v>59.884477767271726</v>
          </cell>
          <cell r="Q168">
            <v>59.480209015152674</v>
          </cell>
          <cell r="R168">
            <v>60.543222329482575</v>
          </cell>
        </row>
        <row r="169">
          <cell r="C169">
            <v>11630201</v>
          </cell>
          <cell r="D169" t="str">
            <v>فستق سوداني مقشر محمص</v>
          </cell>
          <cell r="E169" t="str">
            <v>1كغم</v>
          </cell>
          <cell r="F169">
            <v>24.9297947013753</v>
          </cell>
          <cell r="G169">
            <v>25.260338235144324</v>
          </cell>
          <cell r="H169">
            <v>25.580087714565309</v>
          </cell>
          <cell r="I169">
            <v>25.478803221535443</v>
          </cell>
          <cell r="J169">
            <v>25.956877031301175</v>
          </cell>
          <cell r="K169">
            <v>25.879844440593249</v>
          </cell>
          <cell r="L169">
            <v>25.646699248259822</v>
          </cell>
          <cell r="M169">
            <v>25.776317356872287</v>
          </cell>
          <cell r="N169">
            <v>26.135405107691291</v>
          </cell>
          <cell r="O169">
            <v>26.092608451213074</v>
          </cell>
          <cell r="P169">
            <v>25.59271008979276</v>
          </cell>
          <cell r="Q169">
            <v>26.032496722855019</v>
          </cell>
          <cell r="R169">
            <v>25.696831860099923</v>
          </cell>
        </row>
        <row r="170">
          <cell r="C170">
            <v>11630403</v>
          </cell>
          <cell r="D170" t="str">
            <v>جوز مقشر</v>
          </cell>
          <cell r="E170" t="str">
            <v>اوقية 250 غم</v>
          </cell>
          <cell r="F170">
            <v>10.856656880608519</v>
          </cell>
          <cell r="G170">
            <v>10.531457276230469</v>
          </cell>
          <cell r="H170">
            <v>10.569606207354166</v>
          </cell>
          <cell r="I170">
            <v>10.353114974213991</v>
          </cell>
          <cell r="J170">
            <v>10.206506698379306</v>
          </cell>
          <cell r="K170">
            <v>10.39861250010623</v>
          </cell>
          <cell r="L170">
            <v>10.347376552080782</v>
          </cell>
          <cell r="M170">
            <v>10.459164075045393</v>
          </cell>
          <cell r="N170">
            <v>10.100279167792982</v>
          </cell>
          <cell r="O170">
            <v>9.9046119167381566</v>
          </cell>
          <cell r="P170">
            <v>9.5718695323840421</v>
          </cell>
          <cell r="Q170">
            <v>9.6717212438952149</v>
          </cell>
          <cell r="R170">
            <v>10.247581418735772</v>
          </cell>
        </row>
        <row r="171">
          <cell r="C171">
            <v>11630501</v>
          </cell>
          <cell r="D171" t="str">
            <v>لوز مقشر مالح محمص -محلي</v>
          </cell>
          <cell r="E171" t="str">
            <v>1كغم</v>
          </cell>
          <cell r="F171">
            <v>61.522254109291701</v>
          </cell>
          <cell r="G171">
            <v>61.627405698744823</v>
          </cell>
          <cell r="H171">
            <v>61.883612822051674</v>
          </cell>
          <cell r="I171">
            <v>62.1686697121851</v>
          </cell>
          <cell r="J171">
            <v>61.778867658791079</v>
          </cell>
          <cell r="K171">
            <v>61.614710434067106</v>
          </cell>
          <cell r="L171">
            <v>61.856103338693472</v>
          </cell>
          <cell r="M171">
            <v>61.234023402988861</v>
          </cell>
          <cell r="N171">
            <v>61.901151019188973</v>
          </cell>
          <cell r="O171">
            <v>61.640957227327661</v>
          </cell>
          <cell r="P171">
            <v>61.1799817050684</v>
          </cell>
          <cell r="Q171">
            <v>61.307514424118409</v>
          </cell>
          <cell r="R171">
            <v>61.642937629376434</v>
          </cell>
        </row>
        <row r="172">
          <cell r="C172">
            <v>11630502</v>
          </cell>
          <cell r="D172" t="str">
            <v>لوز مقشر مفرم انصاص غير محمص</v>
          </cell>
          <cell r="E172" t="str">
            <v>اوقية 250 غم</v>
          </cell>
          <cell r="F172">
            <v>12.654894088703708</v>
          </cell>
          <cell r="G172">
            <v>12.758963659979395</v>
          </cell>
          <cell r="H172">
            <v>12.841609600554255</v>
          </cell>
          <cell r="I172">
            <v>12.64403460627347</v>
          </cell>
          <cell r="J172">
            <v>12.644723110086362</v>
          </cell>
          <cell r="K172">
            <v>12.669937312388805</v>
          </cell>
          <cell r="L172">
            <v>12.660301508295504</v>
          </cell>
          <cell r="M172">
            <v>12.668724484600482</v>
          </cell>
          <cell r="N172">
            <v>12.476209861491821</v>
          </cell>
          <cell r="O172">
            <v>12.289866585380068</v>
          </cell>
          <cell r="P172">
            <v>12.13048450976564</v>
          </cell>
          <cell r="Q172">
            <v>12.123667293967511</v>
          </cell>
          <cell r="R172">
            <v>12.546951385123918</v>
          </cell>
        </row>
        <row r="173">
          <cell r="C173">
            <v>11630601</v>
          </cell>
          <cell r="D173" t="str">
            <v>بزر بطيخ محمص - محلي</v>
          </cell>
          <cell r="E173" t="str">
            <v>1كغم</v>
          </cell>
          <cell r="F173">
            <v>38.96665483140238</v>
          </cell>
          <cell r="G173">
            <v>38.897922266747891</v>
          </cell>
          <cell r="H173">
            <v>38.788358938144242</v>
          </cell>
          <cell r="I173">
            <v>39.031984138542249</v>
          </cell>
          <cell r="J173">
            <v>39.238521678329946</v>
          </cell>
          <cell r="K173">
            <v>39.11457013164403</v>
          </cell>
          <cell r="L173">
            <v>39.527645211219422</v>
          </cell>
          <cell r="M173">
            <v>39.403693664533499</v>
          </cell>
          <cell r="N173">
            <v>39.338654585526683</v>
          </cell>
          <cell r="O173">
            <v>39.567016932383183</v>
          </cell>
          <cell r="P173">
            <v>39.799512058147002</v>
          </cell>
          <cell r="Q173">
            <v>39.614654211361568</v>
          </cell>
          <cell r="R173">
            <v>39.274099053998505</v>
          </cell>
        </row>
        <row r="174">
          <cell r="C174">
            <v>11630603</v>
          </cell>
          <cell r="D174" t="str">
            <v>بزر عين شمس محمص صنف ممتاز  - محلي</v>
          </cell>
          <cell r="E174" t="str">
            <v>1كغم</v>
          </cell>
          <cell r="F174">
            <v>15.86860068515174</v>
          </cell>
          <cell r="G174">
            <v>16.190058015896181</v>
          </cell>
          <cell r="H174">
            <v>16.343785222225534</v>
          </cell>
          <cell r="I174">
            <v>16.58071478494082</v>
          </cell>
          <cell r="J174">
            <v>16.150850609133954</v>
          </cell>
          <cell r="K174">
            <v>16.305631509730389</v>
          </cell>
          <cell r="L174">
            <v>15.994217449760743</v>
          </cell>
          <cell r="M174">
            <v>16.243824518918522</v>
          </cell>
          <cell r="N174">
            <v>16.356989575801578</v>
          </cell>
          <cell r="O174">
            <v>16.710733009011037</v>
          </cell>
          <cell r="P174">
            <v>16.830387343323835</v>
          </cell>
          <cell r="Q174">
            <v>17.096376436477659</v>
          </cell>
          <cell r="R174">
            <v>16.389347430030998</v>
          </cell>
        </row>
        <row r="175">
          <cell r="C175">
            <v>11630701</v>
          </cell>
          <cell r="D175" t="str">
            <v>بندق مقشر محمص</v>
          </cell>
          <cell r="E175" t="str">
            <v>1 كغم</v>
          </cell>
          <cell r="F175">
            <v>59.137990716801227</v>
          </cell>
          <cell r="G175">
            <v>59.273202590168303</v>
          </cell>
          <cell r="H175">
            <v>59.521180322053141</v>
          </cell>
          <cell r="I175">
            <v>59.846608463154503</v>
          </cell>
          <cell r="J175">
            <v>59.626799603560649</v>
          </cell>
          <cell r="K175">
            <v>59.215958257510721</v>
          </cell>
          <cell r="L175">
            <v>59.217590694954303</v>
          </cell>
          <cell r="M175">
            <v>58.718887487790418</v>
          </cell>
          <cell r="N175">
            <v>58.886956827904228</v>
          </cell>
          <cell r="O175">
            <v>58.574488490608616</v>
          </cell>
          <cell r="P175">
            <v>58.166095800724051</v>
          </cell>
          <cell r="Q175">
            <v>57.465132436484872</v>
          </cell>
          <cell r="R175">
            <v>58.970907640976243</v>
          </cell>
        </row>
        <row r="176">
          <cell r="C176">
            <v>11630801</v>
          </cell>
          <cell r="D176" t="str">
            <v>مكسرات مشكلة - اكسترا</v>
          </cell>
          <cell r="E176" t="str">
            <v>1كغم</v>
          </cell>
          <cell r="F176">
            <v>57.946988699780917</v>
          </cell>
          <cell r="G176">
            <v>58.143908985065586</v>
          </cell>
          <cell r="H176">
            <v>58.752685710111564</v>
          </cell>
          <cell r="I176">
            <v>58.530092454551315</v>
          </cell>
          <cell r="J176">
            <v>58.324825871387269</v>
          </cell>
          <cell r="K176">
            <v>58.361781164648185</v>
          </cell>
          <cell r="L176">
            <v>58.166011853597787</v>
          </cell>
          <cell r="M176">
            <v>57.974329541887606</v>
          </cell>
          <cell r="N176">
            <v>57.988720189177847</v>
          </cell>
          <cell r="O176">
            <v>57.687612450158703</v>
          </cell>
          <cell r="P176">
            <v>57.173064129295071</v>
          </cell>
          <cell r="Q176">
            <v>56.684188778707018</v>
          </cell>
          <cell r="R176">
            <v>57.977850819030742</v>
          </cell>
        </row>
        <row r="177">
          <cell r="C177">
            <v>11630901</v>
          </cell>
          <cell r="D177" t="str">
            <v>قضامة صفراء مملحة</v>
          </cell>
          <cell r="E177" t="str">
            <v>1كغم</v>
          </cell>
          <cell r="F177">
            <v>26.397232956720732</v>
          </cell>
          <cell r="G177">
            <v>26.943272883372014</v>
          </cell>
          <cell r="H177">
            <v>26.854608096301998</v>
          </cell>
          <cell r="I177">
            <v>26.864737720112917</v>
          </cell>
          <cell r="J177">
            <v>26.807264730431736</v>
          </cell>
          <cell r="K177">
            <v>26.796733643642781</v>
          </cell>
          <cell r="L177">
            <v>26.874465880945809</v>
          </cell>
          <cell r="M177">
            <v>27.149693890650635</v>
          </cell>
          <cell r="N177">
            <v>27.086298006583824</v>
          </cell>
          <cell r="O177">
            <v>26.903045538058159</v>
          </cell>
          <cell r="P177">
            <v>27.062926105422587</v>
          </cell>
          <cell r="Q177">
            <v>26.836647313500158</v>
          </cell>
          <cell r="R177">
            <v>26.881410563811951</v>
          </cell>
        </row>
        <row r="178">
          <cell r="C178">
            <v>11630903</v>
          </cell>
          <cell r="D178" t="str">
            <v>كاشو محمص</v>
          </cell>
          <cell r="E178" t="str">
            <v>1 كغم</v>
          </cell>
          <cell r="F178">
            <v>61.436989329732128</v>
          </cell>
          <cell r="G178">
            <v>61.308741657394812</v>
          </cell>
          <cell r="H178">
            <v>62.556113666622856</v>
          </cell>
          <cell r="I178">
            <v>62.518913704603115</v>
          </cell>
          <cell r="J178">
            <v>62.199486838112868</v>
          </cell>
          <cell r="K178">
            <v>61.531448622633711</v>
          </cell>
          <cell r="L178">
            <v>61.66253239043791</v>
          </cell>
          <cell r="M178">
            <v>61.609876956493132</v>
          </cell>
          <cell r="N178">
            <v>61.259539146152825</v>
          </cell>
          <cell r="O178">
            <v>60.841090429942703</v>
          </cell>
          <cell r="P178">
            <v>60.335046926117819</v>
          </cell>
          <cell r="Q178">
            <v>59.818110507186184</v>
          </cell>
          <cell r="R178">
            <v>61.423157514619163</v>
          </cell>
        </row>
        <row r="179">
          <cell r="C179">
            <v>11640101</v>
          </cell>
          <cell r="D179" t="str">
            <v>اناناس شرائح معلبة -امريكان - تايلاند</v>
          </cell>
          <cell r="E179" t="str">
            <v>علبة /490 غم</v>
          </cell>
          <cell r="F179">
            <v>7.7771413763541206</v>
          </cell>
          <cell r="G179">
            <v>8.0074913892953603</v>
          </cell>
          <cell r="H179">
            <v>8.0244223494619185</v>
          </cell>
          <cell r="I179">
            <v>8.0999016453362191</v>
          </cell>
          <cell r="J179">
            <v>8.1467459794082977</v>
          </cell>
          <cell r="K179">
            <v>8.0998733178067965</v>
          </cell>
          <cell r="L179">
            <v>8.0464993323610194</v>
          </cell>
          <cell r="M179">
            <v>8.0517101037322405</v>
          </cell>
          <cell r="N179">
            <v>7.9840267309651862</v>
          </cell>
          <cell r="O179">
            <v>8.054307395838018</v>
          </cell>
          <cell r="P179">
            <v>8.1128678719155154</v>
          </cell>
          <cell r="Q179">
            <v>8.0517020101524057</v>
          </cell>
          <cell r="R179">
            <v>8.0380574585522577</v>
          </cell>
        </row>
        <row r="180">
          <cell r="C180">
            <v>11710101</v>
          </cell>
          <cell r="D180" t="str">
            <v>بندوره  عناقيد حب كبير - محلي</v>
          </cell>
          <cell r="E180" t="str">
            <v>1كغم</v>
          </cell>
          <cell r="F180">
            <v>6.2061576827149381</v>
          </cell>
          <cell r="G180">
            <v>6.0850518537985696</v>
          </cell>
          <cell r="H180">
            <v>5.2751306692942554</v>
          </cell>
          <cell r="I180">
            <v>7.2138646785349794</v>
          </cell>
          <cell r="J180">
            <v>6.8447383997592892</v>
          </cell>
          <cell r="K180">
            <v>3.8911457643116143</v>
          </cell>
          <cell r="L180">
            <v>3.8230316390216537</v>
          </cell>
          <cell r="M180">
            <v>4.6870329857214577</v>
          </cell>
          <cell r="N180">
            <v>5.5265105391311451</v>
          </cell>
          <cell r="O180">
            <v>7.0395916405128061</v>
          </cell>
          <cell r="P180">
            <v>6.6904722667921455</v>
          </cell>
          <cell r="Q180">
            <v>6.0669102155584262</v>
          </cell>
          <cell r="R180">
            <v>5.7791365279292721</v>
          </cell>
        </row>
        <row r="181">
          <cell r="C181">
            <v>11710102</v>
          </cell>
          <cell r="D181" t="str">
            <v>بندورة حماموت-محلي</v>
          </cell>
          <cell r="E181" t="str">
            <v>1كغم</v>
          </cell>
          <cell r="F181">
            <v>4.6002718382282586</v>
          </cell>
          <cell r="G181">
            <v>4.4302863432318178</v>
          </cell>
          <cell r="H181">
            <v>3.9754580223963307</v>
          </cell>
          <cell r="I181">
            <v>5.5094369831960996</v>
          </cell>
          <cell r="J181">
            <v>5.2920439550554548</v>
          </cell>
          <cell r="K181">
            <v>2.9142161896405576</v>
          </cell>
          <cell r="L181">
            <v>2.9959629785055881</v>
          </cell>
          <cell r="M181">
            <v>3.6978906958174007</v>
          </cell>
          <cell r="N181">
            <v>4.1933779067392747</v>
          </cell>
          <cell r="O181">
            <v>5.5626069107397411</v>
          </cell>
          <cell r="P181">
            <v>5.2842013623791413</v>
          </cell>
          <cell r="Q181">
            <v>4.5896320412758422</v>
          </cell>
          <cell r="R181">
            <v>4.4204487689337926</v>
          </cell>
        </row>
        <row r="182">
          <cell r="C182">
            <v>11710201</v>
          </cell>
          <cell r="D182" t="str">
            <v>كوسا للمحاشي صغير الحجم - محلي</v>
          </cell>
          <cell r="E182" t="str">
            <v>1كغم</v>
          </cell>
          <cell r="F182">
            <v>8.1339337535176153</v>
          </cell>
          <cell r="G182">
            <v>8.0618919159078199</v>
          </cell>
          <cell r="H182">
            <v>7.2304842868188821</v>
          </cell>
          <cell r="I182">
            <v>6.786047869361048</v>
          </cell>
          <cell r="J182">
            <v>5.4828586172444442</v>
          </cell>
          <cell r="K182">
            <v>4.4891940054577431</v>
          </cell>
          <cell r="L182">
            <v>5.197034586343972</v>
          </cell>
          <cell r="M182">
            <v>6.4066317269575519</v>
          </cell>
          <cell r="N182">
            <v>7.8894589383870617</v>
          </cell>
          <cell r="O182">
            <v>7.6953430067739834</v>
          </cell>
          <cell r="P182">
            <v>7.0648113288241987</v>
          </cell>
          <cell r="Q182">
            <v>5.9968435020963433</v>
          </cell>
          <cell r="R182">
            <v>6.7028777948075557</v>
          </cell>
        </row>
        <row r="183">
          <cell r="C183">
            <v>11710301</v>
          </cell>
          <cell r="D183" t="str">
            <v>باذنجان عجمي كبير الحجم - محلي</v>
          </cell>
          <cell r="E183" t="str">
            <v>1كغم</v>
          </cell>
          <cell r="F183">
            <v>4.6164135011992347</v>
          </cell>
          <cell r="G183">
            <v>6.4977076436507106</v>
          </cell>
          <cell r="H183">
            <v>5.5676762152862276</v>
          </cell>
          <cell r="I183">
            <v>5.7741524607828243</v>
          </cell>
          <cell r="J183">
            <v>4.4298512045321896</v>
          </cell>
          <cell r="K183">
            <v>3.2272561113577081</v>
          </cell>
          <cell r="L183">
            <v>3.1526446448866907</v>
          </cell>
          <cell r="M183">
            <v>3.1162034651807082</v>
          </cell>
          <cell r="N183">
            <v>3.5242611747220374</v>
          </cell>
          <cell r="O183">
            <v>3.9454360760013478</v>
          </cell>
          <cell r="P183">
            <v>3.7636243435110988</v>
          </cell>
          <cell r="Q183">
            <v>3.4643711083377902</v>
          </cell>
          <cell r="R183">
            <v>4.2566331624540474</v>
          </cell>
        </row>
        <row r="184">
          <cell r="C184">
            <v>11710302</v>
          </cell>
          <cell r="D184" t="str">
            <v>باذنجان اسود صغير الحجم للمحاشي - محلي</v>
          </cell>
          <cell r="E184" t="str">
            <v>1كغم</v>
          </cell>
          <cell r="F184">
            <v>5.4024401380893678</v>
          </cell>
          <cell r="G184">
            <v>6.9770883516125881</v>
          </cell>
          <cell r="H184">
            <v>6.660928214381741</v>
          </cell>
          <cell r="I184">
            <v>6.4980147441183744</v>
          </cell>
          <cell r="J184">
            <v>5.0759391178754614</v>
          </cell>
          <cell r="K184">
            <v>4.1413490034505678</v>
          </cell>
          <cell r="L184">
            <v>4.0315877679484906</v>
          </cell>
          <cell r="M184">
            <v>4.0304665384723206</v>
          </cell>
          <cell r="N184">
            <v>4.4298467692551382</v>
          </cell>
          <cell r="O184">
            <v>4.7417633870666451</v>
          </cell>
          <cell r="P184">
            <v>4.6986635177020775</v>
          </cell>
          <cell r="Q184">
            <v>4.5622574417673212</v>
          </cell>
          <cell r="R184">
            <v>5.1041954159783414</v>
          </cell>
        </row>
        <row r="185">
          <cell r="C185">
            <v>11710401</v>
          </cell>
          <cell r="D185" t="str">
            <v>بامية خضراء بلدية - محلي</v>
          </cell>
          <cell r="E185" t="str">
            <v>1كغم</v>
          </cell>
          <cell r="F185">
            <v>18.923096245347555</v>
          </cell>
          <cell r="G185">
            <v>18.923096245347555</v>
          </cell>
          <cell r="H185">
            <v>24.879183384319894</v>
          </cell>
          <cell r="I185">
            <v>31.751761424259417</v>
          </cell>
          <cell r="J185">
            <v>29.08372188738841</v>
          </cell>
          <cell r="K185">
            <v>19.123596309937621</v>
          </cell>
          <cell r="L185">
            <v>14.737878558332058</v>
          </cell>
          <cell r="M185">
            <v>15.158430112141032</v>
          </cell>
          <cell r="N185">
            <v>17.057943233161712</v>
          </cell>
          <cell r="O185">
            <v>17.691457164920322</v>
          </cell>
          <cell r="P185">
            <v>17.691457164920322</v>
          </cell>
          <cell r="Q185">
            <v>17.691457164920322</v>
          </cell>
          <cell r="R185">
            <v>20.22608990791635</v>
          </cell>
        </row>
        <row r="186">
          <cell r="C186">
            <v>11710501</v>
          </cell>
          <cell r="D186" t="str">
            <v>فاصولياء خضراء عريضة - محلي</v>
          </cell>
          <cell r="E186" t="str">
            <v>1كغم</v>
          </cell>
          <cell r="F186">
            <v>10.175655271870284</v>
          </cell>
          <cell r="G186">
            <v>10.175655271870284</v>
          </cell>
          <cell r="H186">
            <v>14.535926534588299</v>
          </cell>
          <cell r="I186">
            <v>14.008186336861929</v>
          </cell>
          <cell r="J186">
            <v>9.8845551207453131</v>
          </cell>
          <cell r="K186">
            <v>8.295118996360749</v>
          </cell>
          <cell r="L186">
            <v>8.4881561494294662</v>
          </cell>
          <cell r="M186">
            <v>8.7408065897828671</v>
          </cell>
          <cell r="N186">
            <v>10.3312755024018</v>
          </cell>
          <cell r="O186">
            <v>11.859876502731753</v>
          </cell>
          <cell r="P186">
            <v>11.859876502731753</v>
          </cell>
          <cell r="Q186">
            <v>11.859876502731753</v>
          </cell>
          <cell r="R186">
            <v>10.851247106842187</v>
          </cell>
        </row>
        <row r="187">
          <cell r="C187">
            <v>11710601</v>
          </cell>
          <cell r="D187" t="str">
            <v>ملوخية خضراء - مفرطة - محلي</v>
          </cell>
          <cell r="E187" t="str">
            <v>1كغم</v>
          </cell>
          <cell r="F187">
            <v>23.001751817909984</v>
          </cell>
          <cell r="G187">
            <v>23.001751817909984</v>
          </cell>
          <cell r="H187">
            <v>37.131037517257084</v>
          </cell>
          <cell r="I187">
            <v>49.135402187099828</v>
          </cell>
          <cell r="J187">
            <v>27.804303408553114</v>
          </cell>
          <cell r="K187">
            <v>20.226621711097735</v>
          </cell>
          <cell r="L187">
            <v>18.36002572980923</v>
          </cell>
          <cell r="M187">
            <v>18.514320616284838</v>
          </cell>
          <cell r="N187">
            <v>18.933702242471011</v>
          </cell>
          <cell r="O187">
            <v>21.600239300597305</v>
          </cell>
          <cell r="P187">
            <v>21.600239300597305</v>
          </cell>
          <cell r="Q187">
            <v>21.600239300597305</v>
          </cell>
          <cell r="R187">
            <v>25.075802912515396</v>
          </cell>
        </row>
        <row r="188">
          <cell r="C188">
            <v>11710701</v>
          </cell>
          <cell r="D188" t="str">
            <v>لوبياء خضراء - محلي</v>
          </cell>
          <cell r="E188" t="str">
            <v>1كغم</v>
          </cell>
          <cell r="F188">
            <v>8.8161046827386649</v>
          </cell>
          <cell r="G188">
            <v>8.8161046827386649</v>
          </cell>
          <cell r="H188">
            <v>11.232635446619396</v>
          </cell>
          <cell r="I188">
            <v>12.429754098498869</v>
          </cell>
          <cell r="J188">
            <v>12.755647469601875</v>
          </cell>
          <cell r="K188">
            <v>11.437621774699394</v>
          </cell>
          <cell r="L188">
            <v>10.162540878847791</v>
          </cell>
          <cell r="M188">
            <v>9.6283070493946354</v>
          </cell>
          <cell r="N188">
            <v>10.849404585909264</v>
          </cell>
          <cell r="O188">
            <v>10.746574015250065</v>
          </cell>
          <cell r="P188">
            <v>10.746574015250065</v>
          </cell>
          <cell r="Q188">
            <v>10.746574015250065</v>
          </cell>
          <cell r="R188">
            <v>10.697320226233229</v>
          </cell>
        </row>
        <row r="189">
          <cell r="C189">
            <v>11710801</v>
          </cell>
          <cell r="D189" t="str">
            <v>بازيلاء خضراء - محلي</v>
          </cell>
          <cell r="E189" t="str">
            <v>1كغم</v>
          </cell>
          <cell r="F189">
            <v>16.632774637057903</v>
          </cell>
          <cell r="G189">
            <v>16.176941478286562</v>
          </cell>
          <cell r="H189">
            <v>11.832679513887106</v>
          </cell>
          <cell r="I189">
            <v>11.307270952527709</v>
          </cell>
          <cell r="J189">
            <v>11.118965740408658</v>
          </cell>
          <cell r="K189">
            <v>11.357634183208555</v>
          </cell>
          <cell r="L189">
            <v>11.357634183208555</v>
          </cell>
          <cell r="M189">
            <v>11.357634183208555</v>
          </cell>
          <cell r="N189">
            <v>11.357634183208555</v>
          </cell>
          <cell r="O189">
            <v>11.357634183208555</v>
          </cell>
          <cell r="P189">
            <v>13.214494634869917</v>
          </cell>
          <cell r="Q189">
            <v>16.423038018786876</v>
          </cell>
          <cell r="R189">
            <v>12.791194657655629</v>
          </cell>
        </row>
        <row r="190">
          <cell r="C190">
            <v>11710901</v>
          </cell>
          <cell r="D190" t="str">
            <v>فول بلدي أخضر قرن صغير - محلي</v>
          </cell>
          <cell r="E190" t="str">
            <v>1كغم</v>
          </cell>
          <cell r="F190">
            <v>16.46868300841108</v>
          </cell>
          <cell r="G190">
            <v>14.871509764826351</v>
          </cell>
          <cell r="H190">
            <v>11.282426688634281</v>
          </cell>
          <cell r="I190">
            <v>8.5564347080317749</v>
          </cell>
          <cell r="J190">
            <v>8.4865759384476256</v>
          </cell>
          <cell r="K190">
            <v>8.6393254436904172</v>
          </cell>
          <cell r="L190">
            <v>8.6393254436904172</v>
          </cell>
          <cell r="M190">
            <v>8.6393254436904172</v>
          </cell>
          <cell r="N190">
            <v>8.6393254436904172</v>
          </cell>
          <cell r="O190">
            <v>8.6393254436904172</v>
          </cell>
          <cell r="P190">
            <v>8.6393254436904172</v>
          </cell>
          <cell r="Q190">
            <v>16.585582918902734</v>
          </cell>
          <cell r="R190">
            <v>10.673930474116359</v>
          </cell>
        </row>
        <row r="191">
          <cell r="C191">
            <v>11711001</v>
          </cell>
          <cell r="D191" t="str">
            <v>فلفل اخضر حار -محلي</v>
          </cell>
          <cell r="E191" t="str">
            <v>1كغم</v>
          </cell>
          <cell r="F191">
            <v>6.0858171926801168</v>
          </cell>
          <cell r="G191">
            <v>7.4448511975780463</v>
          </cell>
          <cell r="H191">
            <v>8.879358029087161</v>
          </cell>
          <cell r="I191">
            <v>8.8829311497110321</v>
          </cell>
          <cell r="J191">
            <v>5.6946437885573697</v>
          </cell>
          <cell r="K191">
            <v>5.0455423646301423</v>
          </cell>
          <cell r="L191">
            <v>5.0774217445124563</v>
          </cell>
          <cell r="M191">
            <v>4.9507830687845376</v>
          </cell>
          <cell r="N191">
            <v>5.632547319869019</v>
          </cell>
          <cell r="O191">
            <v>6.4799621653899626</v>
          </cell>
          <cell r="P191">
            <v>6.0763150492293292</v>
          </cell>
          <cell r="Q191">
            <v>6.0008709241003668</v>
          </cell>
          <cell r="R191">
            <v>6.3542536661774625</v>
          </cell>
        </row>
        <row r="192">
          <cell r="C192">
            <v>11711002</v>
          </cell>
          <cell r="D192" t="str">
            <v>فليفلة خضراء حلوة- محلي</v>
          </cell>
          <cell r="E192" t="str">
            <v>1كغم</v>
          </cell>
          <cell r="F192">
            <v>5.0975569318762037</v>
          </cell>
          <cell r="G192">
            <v>5.9970916170978894</v>
          </cell>
          <cell r="H192">
            <v>6.0944295953069307</v>
          </cell>
          <cell r="I192">
            <v>7.0373426860449495</v>
          </cell>
          <cell r="J192">
            <v>6.1502209812906354</v>
          </cell>
          <cell r="K192">
            <v>5.2508627598709818</v>
          </cell>
          <cell r="L192">
            <v>4.9542816176439581</v>
          </cell>
          <cell r="M192">
            <v>5.0382946774209501</v>
          </cell>
          <cell r="N192">
            <v>5.6356143709439088</v>
          </cell>
          <cell r="O192">
            <v>5.9852799314788605</v>
          </cell>
          <cell r="P192">
            <v>5.1297051859349514</v>
          </cell>
          <cell r="Q192">
            <v>4.6163990412458125</v>
          </cell>
          <cell r="R192">
            <v>5.5822566163463359</v>
          </cell>
        </row>
        <row r="193">
          <cell r="C193">
            <v>11711003</v>
          </cell>
          <cell r="D193" t="str">
            <v>فليفلة ملونة "حمراء، صفراء، برتقالي" حلوة - محلي</v>
          </cell>
          <cell r="E193" t="str">
            <v>1كغم</v>
          </cell>
          <cell r="F193">
            <v>6.1618703970438489</v>
          </cell>
          <cell r="G193">
            <v>7.1886909694436598</v>
          </cell>
          <cell r="H193">
            <v>7.1798531606191975</v>
          </cell>
          <cell r="I193">
            <v>8.4496311765533854</v>
          </cell>
          <cell r="J193">
            <v>7.9137715677190901</v>
          </cell>
          <cell r="K193">
            <v>6.8460322627194756</v>
          </cell>
          <cell r="L193">
            <v>6.1587644974386215</v>
          </cell>
          <cell r="M193">
            <v>6.2893253718641127</v>
          </cell>
          <cell r="N193">
            <v>7.143293145283252</v>
          </cell>
          <cell r="O193">
            <v>7.4913486622457643</v>
          </cell>
          <cell r="P193">
            <v>6.4640763513933965</v>
          </cell>
          <cell r="Q193">
            <v>5.7210973791968192</v>
          </cell>
          <cell r="R193">
            <v>6.9173129117933856</v>
          </cell>
        </row>
        <row r="194">
          <cell r="C194">
            <v>11711101</v>
          </cell>
          <cell r="D194" t="str">
            <v>سبانخ - محلي</v>
          </cell>
          <cell r="E194" t="str">
            <v>1كغم</v>
          </cell>
          <cell r="F194">
            <v>5.7947982042521193</v>
          </cell>
          <cell r="G194">
            <v>5.7274407823276219</v>
          </cell>
          <cell r="H194">
            <v>5.528124652387497</v>
          </cell>
          <cell r="I194">
            <v>5.7003574359525722</v>
          </cell>
          <cell r="J194">
            <v>6.6999766691636697</v>
          </cell>
          <cell r="K194">
            <v>9.1767685866815594</v>
          </cell>
          <cell r="L194">
            <v>9.7718255353301124</v>
          </cell>
          <cell r="M194">
            <v>9.7718255353301124</v>
          </cell>
          <cell r="N194">
            <v>9.7718255353301124</v>
          </cell>
          <cell r="O194">
            <v>9.979793244794573</v>
          </cell>
          <cell r="P194">
            <v>7.2451990904575005</v>
          </cell>
          <cell r="Q194">
            <v>5.7853381687312337</v>
          </cell>
          <cell r="R194">
            <v>7.5794394533948903</v>
          </cell>
        </row>
        <row r="195">
          <cell r="C195">
            <v>11711201</v>
          </cell>
          <cell r="D195" t="str">
            <v>زهرة بيضاء عادية - محلي</v>
          </cell>
          <cell r="E195" t="str">
            <v>1كغم</v>
          </cell>
          <cell r="F195">
            <v>3.574318771627309</v>
          </cell>
          <cell r="G195">
            <v>3.8661802373222867</v>
          </cell>
          <cell r="H195">
            <v>4.5852686689712812</v>
          </cell>
          <cell r="I195">
            <v>4.7151651142272533</v>
          </cell>
          <cell r="J195">
            <v>5.4988657292990437</v>
          </cell>
          <cell r="K195">
            <v>4.7732191327753934</v>
          </cell>
          <cell r="L195">
            <v>5.2925567030071052</v>
          </cell>
          <cell r="M195">
            <v>6.144606265077071</v>
          </cell>
          <cell r="N195">
            <v>6.9526326653438444</v>
          </cell>
          <cell r="O195">
            <v>5.8917229919482725</v>
          </cell>
          <cell r="P195">
            <v>4.7306710190417798</v>
          </cell>
          <cell r="Q195">
            <v>4.0479929806610073</v>
          </cell>
          <cell r="R195">
            <v>5.0061000232751374</v>
          </cell>
        </row>
        <row r="196">
          <cell r="C196">
            <v>11711301</v>
          </cell>
          <cell r="D196" t="str">
            <v>ملفوف ابيض - محلي</v>
          </cell>
          <cell r="E196" t="str">
            <v>1كغم</v>
          </cell>
          <cell r="F196">
            <v>3.206217971702455</v>
          </cell>
          <cell r="G196">
            <v>3.3593471635983216</v>
          </cell>
          <cell r="H196">
            <v>3.1889954392995832</v>
          </cell>
          <cell r="I196">
            <v>3.7319508856218957</v>
          </cell>
          <cell r="J196">
            <v>3.9604422596837301</v>
          </cell>
          <cell r="K196">
            <v>4.1790037636284367</v>
          </cell>
          <cell r="L196">
            <v>3.9981328295099323</v>
          </cell>
          <cell r="M196">
            <v>4.3191438162109419</v>
          </cell>
          <cell r="N196">
            <v>5.0282602782986849</v>
          </cell>
          <cell r="O196">
            <v>5.4650253440793675</v>
          </cell>
          <cell r="P196">
            <v>4.9003797344884319</v>
          </cell>
          <cell r="Q196">
            <v>4.4035747243972914</v>
          </cell>
          <cell r="R196">
            <v>4.1450395175432559</v>
          </cell>
        </row>
        <row r="197">
          <cell r="C197">
            <v>11711401</v>
          </cell>
          <cell r="D197" t="str">
            <v>خيار بلدي حبة صغيرة - محلي</v>
          </cell>
          <cell r="E197" t="str">
            <v>1كغم</v>
          </cell>
          <cell r="F197">
            <v>5.4221189776470871</v>
          </cell>
          <cell r="G197">
            <v>5.4221189776470871</v>
          </cell>
          <cell r="H197">
            <v>5.4221189776470871</v>
          </cell>
          <cell r="I197">
            <v>5.4221189776470871</v>
          </cell>
          <cell r="J197">
            <v>5.4870643061863138</v>
          </cell>
          <cell r="K197">
            <v>5.0823165753712347</v>
          </cell>
          <cell r="L197">
            <v>5.4412461874923164</v>
          </cell>
          <cell r="M197">
            <v>5.8127706908140189</v>
          </cell>
          <cell r="N197">
            <v>6.5135867932870966</v>
          </cell>
          <cell r="O197">
            <v>6.4693759206821113</v>
          </cell>
          <cell r="P197">
            <v>6.4693759206821113</v>
          </cell>
          <cell r="Q197">
            <v>6.4693759206821113</v>
          </cell>
          <cell r="R197">
            <v>5.7861323521488055</v>
          </cell>
        </row>
        <row r="198">
          <cell r="C198">
            <v>11711402</v>
          </cell>
          <cell r="D198" t="str">
            <v>خيار حماموت -محلي</v>
          </cell>
          <cell r="E198" t="str">
            <v>1كغم</v>
          </cell>
          <cell r="F198">
            <v>5.8869794449824937</v>
          </cell>
          <cell r="G198">
            <v>5.2392011633785973</v>
          </cell>
          <cell r="H198">
            <v>6.2063113264682821</v>
          </cell>
          <cell r="I198">
            <v>4.7111224297730994</v>
          </cell>
          <cell r="J198">
            <v>3.7124746492236986</v>
          </cell>
          <cell r="K198">
            <v>3.2795900318864399</v>
          </cell>
          <cell r="L198">
            <v>3.5617403837100245</v>
          </cell>
          <cell r="M198">
            <v>3.8069755063150934</v>
          </cell>
          <cell r="N198">
            <v>4.3460946397898761</v>
          </cell>
          <cell r="O198">
            <v>4.1378838989043025</v>
          </cell>
          <cell r="P198">
            <v>4.1629805906427118</v>
          </cell>
          <cell r="Q198">
            <v>3.8715904771307526</v>
          </cell>
          <cell r="R198">
            <v>4.4102453785171134</v>
          </cell>
        </row>
        <row r="199">
          <cell r="C199">
            <v>11711501</v>
          </cell>
          <cell r="D199" t="str">
            <v>خس - حبة - متوسطة الحجم - محلي</v>
          </cell>
          <cell r="E199" t="str">
            <v>حبة - متوسطة الحجم</v>
          </cell>
          <cell r="F199">
            <v>3.9748517062074504</v>
          </cell>
          <cell r="G199">
            <v>4.1456016505333428</v>
          </cell>
          <cell r="H199">
            <v>4.4137295983707334</v>
          </cell>
          <cell r="I199">
            <v>4.3236121932646805</v>
          </cell>
          <cell r="J199">
            <v>4.077242492467402</v>
          </cell>
          <cell r="K199">
            <v>3.9058778220737991</v>
          </cell>
          <cell r="L199">
            <v>4.0471998420841055</v>
          </cell>
          <cell r="M199">
            <v>4.0635522149657408</v>
          </cell>
          <cell r="N199">
            <v>4.3024607266749175</v>
          </cell>
          <cell r="O199">
            <v>4.2902003957660488</v>
          </cell>
          <cell r="P199">
            <v>4.3914672982538248</v>
          </cell>
          <cell r="Q199">
            <v>4.2720091417595212</v>
          </cell>
          <cell r="R199">
            <v>4.1839837568684635</v>
          </cell>
        </row>
        <row r="200">
          <cell r="C200">
            <v>11711601</v>
          </cell>
          <cell r="D200" t="str">
            <v>جزر - اسرائيل</v>
          </cell>
          <cell r="E200" t="str">
            <v>1كغم</v>
          </cell>
          <cell r="F200">
            <v>3.5538888836982538</v>
          </cell>
          <cell r="G200">
            <v>3.6207380373599571</v>
          </cell>
          <cell r="H200">
            <v>3.6331819361142066</v>
          </cell>
          <cell r="I200">
            <v>3.5670425214344617</v>
          </cell>
          <cell r="J200">
            <v>3.2757423903734373</v>
          </cell>
          <cell r="K200">
            <v>3.2339933216459587</v>
          </cell>
          <cell r="L200">
            <v>3.426035988744176</v>
          </cell>
          <cell r="M200">
            <v>3.5688574560591402</v>
          </cell>
          <cell r="N200">
            <v>3.8569928798920414</v>
          </cell>
          <cell r="O200">
            <v>4.0733452216706967</v>
          </cell>
          <cell r="P200">
            <v>3.780265008665229</v>
          </cell>
          <cell r="Q200">
            <v>3.6835808643517853</v>
          </cell>
          <cell r="R200">
            <v>3.6061387091674457</v>
          </cell>
        </row>
        <row r="201">
          <cell r="C201">
            <v>11711602</v>
          </cell>
          <cell r="D201" t="str">
            <v>جزر - محلي</v>
          </cell>
          <cell r="E201" t="str">
            <v>1كغم</v>
          </cell>
          <cell r="F201">
            <v>3.1464368348201464</v>
          </cell>
          <cell r="G201">
            <v>3.3700552959974428</v>
          </cell>
          <cell r="H201">
            <v>3.4421691760551743</v>
          </cell>
          <cell r="I201">
            <v>3.3882860157052468</v>
          </cell>
          <cell r="J201">
            <v>3.2968276694975289</v>
          </cell>
          <cell r="K201">
            <v>3.042558177347233</v>
          </cell>
          <cell r="L201">
            <v>3.1200634630979684</v>
          </cell>
          <cell r="M201">
            <v>3.2634456412210273</v>
          </cell>
          <cell r="N201">
            <v>3.3060254048791098</v>
          </cell>
          <cell r="O201">
            <v>3.6050037391467895</v>
          </cell>
          <cell r="P201">
            <v>3.4479764163666138</v>
          </cell>
          <cell r="Q201">
            <v>3.4863851022994652</v>
          </cell>
          <cell r="R201">
            <v>3.3262694113694784</v>
          </cell>
        </row>
        <row r="202">
          <cell r="C202">
            <v>11711701</v>
          </cell>
          <cell r="D202" t="str">
            <v>بقدونس - محلي</v>
          </cell>
          <cell r="E202" t="str">
            <v>بحدود 150 غم ضمه</v>
          </cell>
          <cell r="F202">
            <v>1.3449096982967319</v>
          </cell>
          <cell r="G202">
            <v>1.342301636978976</v>
          </cell>
          <cell r="H202">
            <v>1.3334334687580922</v>
          </cell>
          <cell r="I202">
            <v>1.3652464986511168</v>
          </cell>
          <cell r="J202">
            <v>1.3626384373333611</v>
          </cell>
          <cell r="K202">
            <v>1.3104772109782445</v>
          </cell>
          <cell r="L202">
            <v>1.3417739467913143</v>
          </cell>
          <cell r="M202">
            <v>1.3626384373333611</v>
          </cell>
          <cell r="N202">
            <v>1.3704626212866284</v>
          </cell>
          <cell r="O202">
            <v>1.3522061920623378</v>
          </cell>
          <cell r="P202">
            <v>1.346990069426826</v>
          </cell>
          <cell r="Q202">
            <v>1.3574223146978495</v>
          </cell>
          <cell r="R202">
            <v>1.3492083777162367</v>
          </cell>
        </row>
        <row r="203">
          <cell r="C203">
            <v>11711801</v>
          </cell>
          <cell r="D203" t="str">
            <v>بصل اخضر- محلي</v>
          </cell>
          <cell r="E203" t="str">
            <v>1كغم</v>
          </cell>
          <cell r="F203">
            <v>10.147398799540465</v>
          </cell>
          <cell r="G203">
            <v>10.121382356301499</v>
          </cell>
          <cell r="H203">
            <v>8.6043732313002437</v>
          </cell>
          <cell r="I203">
            <v>8.4544469962090822</v>
          </cell>
          <cell r="J203">
            <v>7.9764489875906097</v>
          </cell>
          <cell r="K203">
            <v>9.2703502356290688</v>
          </cell>
          <cell r="L203">
            <v>9.5348457086197982</v>
          </cell>
          <cell r="M203">
            <v>9.9182541953245877</v>
          </cell>
          <cell r="N203">
            <v>10.133263827608287</v>
          </cell>
          <cell r="O203">
            <v>11.363056646901837</v>
          </cell>
          <cell r="P203">
            <v>10.430444129361916</v>
          </cell>
          <cell r="Q203">
            <v>8.6183354591813988</v>
          </cell>
          <cell r="R203">
            <v>9.5477167144640678</v>
          </cell>
        </row>
        <row r="204">
          <cell r="C204">
            <v>11711802</v>
          </cell>
          <cell r="D204" t="str">
            <v>ثوم اخضر مقطع عروقه</v>
          </cell>
          <cell r="E204" t="str">
            <v>1كغم</v>
          </cell>
          <cell r="F204">
            <v>13.41718950725947</v>
          </cell>
          <cell r="G204">
            <v>13.41718950725947</v>
          </cell>
          <cell r="H204">
            <v>14.946924900163699</v>
          </cell>
          <cell r="I204">
            <v>13.961638719780307</v>
          </cell>
          <cell r="J204">
            <v>12.306363864751939</v>
          </cell>
          <cell r="K204">
            <v>12.538499742664811</v>
          </cell>
          <cell r="L204">
            <v>12.538499742664811</v>
          </cell>
          <cell r="M204">
            <v>12.538499742664811</v>
          </cell>
          <cell r="N204">
            <v>12.538499742664811</v>
          </cell>
          <cell r="O204">
            <v>12.538499742664811</v>
          </cell>
          <cell r="P204">
            <v>12.538499742664811</v>
          </cell>
          <cell r="Q204">
            <v>12.538499742664811</v>
          </cell>
          <cell r="R204">
            <v>12.984900391489049</v>
          </cell>
        </row>
        <row r="205">
          <cell r="C205">
            <v>11711803</v>
          </cell>
          <cell r="D205" t="str">
            <v>قرع -محلي</v>
          </cell>
          <cell r="E205" t="str">
            <v>1كغم</v>
          </cell>
          <cell r="F205">
            <v>6.5442554871426895</v>
          </cell>
          <cell r="G205">
            <v>6.9276203554214906</v>
          </cell>
          <cell r="H205">
            <v>6.9250001869657281</v>
          </cell>
          <cell r="I205">
            <v>7.4035130375599421</v>
          </cell>
          <cell r="J205">
            <v>7.2254727796711755</v>
          </cell>
          <cell r="K205">
            <v>6.5588622183359115</v>
          </cell>
          <cell r="L205">
            <v>6.5349822138672096</v>
          </cell>
          <cell r="M205">
            <v>6.1641257887795238</v>
          </cell>
          <cell r="N205">
            <v>6.4529836464324246</v>
          </cell>
          <cell r="O205">
            <v>6.8912559194300096</v>
          </cell>
          <cell r="P205">
            <v>6.8912559194300096</v>
          </cell>
          <cell r="Q205">
            <v>6.8912559194300096</v>
          </cell>
          <cell r="R205">
            <v>6.7842152893721774</v>
          </cell>
        </row>
        <row r="206">
          <cell r="C206">
            <v>11711804</v>
          </cell>
          <cell r="D206" t="str">
            <v>فقوس - محلي</v>
          </cell>
          <cell r="E206" t="str">
            <v>1كغم</v>
          </cell>
          <cell r="F206">
            <v>9.9644904013586988</v>
          </cell>
          <cell r="G206">
            <v>9.9644904013586988</v>
          </cell>
          <cell r="H206">
            <v>9.9644904013586988</v>
          </cell>
          <cell r="I206">
            <v>9.9644904013586988</v>
          </cell>
          <cell r="J206">
            <v>12.105101925617802</v>
          </cell>
          <cell r="K206">
            <v>8.3693323104500017</v>
          </cell>
          <cell r="L206">
            <v>8.2573559746973579</v>
          </cell>
          <cell r="M206">
            <v>9.8742384496637463</v>
          </cell>
          <cell r="N206">
            <v>13.226848897489745</v>
          </cell>
          <cell r="O206">
            <v>13.395431539237107</v>
          </cell>
          <cell r="P206">
            <v>13.395431539237107</v>
          </cell>
          <cell r="Q206">
            <v>13.395431539237107</v>
          </cell>
          <cell r="R206">
            <v>10.989761148422064</v>
          </cell>
        </row>
        <row r="207">
          <cell r="C207">
            <v>11711805</v>
          </cell>
          <cell r="D207" t="str">
            <v>ورق عنب (دوالي) اسود</v>
          </cell>
          <cell r="E207" t="str">
            <v>1كغم</v>
          </cell>
          <cell r="F207">
            <v>22.713999276804572</v>
          </cell>
          <cell r="G207">
            <v>22.713999276804572</v>
          </cell>
          <cell r="H207">
            <v>28.138037899618297</v>
          </cell>
          <cell r="I207">
            <v>26.858469493773509</v>
          </cell>
          <cell r="J207">
            <v>23.574335266727253</v>
          </cell>
          <cell r="K207">
            <v>24.03489014177093</v>
          </cell>
          <cell r="L207">
            <v>24.893201632142009</v>
          </cell>
          <cell r="M207">
            <v>26.125461580723893</v>
          </cell>
          <cell r="N207">
            <v>26.125461580723893</v>
          </cell>
          <cell r="O207">
            <v>26.125461580723893</v>
          </cell>
          <cell r="P207">
            <v>26.125461580723893</v>
          </cell>
          <cell r="Q207">
            <v>26.125461580723893</v>
          </cell>
          <cell r="R207">
            <v>25.296186740938378</v>
          </cell>
        </row>
        <row r="208">
          <cell r="C208">
            <v>11711806</v>
          </cell>
          <cell r="D208" t="str">
            <v>زيتون اخضر</v>
          </cell>
          <cell r="E208" t="str">
            <v>1كغم</v>
          </cell>
          <cell r="F208">
            <v>10.535149581062051</v>
          </cell>
          <cell r="G208">
            <v>10.535149581062051</v>
          </cell>
          <cell r="H208">
            <v>10.535149581062051</v>
          </cell>
          <cell r="I208">
            <v>10.535149581062051</v>
          </cell>
          <cell r="J208">
            <v>10.535149581062051</v>
          </cell>
          <cell r="K208">
            <v>10.535149581062051</v>
          </cell>
          <cell r="L208">
            <v>10.535149581062051</v>
          </cell>
          <cell r="M208">
            <v>10.535149581062051</v>
          </cell>
          <cell r="N208">
            <v>10.580700003479025</v>
          </cell>
          <cell r="O208">
            <v>9.7314802240089371</v>
          </cell>
          <cell r="P208">
            <v>9.7732782885902392</v>
          </cell>
          <cell r="Q208">
            <v>9.9505579716856172</v>
          </cell>
          <cell r="R208">
            <v>10.359767761355018</v>
          </cell>
        </row>
        <row r="209">
          <cell r="C209">
            <v>11711807</v>
          </cell>
          <cell r="D209" t="str">
            <v>أكواز الذرة طازجة</v>
          </cell>
          <cell r="E209" t="str">
            <v>1كغم</v>
          </cell>
          <cell r="F209">
            <v>5.7257922720844991</v>
          </cell>
          <cell r="G209">
            <v>5.7959198336004363</v>
          </cell>
          <cell r="H209">
            <v>6.096256083576673</v>
          </cell>
          <cell r="I209">
            <v>5.9874313071168181</v>
          </cell>
          <cell r="J209">
            <v>4.7232510812142978</v>
          </cell>
          <cell r="K209">
            <v>4.3163612827949791</v>
          </cell>
          <cell r="L209">
            <v>4.5848395682849761</v>
          </cell>
          <cell r="M209">
            <v>4.630856979521063</v>
          </cell>
          <cell r="N209">
            <v>4.8552751498388425</v>
          </cell>
          <cell r="O209">
            <v>5.6430535431822717</v>
          </cell>
          <cell r="P209">
            <v>5.596403398691578</v>
          </cell>
          <cell r="Q209">
            <v>5.2509362260007242</v>
          </cell>
          <cell r="R209">
            <v>5.2671980604922632</v>
          </cell>
        </row>
        <row r="210">
          <cell r="C210">
            <v>11711901</v>
          </cell>
          <cell r="D210" t="str">
            <v>زعتر اخضر - بعروقه - محلي</v>
          </cell>
          <cell r="E210" t="str">
            <v>1كغم</v>
          </cell>
          <cell r="F210">
            <v>12.906166235407753</v>
          </cell>
          <cell r="G210">
            <v>14.154105320416546</v>
          </cell>
          <cell r="H210">
            <v>14.342923907393688</v>
          </cell>
          <cell r="I210">
            <v>14.190532183111509</v>
          </cell>
          <cell r="J210">
            <v>14.197189818212108</v>
          </cell>
          <cell r="K210">
            <v>14.147528460845299</v>
          </cell>
          <cell r="L210">
            <v>14.194911150561332</v>
          </cell>
          <cell r="M210">
            <v>14.508887126916914</v>
          </cell>
          <cell r="N210">
            <v>14.955406473127772</v>
          </cell>
          <cell r="O210">
            <v>15.337890093725912</v>
          </cell>
          <cell r="P210">
            <v>14.705474836390556</v>
          </cell>
          <cell r="Q210">
            <v>14.574630960109824</v>
          </cell>
          <cell r="R210">
            <v>14.351303880518266</v>
          </cell>
        </row>
        <row r="211">
          <cell r="C211">
            <v>11713001</v>
          </cell>
          <cell r="D211" t="str">
            <v>نعنع أخضر - ضمة</v>
          </cell>
          <cell r="E211" t="str">
            <v>ضمه</v>
          </cell>
          <cell r="F211">
            <v>1.2588980094215763</v>
          </cell>
          <cell r="G211">
            <v>1.2614789034339391</v>
          </cell>
          <cell r="H211">
            <v>1.2785826791690402</v>
          </cell>
          <cell r="I211">
            <v>1.3518530170922249</v>
          </cell>
          <cell r="J211">
            <v>1.3363676530180497</v>
          </cell>
          <cell r="K211">
            <v>1.3183013949315121</v>
          </cell>
          <cell r="L211">
            <v>1.3466912290674999</v>
          </cell>
          <cell r="M211">
            <v>1.3492721230798623</v>
          </cell>
          <cell r="N211">
            <v>1.3518530170922249</v>
          </cell>
          <cell r="O211">
            <v>1.3208822889438745</v>
          </cell>
          <cell r="P211">
            <v>1.3079778188820621</v>
          </cell>
          <cell r="Q211">
            <v>1.3337867590056873</v>
          </cell>
          <cell r="R211">
            <v>1.3179954077614626</v>
          </cell>
        </row>
        <row r="212">
          <cell r="C212">
            <v>11720101</v>
          </cell>
          <cell r="D212" t="str">
            <v>بازيلاء خضراء مجمدة sunfrost - اسرائيل</v>
          </cell>
          <cell r="E212" t="str">
            <v>كيس /800غم</v>
          </cell>
          <cell r="F212">
            <v>10.244817668954603</v>
          </cell>
          <cell r="G212">
            <v>10.39120963697086</v>
          </cell>
          <cell r="H212">
            <v>10.42534415568214</v>
          </cell>
          <cell r="I212">
            <v>10.46719114630698</v>
          </cell>
          <cell r="J212">
            <v>10.305866149161579</v>
          </cell>
          <cell r="K212">
            <v>10.393987971267773</v>
          </cell>
          <cell r="L212">
            <v>10.563662353366075</v>
          </cell>
          <cell r="M212">
            <v>10.46011558743276</v>
          </cell>
          <cell r="N212">
            <v>10.424837858922009</v>
          </cell>
          <cell r="O212">
            <v>10.434764251263825</v>
          </cell>
          <cell r="P212">
            <v>10.367565924470052</v>
          </cell>
          <cell r="Q212">
            <v>10.444690643605643</v>
          </cell>
          <cell r="R212">
            <v>10.410337778950359</v>
          </cell>
        </row>
        <row r="213">
          <cell r="C213">
            <v>11720102</v>
          </cell>
          <cell r="D213" t="str">
            <v>بازيلاء خضراء مجمده الاسلامية - محلي</v>
          </cell>
          <cell r="E213" t="str">
            <v>كيس /500غم</v>
          </cell>
          <cell r="F213">
            <v>5.2901843274787517</v>
          </cell>
          <cell r="G213">
            <v>5.3853710582302119</v>
          </cell>
          <cell r="H213">
            <v>5.5195901507986624</v>
          </cell>
          <cell r="I213">
            <v>5.5797474317244244</v>
          </cell>
          <cell r="J213">
            <v>5.6663731589171444</v>
          </cell>
          <cell r="K213">
            <v>5.7733194361184976</v>
          </cell>
          <cell r="L213">
            <v>5.8535291440195136</v>
          </cell>
          <cell r="M213">
            <v>5.8468450016944287</v>
          </cell>
          <cell r="N213">
            <v>5.8602132863445977</v>
          </cell>
          <cell r="O213">
            <v>5.9668914405125726</v>
          </cell>
          <cell r="P213">
            <v>6.0671535753888408</v>
          </cell>
          <cell r="Q213">
            <v>6.1409472639981511</v>
          </cell>
          <cell r="R213">
            <v>5.7458471062688163</v>
          </cell>
        </row>
        <row r="214">
          <cell r="C214">
            <v>11720301</v>
          </cell>
          <cell r="D214" t="str">
            <v>خضروات مشكلة مجمدة بازيلاء وجزر sunfrost - اسرائيل</v>
          </cell>
          <cell r="E214" t="str">
            <v>كيس /800غم</v>
          </cell>
          <cell r="F214">
            <v>10.059199287800737</v>
          </cell>
          <cell r="G214">
            <v>10.102100401576475</v>
          </cell>
          <cell r="H214">
            <v>10.268989258346783</v>
          </cell>
          <cell r="I214">
            <v>10.35122524662421</v>
          </cell>
          <cell r="J214">
            <v>10.194668701770116</v>
          </cell>
          <cell r="K214">
            <v>10.253158394945268</v>
          </cell>
          <cell r="L214">
            <v>10.36397443875588</v>
          </cell>
          <cell r="M214">
            <v>10.46379337959589</v>
          </cell>
          <cell r="N214">
            <v>10.414548700230274</v>
          </cell>
          <cell r="O214">
            <v>10.374306750672094</v>
          </cell>
          <cell r="P214">
            <v>10.41763037150012</v>
          </cell>
          <cell r="Q214">
            <v>10.343309814923453</v>
          </cell>
          <cell r="R214">
            <v>10.300575395561774</v>
          </cell>
        </row>
        <row r="215">
          <cell r="C215">
            <v>11720302</v>
          </cell>
          <cell r="D215" t="str">
            <v>خضروات مشكله مجمده بازيلاء وجزر الاسلامية - محلي</v>
          </cell>
          <cell r="E215" t="str">
            <v>كيس /500غم</v>
          </cell>
          <cell r="F215">
            <v>5.3603413946311651</v>
          </cell>
          <cell r="G215">
            <v>5.5158817731712899</v>
          </cell>
          <cell r="H215">
            <v>5.5667983239914722</v>
          </cell>
          <cell r="I215">
            <v>5.6477935152745369</v>
          </cell>
          <cell r="J215">
            <v>5.7593016229539096</v>
          </cell>
          <cell r="K215">
            <v>5.8555532724351282</v>
          </cell>
          <cell r="L215">
            <v>5.9666271041810726</v>
          </cell>
          <cell r="M215">
            <v>5.9096948252683132</v>
          </cell>
          <cell r="N215">
            <v>5.9217262814534646</v>
          </cell>
          <cell r="O215">
            <v>5.9341920135720452</v>
          </cell>
          <cell r="P215">
            <v>5.9578206500089221</v>
          </cell>
          <cell r="Q215">
            <v>5.9698521061940744</v>
          </cell>
          <cell r="R215">
            <v>5.7804652402612824</v>
          </cell>
        </row>
        <row r="216">
          <cell r="C216">
            <v>11720304</v>
          </cell>
          <cell r="D216" t="str">
            <v>ذرة صفراء مجمدة الاسلامية - محلي</v>
          </cell>
          <cell r="E216" t="str">
            <v>كيس /800غم</v>
          </cell>
          <cell r="F216">
            <v>8.4725318644384426</v>
          </cell>
          <cell r="G216">
            <v>8.3168603195740527</v>
          </cell>
          <cell r="H216">
            <v>8.3069345203560765</v>
          </cell>
          <cell r="I216">
            <v>8.4461874854620049</v>
          </cell>
          <cell r="J216">
            <v>8.7147676164558874</v>
          </cell>
          <cell r="K216">
            <v>8.9617796396750666</v>
          </cell>
          <cell r="L216">
            <v>9.0310499389069072</v>
          </cell>
          <cell r="M216">
            <v>9.0087694644899585</v>
          </cell>
          <cell r="N216">
            <v>9.061078372234963</v>
          </cell>
          <cell r="O216">
            <v>9.1468079916053906</v>
          </cell>
          <cell r="P216">
            <v>9.2594248016806304</v>
          </cell>
          <cell r="Q216">
            <v>9.3039857505145278</v>
          </cell>
          <cell r="R216">
            <v>8.8358481471161578</v>
          </cell>
        </row>
        <row r="217">
          <cell r="C217">
            <v>11720401</v>
          </cell>
          <cell r="D217" t="str">
            <v>بامية خضراء مجمدة Delta - اسرائيل</v>
          </cell>
          <cell r="E217" t="str">
            <v>كيس /400غم</v>
          </cell>
          <cell r="F217">
            <v>7.6891952195432225</v>
          </cell>
          <cell r="G217">
            <v>7.747411943019765</v>
          </cell>
          <cell r="H217">
            <v>7.7668175175119476</v>
          </cell>
          <cell r="I217">
            <v>7.8416430992238215</v>
          </cell>
          <cell r="J217">
            <v>7.8935163110577848</v>
          </cell>
          <cell r="K217">
            <v>7.9065783739073865</v>
          </cell>
          <cell r="L217">
            <v>7.8384713434025324</v>
          </cell>
          <cell r="M217">
            <v>7.721662856885005</v>
          </cell>
          <cell r="N217">
            <v>7.7747731757354916</v>
          </cell>
          <cell r="O217">
            <v>7.7553676012433108</v>
          </cell>
          <cell r="P217">
            <v>7.7859806695776212</v>
          </cell>
          <cell r="Q217">
            <v>7.7031445269979137</v>
          </cell>
          <cell r="R217">
            <v>7.7853802198421507</v>
          </cell>
        </row>
        <row r="218">
          <cell r="C218">
            <v>11720402</v>
          </cell>
          <cell r="D218" t="str">
            <v>بامية خضراء مجمدة - مصر</v>
          </cell>
          <cell r="E218" t="str">
            <v>كيس /400غم</v>
          </cell>
          <cell r="F218">
            <v>7.1615780678615426</v>
          </cell>
          <cell r="G218">
            <v>7.2300790836098683</v>
          </cell>
          <cell r="H218">
            <v>7.2513650009964259</v>
          </cell>
          <cell r="I218">
            <v>7.3607135531758239</v>
          </cell>
          <cell r="J218">
            <v>7.3812697292507297</v>
          </cell>
          <cell r="K218">
            <v>7.380539987939077</v>
          </cell>
          <cell r="L218">
            <v>7.3662159697652552</v>
          </cell>
          <cell r="M218">
            <v>7.4347169855135817</v>
          </cell>
          <cell r="N218">
            <v>7.4722245208654838</v>
          </cell>
          <cell r="O218">
            <v>7.4309120588414972</v>
          </cell>
          <cell r="P218">
            <v>7.4403279977079286</v>
          </cell>
          <cell r="Q218">
            <v>7.479451235796958</v>
          </cell>
          <cell r="R218">
            <v>7.3657828492770143</v>
          </cell>
        </row>
        <row r="219">
          <cell r="C219">
            <v>11730101</v>
          </cell>
          <cell r="D219" t="str">
            <v>ملوخية  ناشفة مطحونة - محلي</v>
          </cell>
          <cell r="E219" t="str">
            <v>500غم</v>
          </cell>
          <cell r="F219">
            <v>17.856689937089794</v>
          </cell>
          <cell r="G219">
            <v>17.760742727878885</v>
          </cell>
          <cell r="H219">
            <v>17.839162544971803</v>
          </cell>
          <cell r="I219">
            <v>18.16596421734835</v>
          </cell>
          <cell r="J219">
            <v>17.821385289051168</v>
          </cell>
          <cell r="K219">
            <v>17.98113072853425</v>
          </cell>
          <cell r="L219">
            <v>18.105571519978714</v>
          </cell>
          <cell r="M219">
            <v>18.023746169983252</v>
          </cell>
          <cell r="N219">
            <v>18.411690131137377</v>
          </cell>
          <cell r="O219">
            <v>18.578996227833485</v>
          </cell>
          <cell r="P219">
            <v>18.803039625194042</v>
          </cell>
          <cell r="Q219">
            <v>18.67128804033921</v>
          </cell>
          <cell r="R219">
            <v>18.168283929945027</v>
          </cell>
        </row>
        <row r="220">
          <cell r="C220">
            <v>11730102</v>
          </cell>
          <cell r="D220" t="str">
            <v>ملوخية ناشفة مطحونة - مصر</v>
          </cell>
          <cell r="E220" t="str">
            <v>500 غم</v>
          </cell>
          <cell r="F220">
            <v>5.8</v>
          </cell>
          <cell r="G220">
            <v>6.2</v>
          </cell>
          <cell r="H220">
            <v>6.6000000000000005</v>
          </cell>
          <cell r="I220">
            <v>6.2</v>
          </cell>
          <cell r="J220">
            <v>6.8</v>
          </cell>
          <cell r="K220">
            <v>5.8</v>
          </cell>
          <cell r="L220">
            <v>6.2</v>
          </cell>
          <cell r="M220">
            <v>5.8</v>
          </cell>
          <cell r="N220">
            <v>6.2</v>
          </cell>
          <cell r="O220">
            <v>7</v>
          </cell>
          <cell r="P220">
            <v>7</v>
          </cell>
          <cell r="Q220">
            <v>6.6000000000000005</v>
          </cell>
          <cell r="R220">
            <v>6.3499999999999988</v>
          </cell>
        </row>
        <row r="221">
          <cell r="C221">
            <v>11730201</v>
          </cell>
          <cell r="D221" t="str">
            <v>بصل ناشف بلدي-محلي</v>
          </cell>
          <cell r="E221" t="str">
            <v>1كغم</v>
          </cell>
          <cell r="F221">
            <v>2.8327667848709321</v>
          </cell>
          <cell r="G221">
            <v>2.9426826377818522</v>
          </cell>
          <cell r="H221">
            <v>3.3606306983736687</v>
          </cell>
          <cell r="I221">
            <v>3.1572298972293114</v>
          </cell>
          <cell r="J221">
            <v>2.4402366425194471</v>
          </cell>
          <cell r="K221">
            <v>2.4140305453004673</v>
          </cell>
          <cell r="L221">
            <v>2.3600685423297261</v>
          </cell>
          <cell r="M221">
            <v>2.552801307245248</v>
          </cell>
          <cell r="N221">
            <v>2.6594598769897644</v>
          </cell>
          <cell r="O221">
            <v>2.9456830896732438</v>
          </cell>
          <cell r="P221">
            <v>3.2454800574382316</v>
          </cell>
          <cell r="Q221">
            <v>3.1324568339781118</v>
          </cell>
          <cell r="R221">
            <v>2.836960576144167</v>
          </cell>
        </row>
        <row r="222">
          <cell r="C222">
            <v>11730202</v>
          </cell>
          <cell r="D222" t="str">
            <v>بصل ناشف-اسرائيل</v>
          </cell>
          <cell r="E222" t="str">
            <v>1كغم</v>
          </cell>
          <cell r="F222">
            <v>2.7738774968309401</v>
          </cell>
          <cell r="G222">
            <v>2.9919422137620999</v>
          </cell>
          <cell r="H222">
            <v>3.3347012957696478</v>
          </cell>
          <cell r="I222">
            <v>3.1325659308222562</v>
          </cell>
          <cell r="J222">
            <v>2.5680538310436276</v>
          </cell>
          <cell r="K222">
            <v>2.6025425725792655</v>
          </cell>
          <cell r="L222">
            <v>2.349370711090971</v>
          </cell>
          <cell r="M222">
            <v>2.6425968655455963</v>
          </cell>
          <cell r="N222">
            <v>2.6858224754536377</v>
          </cell>
          <cell r="O222">
            <v>3.0883306268990935</v>
          </cell>
          <cell r="P222">
            <v>3.341468337004796</v>
          </cell>
          <cell r="Q222">
            <v>3.279903785182289</v>
          </cell>
          <cell r="R222">
            <v>2.8992646784986849</v>
          </cell>
        </row>
        <row r="223">
          <cell r="C223">
            <v>11730301</v>
          </cell>
          <cell r="D223" t="str">
            <v>ثوم ناشف - بلدي - محلي</v>
          </cell>
          <cell r="E223" t="str">
            <v>1كغم</v>
          </cell>
          <cell r="F223">
            <v>17.650793917906757</v>
          </cell>
          <cell r="G223">
            <v>18.004277908480088</v>
          </cell>
          <cell r="H223">
            <v>18.04770957699041</v>
          </cell>
          <cell r="I223">
            <v>17.211238934486925</v>
          </cell>
          <cell r="J223">
            <v>14.654063375226491</v>
          </cell>
          <cell r="K223">
            <v>13.933788861532362</v>
          </cell>
          <cell r="L223">
            <v>13.493286244644681</v>
          </cell>
          <cell r="M223">
            <v>13.003695020634542</v>
          </cell>
          <cell r="N223">
            <v>12.594915753700658</v>
          </cell>
          <cell r="O223">
            <v>12.905066922544304</v>
          </cell>
          <cell r="P223">
            <v>12.798220252952845</v>
          </cell>
          <cell r="Q223">
            <v>11.940695053943433</v>
          </cell>
          <cell r="R223">
            <v>14.686479318586956</v>
          </cell>
        </row>
        <row r="224">
          <cell r="C224">
            <v>11730302</v>
          </cell>
          <cell r="D224" t="str">
            <v>ثوم ناشف - اسرائيل</v>
          </cell>
          <cell r="E224" t="str">
            <v>1كغم</v>
          </cell>
          <cell r="F224">
            <v>17.973798860301912</v>
          </cell>
          <cell r="G224">
            <v>17.846777190357837</v>
          </cell>
          <cell r="H224">
            <v>17.914471478157427</v>
          </cell>
          <cell r="I224">
            <v>16.916584230317699</v>
          </cell>
          <cell r="J224">
            <v>14.622750107639412</v>
          </cell>
          <cell r="K224">
            <v>14.535890648885925</v>
          </cell>
          <cell r="L224">
            <v>14.332095810427669</v>
          </cell>
          <cell r="M224">
            <v>13.985239404866126</v>
          </cell>
          <cell r="N224">
            <v>13.409105983468059</v>
          </cell>
          <cell r="O224">
            <v>13.941663280469072</v>
          </cell>
          <cell r="P224">
            <v>13.91862021926879</v>
          </cell>
          <cell r="Q224">
            <v>13.059031483110674</v>
          </cell>
          <cell r="R224">
            <v>15.204669058105887</v>
          </cell>
        </row>
        <row r="225">
          <cell r="C225">
            <v>11730401</v>
          </cell>
          <cell r="D225" t="str">
            <v>زعتر  ورق مجفف</v>
          </cell>
          <cell r="E225" t="str">
            <v>1كغم</v>
          </cell>
          <cell r="F225">
            <v>43.411301050121743</v>
          </cell>
          <cell r="G225">
            <v>43.579327294359693</v>
          </cell>
          <cell r="H225">
            <v>43.696934844778539</v>
          </cell>
          <cell r="I225">
            <v>43.478869956585029</v>
          </cell>
          <cell r="J225">
            <v>43.611410318546241</v>
          </cell>
          <cell r="K225">
            <v>43.363859857131551</v>
          </cell>
          <cell r="L225">
            <v>43.848706898292583</v>
          </cell>
          <cell r="M225">
            <v>43.891469161408736</v>
          </cell>
          <cell r="N225">
            <v>43.979120473947418</v>
          </cell>
          <cell r="O225">
            <v>43.67553105952161</v>
          </cell>
          <cell r="P225">
            <v>43.545117483866775</v>
          </cell>
          <cell r="Q225">
            <v>43.592133319595682</v>
          </cell>
          <cell r="R225">
            <v>43.639481809846302</v>
          </cell>
        </row>
        <row r="226">
          <cell r="C226">
            <v>11740101</v>
          </cell>
          <cell r="D226" t="str">
            <v>عدس حب جاف - حجم وسط - الشيخ قاسم</v>
          </cell>
          <cell r="E226" t="str">
            <v>1كغم</v>
          </cell>
          <cell r="F226">
            <v>6.4982612928322556</v>
          </cell>
          <cell r="G226">
            <v>6.6187591120378588</v>
          </cell>
          <cell r="H226">
            <v>6.6099719053028494</v>
          </cell>
          <cell r="I226">
            <v>6.795559675453795</v>
          </cell>
          <cell r="J226">
            <v>6.7791687640899667</v>
          </cell>
          <cell r="K226">
            <v>6.8278809319389486</v>
          </cell>
          <cell r="L226">
            <v>6.8001769978088173</v>
          </cell>
          <cell r="M226">
            <v>6.795559675453795</v>
          </cell>
          <cell r="N226">
            <v>6.902205527594333</v>
          </cell>
          <cell r="O226">
            <v>6.8786714778441898</v>
          </cell>
          <cell r="P226">
            <v>6.902205527594333</v>
          </cell>
          <cell r="Q226">
            <v>6.8602021884241022</v>
          </cell>
          <cell r="R226">
            <v>6.7723852563646032</v>
          </cell>
        </row>
        <row r="227">
          <cell r="C227">
            <v>11740102</v>
          </cell>
          <cell r="D227" t="str">
            <v>عدس حب جاف - حجم وسط - مستورد</v>
          </cell>
          <cell r="E227" t="str">
            <v>1كغم</v>
          </cell>
          <cell r="F227">
            <v>6.7864834744944815</v>
          </cell>
          <cell r="G227">
            <v>6.880552394103745</v>
          </cell>
          <cell r="H227">
            <v>6.8612421749367174</v>
          </cell>
          <cell r="I227">
            <v>6.9175180482872172</v>
          </cell>
          <cell r="J227">
            <v>6.8454056119983546</v>
          </cell>
          <cell r="K227">
            <v>6.908710841769933</v>
          </cell>
          <cell r="L227">
            <v>6.8875817505248236</v>
          </cell>
          <cell r="M227">
            <v>6.9122255199804714</v>
          </cell>
          <cell r="N227">
            <v>6.91131608394143</v>
          </cell>
          <cell r="O227">
            <v>6.9781359919235468</v>
          </cell>
          <cell r="P227">
            <v>6.908710841769933</v>
          </cell>
          <cell r="Q227">
            <v>6.9420797737791151</v>
          </cell>
          <cell r="R227">
            <v>6.8949968756258135</v>
          </cell>
        </row>
        <row r="228">
          <cell r="C228">
            <v>11740201</v>
          </cell>
          <cell r="D228" t="str">
            <v>عدس أحمر مجروش - تركيا</v>
          </cell>
          <cell r="E228" t="str">
            <v>1كغم</v>
          </cell>
          <cell r="F228">
            <v>6.3099693144565023</v>
          </cell>
          <cell r="G228">
            <v>6.296273020174648</v>
          </cell>
          <cell r="H228">
            <v>6.2581801107457178</v>
          </cell>
          <cell r="I228">
            <v>6.2642870779444344</v>
          </cell>
          <cell r="J228">
            <v>6.2029279152686669</v>
          </cell>
          <cell r="K228">
            <v>6.2134206724229397</v>
          </cell>
          <cell r="L228">
            <v>6.2133687814952028</v>
          </cell>
          <cell r="M228">
            <v>6.192694612753078</v>
          </cell>
          <cell r="N228">
            <v>6.0544343967411081</v>
          </cell>
          <cell r="O228">
            <v>5.9887932259652583</v>
          </cell>
          <cell r="P228">
            <v>6.1271053329049661</v>
          </cell>
          <cell r="Q228">
            <v>6.1029681723965759</v>
          </cell>
          <cell r="R228">
            <v>6.1853685527724247</v>
          </cell>
        </row>
        <row r="229">
          <cell r="C229">
            <v>11740301</v>
          </cell>
          <cell r="D229" t="str">
            <v>حمص حب جاف - حجم وسط - الشيخ قاسم</v>
          </cell>
          <cell r="E229" t="str">
            <v>1كغم</v>
          </cell>
          <cell r="F229">
            <v>6.269878255250668</v>
          </cell>
          <cell r="G229">
            <v>6.1348213444329964</v>
          </cell>
          <cell r="H229">
            <v>5.8369282583399471</v>
          </cell>
          <cell r="I229">
            <v>5.8460051840415233</v>
          </cell>
          <cell r="J229">
            <v>5.7739382657818989</v>
          </cell>
          <cell r="K229">
            <v>5.8800436554224307</v>
          </cell>
          <cell r="L229">
            <v>5.9453028794058724</v>
          </cell>
          <cell r="M229">
            <v>5.8641590354446738</v>
          </cell>
          <cell r="N229">
            <v>5.9453028794058724</v>
          </cell>
          <cell r="O229">
            <v>5.9793413507867808</v>
          </cell>
          <cell r="P229">
            <v>5.7554317653284928</v>
          </cell>
          <cell r="Q229">
            <v>5.8702614316203441</v>
          </cell>
          <cell r="R229">
            <v>5.9251178587717925</v>
          </cell>
        </row>
        <row r="230">
          <cell r="C230">
            <v>11740302</v>
          </cell>
          <cell r="D230" t="str">
            <v>حمص حب جاف - حبة وسط - تركيا</v>
          </cell>
          <cell r="E230" t="str">
            <v>1كغم</v>
          </cell>
          <cell r="F230">
            <v>5.9338166547194522</v>
          </cell>
          <cell r="G230">
            <v>5.9587432891460868</v>
          </cell>
          <cell r="H230">
            <v>6.1306638499375312</v>
          </cell>
          <cell r="I230">
            <v>6.0398177494145049</v>
          </cell>
          <cell r="J230">
            <v>6.0674360607998503</v>
          </cell>
          <cell r="K230">
            <v>6.128883376049914</v>
          </cell>
          <cell r="L230">
            <v>6.2126495132770447</v>
          </cell>
          <cell r="M230">
            <v>6.1502909949558866</v>
          </cell>
          <cell r="N230">
            <v>6.2509506679880902</v>
          </cell>
          <cell r="O230">
            <v>6.0888017474512512</v>
          </cell>
          <cell r="P230">
            <v>5.8197824614028377</v>
          </cell>
          <cell r="Q230">
            <v>5.7886032022422587</v>
          </cell>
          <cell r="R230">
            <v>6.0475366306153928</v>
          </cell>
        </row>
        <row r="231">
          <cell r="C231">
            <v>11740401</v>
          </cell>
          <cell r="D231" t="str">
            <v>فول حب  "قبرصي" - كبير الحجم - تركي</v>
          </cell>
          <cell r="E231" t="str">
            <v>1كغم</v>
          </cell>
          <cell r="F231">
            <v>9.0370792077877287</v>
          </cell>
          <cell r="G231">
            <v>9.1166982326816779</v>
          </cell>
          <cell r="H231">
            <v>9.1048327141927228</v>
          </cell>
          <cell r="I231">
            <v>9.2123957330446924</v>
          </cell>
          <cell r="J231">
            <v>9.2575647373146879</v>
          </cell>
          <cell r="K231">
            <v>9.267670436533292</v>
          </cell>
          <cell r="L231">
            <v>9.3175856481988699</v>
          </cell>
          <cell r="M231">
            <v>9.2319938470544596</v>
          </cell>
          <cell r="N231">
            <v>9.1898112309096938</v>
          </cell>
          <cell r="O231">
            <v>9.2656039750492223</v>
          </cell>
          <cell r="P231">
            <v>9.182691919816321</v>
          </cell>
          <cell r="Q231">
            <v>9.2029033182535294</v>
          </cell>
          <cell r="R231">
            <v>9.1989025834030738</v>
          </cell>
        </row>
        <row r="232">
          <cell r="C232">
            <v>11740402</v>
          </cell>
          <cell r="D232" t="str">
            <v>فول حب  - حجم صغير - تركي</v>
          </cell>
          <cell r="E232" t="str">
            <v>1كغم</v>
          </cell>
          <cell r="F232">
            <v>6.0056645879270736</v>
          </cell>
          <cell r="G232">
            <v>5.8770366274477617</v>
          </cell>
          <cell r="H232">
            <v>5.8309613470975519</v>
          </cell>
          <cell r="I232">
            <v>5.9996777814970095</v>
          </cell>
          <cell r="J232">
            <v>6.0593014068867728</v>
          </cell>
          <cell r="K232">
            <v>5.9791244590464778</v>
          </cell>
          <cell r="L232">
            <v>5.9599286979038357</v>
          </cell>
          <cell r="M232">
            <v>5.9131746368996794</v>
          </cell>
          <cell r="N232">
            <v>5.8734255533065038</v>
          </cell>
          <cell r="O232">
            <v>5.9135140272266522</v>
          </cell>
          <cell r="P232">
            <v>5.8280290536102388</v>
          </cell>
          <cell r="Q232">
            <v>5.8217028568532028</v>
          </cell>
          <cell r="R232">
            <v>5.9217950863085633</v>
          </cell>
        </row>
        <row r="233">
          <cell r="C233">
            <v>11740501</v>
          </cell>
          <cell r="D233" t="str">
            <v>فاصولياء ناشفة حبة بيضاء صغيرة - الأرجنتين</v>
          </cell>
          <cell r="E233" t="str">
            <v>1كغم</v>
          </cell>
          <cell r="F233">
            <v>7.1854454858145944</v>
          </cell>
          <cell r="G233">
            <v>7.0766254617971587</v>
          </cell>
          <cell r="H233">
            <v>7.110926669647009</v>
          </cell>
          <cell r="I233">
            <v>7.1011505528508829</v>
          </cell>
          <cell r="J233">
            <v>7.0423242539473101</v>
          </cell>
          <cell r="K233">
            <v>7.1346778158211341</v>
          </cell>
          <cell r="L233">
            <v>7.3385010348842226</v>
          </cell>
          <cell r="M233">
            <v>7.2665833808768756</v>
          </cell>
          <cell r="N233">
            <v>7.217255260898833</v>
          </cell>
          <cell r="O233">
            <v>7.2553677140653319</v>
          </cell>
          <cell r="P233">
            <v>7.175827569424686</v>
          </cell>
          <cell r="Q233">
            <v>7.1341219400799432</v>
          </cell>
          <cell r="R233">
            <v>7.1699005950089996</v>
          </cell>
        </row>
        <row r="234">
          <cell r="C234">
            <v>11740502</v>
          </cell>
          <cell r="D234" t="str">
            <v>فاصوليا ناشفة حبة كبيرة- تركيا</v>
          </cell>
          <cell r="E234" t="str">
            <v>1كغم</v>
          </cell>
          <cell r="F234">
            <v>8.0541813408026197</v>
          </cell>
          <cell r="G234">
            <v>8.1278843893328112</v>
          </cell>
          <cell r="H234">
            <v>8.201931441199152</v>
          </cell>
          <cell r="I234">
            <v>8.156998338521408</v>
          </cell>
          <cell r="J234">
            <v>8.0141411956642656</v>
          </cell>
          <cell r="K234">
            <v>8.1371330558055153</v>
          </cell>
          <cell r="L234">
            <v>8.3047140152883561</v>
          </cell>
          <cell r="M234">
            <v>8.2259672511525501</v>
          </cell>
          <cell r="N234">
            <v>8.2556367454285784</v>
          </cell>
          <cell r="O234">
            <v>8.2991938347617218</v>
          </cell>
          <cell r="P234">
            <v>8.3427509240948634</v>
          </cell>
          <cell r="Q234">
            <v>8.3340395062282351</v>
          </cell>
          <cell r="R234">
            <v>8.2045476698566713</v>
          </cell>
        </row>
        <row r="235">
          <cell r="C235">
            <v>11740603</v>
          </cell>
          <cell r="D235" t="str">
            <v>ذرة صفراء جافة حبة كاملة سائب "حلل"</v>
          </cell>
          <cell r="E235" t="str">
            <v>1كغم</v>
          </cell>
          <cell r="F235">
            <v>6.4212506813153558</v>
          </cell>
          <cell r="G235">
            <v>6.4533566112251082</v>
          </cell>
          <cell r="H235">
            <v>6.4876890229967561</v>
          </cell>
          <cell r="I235">
            <v>6.4317374416154962</v>
          </cell>
          <cell r="J235">
            <v>6.4068700721127145</v>
          </cell>
          <cell r="K235">
            <v>6.5468888042711857</v>
          </cell>
          <cell r="L235">
            <v>6.5531056466468804</v>
          </cell>
          <cell r="M235">
            <v>6.5359394407610569</v>
          </cell>
          <cell r="N235">
            <v>6.5048552288825796</v>
          </cell>
          <cell r="O235">
            <v>6.5904067009010525</v>
          </cell>
          <cell r="P235">
            <v>6.7878613356820461</v>
          </cell>
          <cell r="Q235">
            <v>6.8032636629159615</v>
          </cell>
          <cell r="R235">
            <v>6.5436020541105178</v>
          </cell>
        </row>
        <row r="236">
          <cell r="C236">
            <v>11740604</v>
          </cell>
          <cell r="D236" t="str">
            <v>ترمس ناشف مر حبة كبيرة - تركيا</v>
          </cell>
          <cell r="E236" t="str">
            <v>1كغم</v>
          </cell>
          <cell r="F236">
            <v>7.1497697868261803</v>
          </cell>
          <cell r="G236">
            <v>7.2432097967653588</v>
          </cell>
          <cell r="H236">
            <v>7.1435451094646973</v>
          </cell>
          <cell r="I236">
            <v>7.1904072230644305</v>
          </cell>
          <cell r="J236">
            <v>7.2832438737245635</v>
          </cell>
          <cell r="K236">
            <v>7.2912553457508675</v>
          </cell>
          <cell r="L236">
            <v>7.3164731972155561</v>
          </cell>
          <cell r="M236">
            <v>7.2171043687613388</v>
          </cell>
          <cell r="N236">
            <v>7.2722738132338192</v>
          </cell>
          <cell r="O236">
            <v>7.2571500873067007</v>
          </cell>
          <cell r="P236">
            <v>7.2372809782503218</v>
          </cell>
          <cell r="Q236">
            <v>7.3004618947491053</v>
          </cell>
          <cell r="R236">
            <v>7.241847956259412</v>
          </cell>
        </row>
        <row r="237">
          <cell r="C237">
            <v>11750101</v>
          </cell>
          <cell r="D237" t="str">
            <v>بطاطا حبة متوسطة الحجم - محلي</v>
          </cell>
          <cell r="E237" t="str">
            <v>1كغم</v>
          </cell>
          <cell r="F237">
            <v>3.6442398404351097</v>
          </cell>
          <cell r="G237">
            <v>3.3302708420283489</v>
          </cell>
          <cell r="H237">
            <v>3.37975474111244</v>
          </cell>
          <cell r="I237">
            <v>3.125176095767972</v>
          </cell>
          <cell r="J237">
            <v>3.053856449410091</v>
          </cell>
          <cell r="K237">
            <v>2.9410217050907246</v>
          </cell>
          <cell r="L237">
            <v>3.0848342915098619</v>
          </cell>
          <cell r="M237">
            <v>3.2645073153461532</v>
          </cell>
          <cell r="N237">
            <v>3.1547332631214537</v>
          </cell>
          <cell r="O237">
            <v>3.3528157289320939</v>
          </cell>
          <cell r="P237">
            <v>3.5330331282456333</v>
          </cell>
          <cell r="Q237">
            <v>4.0520612576411157</v>
          </cell>
          <cell r="R237">
            <v>3.3263587215534169</v>
          </cell>
        </row>
        <row r="238">
          <cell r="C238">
            <v>11750102</v>
          </cell>
          <cell r="D238" t="str">
            <v>بطاطا حبة متوسطة الحجم -  إسرائيل</v>
          </cell>
          <cell r="E238" t="str">
            <v>1كغم</v>
          </cell>
          <cell r="F238">
            <v>2.5450142454589111</v>
          </cell>
          <cell r="G238">
            <v>2.4422026575659013</v>
          </cell>
          <cell r="H238">
            <v>2.4734385989077969</v>
          </cell>
          <cell r="I238">
            <v>2.4753419212775309</v>
          </cell>
          <cell r="J238">
            <v>2.5151231887152834</v>
          </cell>
          <cell r="K238">
            <v>2.4184012265589372</v>
          </cell>
          <cell r="L238">
            <v>2.5754169064440378</v>
          </cell>
          <cell r="M238">
            <v>2.6450867354315575</v>
          </cell>
          <cell r="N238">
            <v>2.6394272652529667</v>
          </cell>
          <cell r="O238">
            <v>2.7370898190021031</v>
          </cell>
          <cell r="P238">
            <v>2.9735667823086942</v>
          </cell>
          <cell r="Q238">
            <v>3.1038286377815036</v>
          </cell>
          <cell r="R238">
            <v>2.6286614987254353</v>
          </cell>
        </row>
        <row r="239">
          <cell r="C239">
            <v>11750301</v>
          </cell>
          <cell r="D239" t="str">
            <v>بطاطا شبس مجمدة - الاسلامية</v>
          </cell>
          <cell r="E239" t="str">
            <v xml:space="preserve"> كيس / 500 غم</v>
          </cell>
          <cell r="F239">
            <v>6.9225796937552033</v>
          </cell>
          <cell r="G239">
            <v>6.858637707070752</v>
          </cell>
          <cell r="H239">
            <v>6.9930452395249993</v>
          </cell>
          <cell r="I239">
            <v>6.9906082964467249</v>
          </cell>
          <cell r="J239">
            <v>7.0443713094284242</v>
          </cell>
          <cell r="K239">
            <v>7.0993527939492607</v>
          </cell>
          <cell r="L239">
            <v>7.0276687766403283</v>
          </cell>
          <cell r="M239">
            <v>6.9673822045732869</v>
          </cell>
          <cell r="N239">
            <v>6.9763427067369026</v>
          </cell>
          <cell r="O239">
            <v>7.0504636671241094</v>
          </cell>
          <cell r="P239">
            <v>7.128671243518383</v>
          </cell>
          <cell r="Q239">
            <v>7.2541182738090146</v>
          </cell>
          <cell r="R239">
            <v>7.0261034927147819</v>
          </cell>
        </row>
        <row r="240">
          <cell r="C240">
            <v>11760102</v>
          </cell>
          <cell r="D240" t="str">
            <v>بازيلاء خضراء - عدن - اسرائيلي</v>
          </cell>
          <cell r="E240" t="str">
            <v>علبة /335 غم</v>
          </cell>
          <cell r="F240">
            <v>4.2648270853557833</v>
          </cell>
          <cell r="G240">
            <v>4.2412999408609364</v>
          </cell>
          <cell r="H240">
            <v>4.2175192557007</v>
          </cell>
          <cell r="I240">
            <v>4.3240252575909848</v>
          </cell>
          <cell r="J240">
            <v>4.2412999408609364</v>
          </cell>
          <cell r="K240">
            <v>4.2769709686012911</v>
          </cell>
          <cell r="L240">
            <v>4.2888613111814093</v>
          </cell>
          <cell r="M240">
            <v>4.3483130240820005</v>
          </cell>
          <cell r="N240">
            <v>4.3066968250515867</v>
          </cell>
          <cell r="O240">
            <v>4.4369835121021088</v>
          </cell>
          <cell r="P240">
            <v>4.3475524020858325</v>
          </cell>
          <cell r="Q240">
            <v>4.4951675216757527</v>
          </cell>
          <cell r="R240">
            <v>4.3157930870957779</v>
          </cell>
        </row>
        <row r="241">
          <cell r="C241">
            <v>11760201</v>
          </cell>
          <cell r="D241" t="str">
            <v>فاصولياء خضراء - عدن - اسرائيل</v>
          </cell>
          <cell r="E241" t="str">
            <v>علبة /550 غم</v>
          </cell>
          <cell r="F241">
            <v>4.2740954717455972</v>
          </cell>
          <cell r="G241">
            <v>4.2903664668552324</v>
          </cell>
          <cell r="H241">
            <v>4.3635859448485927</v>
          </cell>
          <cell r="I241">
            <v>4.511255064752393</v>
          </cell>
          <cell r="J241">
            <v>4.511255064752393</v>
          </cell>
          <cell r="K241">
            <v>4.486848572087939</v>
          </cell>
          <cell r="L241">
            <v>4.5600680500812993</v>
          </cell>
          <cell r="M241">
            <v>4.551317470567942</v>
          </cell>
          <cell r="N241">
            <v>4.5187754803486708</v>
          </cell>
          <cell r="O241">
            <v>4.7065070060680201</v>
          </cell>
          <cell r="P241">
            <v>4.6332875280746597</v>
          </cell>
          <cell r="Q241">
            <v>4.5682035476361174</v>
          </cell>
          <cell r="R241">
            <v>4.4979638056515716</v>
          </cell>
        </row>
        <row r="242">
          <cell r="C242">
            <v>11760401</v>
          </cell>
          <cell r="D242" t="str">
            <v>رب بندورة - عدن - اسرائيل</v>
          </cell>
          <cell r="E242" t="str">
            <v>عبوة /580 غم</v>
          </cell>
          <cell r="F242">
            <v>5.083052146257856</v>
          </cell>
          <cell r="G242">
            <v>5.0887896009736773</v>
          </cell>
          <cell r="H242">
            <v>5.0887896009736773</v>
          </cell>
          <cell r="I242">
            <v>5.1013226647743437</v>
          </cell>
          <cell r="J242">
            <v>5.1566907622795801</v>
          </cell>
          <cell r="K242">
            <v>5.1705327866558894</v>
          </cell>
          <cell r="L242">
            <v>5.2203277988937229</v>
          </cell>
          <cell r="M242">
            <v>5.2290204177256605</v>
          </cell>
          <cell r="N242">
            <v>5.2815197878729867</v>
          </cell>
          <cell r="O242">
            <v>5.3065859154743169</v>
          </cell>
          <cell r="P242">
            <v>5.3400074189427578</v>
          </cell>
          <cell r="Q242">
            <v>5.3734289224111986</v>
          </cell>
          <cell r="R242">
            <v>5.2033389852696379</v>
          </cell>
        </row>
        <row r="243">
          <cell r="C243">
            <v>11760402</v>
          </cell>
          <cell r="D243" t="str">
            <v>معجون طماطم - أول قطفة</v>
          </cell>
          <cell r="E243" t="str">
            <v>علبة / 400 غم</v>
          </cell>
          <cell r="F243">
            <v>4.04140730954121</v>
          </cell>
          <cell r="G243">
            <v>4.0327885204482046</v>
          </cell>
          <cell r="H243">
            <v>4.020703654770605</v>
          </cell>
          <cell r="I243">
            <v>4.0394399521695794</v>
          </cell>
          <cell r="J243">
            <v>4.0590648127983551</v>
          </cell>
          <cell r="K243">
            <v>4.1340100023942519</v>
          </cell>
          <cell r="L243">
            <v>4.2651640841870719</v>
          </cell>
          <cell r="M243">
            <v>4.3775818685809176</v>
          </cell>
          <cell r="N243">
            <v>4.4993678016742509</v>
          </cell>
          <cell r="O243">
            <v>4.6258378091173276</v>
          </cell>
          <cell r="P243">
            <v>4.6847634182923628</v>
          </cell>
          <cell r="Q243">
            <v>4.7663600396096344</v>
          </cell>
          <cell r="R243">
            <v>4.2955407727986481</v>
          </cell>
        </row>
        <row r="244">
          <cell r="C244">
            <v>11760403</v>
          </cell>
          <cell r="D244" t="str">
            <v>رب بندورة - صابحة - محلي</v>
          </cell>
          <cell r="E244" t="str">
            <v>علبة</v>
          </cell>
          <cell r="F244">
            <v>5</v>
          </cell>
          <cell r="G244">
            <v>5.125</v>
          </cell>
          <cell r="H244">
            <v>5</v>
          </cell>
          <cell r="I244">
            <v>5</v>
          </cell>
          <cell r="J244">
            <v>5</v>
          </cell>
          <cell r="K244">
            <v>5</v>
          </cell>
          <cell r="L244">
            <v>5</v>
          </cell>
          <cell r="M244">
            <v>5</v>
          </cell>
          <cell r="N244">
            <v>5</v>
          </cell>
          <cell r="O244">
            <v>5</v>
          </cell>
          <cell r="P244">
            <v>5</v>
          </cell>
          <cell r="Q244">
            <v>5</v>
          </cell>
          <cell r="R244">
            <v>5.010416666666667</v>
          </cell>
        </row>
        <row r="245">
          <cell r="C245">
            <v>11770102</v>
          </cell>
          <cell r="D245" t="str">
            <v>فول مصري مدمس هارفيست</v>
          </cell>
          <cell r="E245" t="str">
            <v>علبة/380غم</v>
          </cell>
          <cell r="F245">
            <v>3.2102087022541181</v>
          </cell>
          <cell r="G245">
            <v>3.2373523771821677</v>
          </cell>
          <cell r="H245">
            <v>3.2012898257582343</v>
          </cell>
          <cell r="I245">
            <v>3.2580722780796156</v>
          </cell>
          <cell r="J245">
            <v>3.2477912376895324</v>
          </cell>
          <cell r="K245">
            <v>3.2861478640057435</v>
          </cell>
          <cell r="L245">
            <v>3.3370941821261138</v>
          </cell>
          <cell r="M245">
            <v>3.3240028322199979</v>
          </cell>
          <cell r="N245">
            <v>3.2654281797002023</v>
          </cell>
          <cell r="O245">
            <v>3.2160878273189457</v>
          </cell>
          <cell r="P245">
            <v>3.1750782784201705</v>
          </cell>
          <cell r="Q245">
            <v>3.2008597894540203</v>
          </cell>
          <cell r="R245">
            <v>3.2466177811840722</v>
          </cell>
        </row>
        <row r="246">
          <cell r="C246">
            <v>11770202</v>
          </cell>
          <cell r="D246" t="str">
            <v>حمص حبة عادية وسط-الكسيح- الأردن</v>
          </cell>
          <cell r="E246" t="str">
            <v>علبة / 400 غم</v>
          </cell>
          <cell r="F246">
            <v>4.5723573086985736</v>
          </cell>
          <cell r="G246">
            <v>4.5120355707311441</v>
          </cell>
          <cell r="H246">
            <v>4.516989639422003</v>
          </cell>
          <cell r="I246">
            <v>4.5271160052230019</v>
          </cell>
          <cell r="J246">
            <v>4.5572768742067167</v>
          </cell>
          <cell r="K246">
            <v>4.5120355707311441</v>
          </cell>
          <cell r="L246">
            <v>4.4818747017474303</v>
          </cell>
          <cell r="M246">
            <v>4.5949779604363599</v>
          </cell>
          <cell r="N246">
            <v>4.5824836744995725</v>
          </cell>
          <cell r="O246">
            <v>4.574943457253644</v>
          </cell>
          <cell r="P246">
            <v>4.5598630227617862</v>
          </cell>
          <cell r="Q246">
            <v>4.5674032400077147</v>
          </cell>
          <cell r="R246">
            <v>4.5466130854765909</v>
          </cell>
        </row>
        <row r="247">
          <cell r="C247">
            <v>11770203</v>
          </cell>
          <cell r="D247" t="str">
            <v>حمص البستان</v>
          </cell>
          <cell r="E247" t="str">
            <v>علبة / 800 غم</v>
          </cell>
          <cell r="F247">
            <v>10.691224619101709</v>
          </cell>
          <cell r="G247">
            <v>10.663120173003247</v>
          </cell>
          <cell r="H247">
            <v>10.677172396052478</v>
          </cell>
          <cell r="I247">
            <v>10.677172396052478</v>
          </cell>
          <cell r="J247">
            <v>10.817694626544785</v>
          </cell>
          <cell r="K247">
            <v>10.95821685703709</v>
          </cell>
          <cell r="L247">
            <v>10.873903518741708</v>
          </cell>
          <cell r="M247">
            <v>10.887955741790938</v>
          </cell>
          <cell r="N247">
            <v>10.775537957397093</v>
          </cell>
          <cell r="O247">
            <v>11.028477972283245</v>
          </cell>
          <cell r="P247">
            <v>10.9160601878894</v>
          </cell>
          <cell r="Q247">
            <v>10.887955741790938</v>
          </cell>
          <cell r="R247">
            <v>10.821207682307092</v>
          </cell>
        </row>
        <row r="248">
          <cell r="C248">
            <v>11770501</v>
          </cell>
          <cell r="D248" t="str">
            <v>ذرة حلوة معلبة – مارينا</v>
          </cell>
          <cell r="E248" t="str">
            <v>علبة / 340 غم</v>
          </cell>
          <cell r="F248">
            <v>3.8403813488552254</v>
          </cell>
          <cell r="G248">
            <v>3.8859934826871543</v>
          </cell>
          <cell r="H248">
            <v>3.9053396111103664</v>
          </cell>
          <cell r="I248">
            <v>3.9104076259805804</v>
          </cell>
          <cell r="J248">
            <v>3.9509517449422953</v>
          </cell>
          <cell r="K248">
            <v>3.9956379477165789</v>
          </cell>
          <cell r="L248">
            <v>4.0412500815485073</v>
          </cell>
          <cell r="M248">
            <v>4.0504601802312914</v>
          </cell>
          <cell r="N248">
            <v>4.0513861112889371</v>
          </cell>
          <cell r="O248">
            <v>4.0767261856400081</v>
          </cell>
          <cell r="P248">
            <v>4.0615221410293652</v>
          </cell>
          <cell r="Q248">
            <v>4.1071342748612949</v>
          </cell>
          <cell r="R248">
            <v>3.9897658946576335</v>
          </cell>
        </row>
        <row r="249">
          <cell r="C249">
            <v>11770503</v>
          </cell>
          <cell r="D249" t="str">
            <v>فطر معلب "مشروم" مارينا</v>
          </cell>
          <cell r="E249" t="str">
            <v>علبة / 184 غم</v>
          </cell>
          <cell r="F249">
            <v>3.8130887530843829</v>
          </cell>
          <cell r="G249">
            <v>3.8033781703072265</v>
          </cell>
          <cell r="H249">
            <v>3.8262869515462783</v>
          </cell>
          <cell r="I249">
            <v>3.8319149924995104</v>
          </cell>
          <cell r="J249">
            <v>3.8509395406276994</v>
          </cell>
          <cell r="K249">
            <v>3.8662781643580879</v>
          </cell>
          <cell r="L249">
            <v>3.9118974181231301</v>
          </cell>
          <cell r="M249">
            <v>3.9471324939028927</v>
          </cell>
          <cell r="N249">
            <v>3.954702651411556</v>
          </cell>
          <cell r="O249">
            <v>3.954702651411556</v>
          </cell>
          <cell r="P249">
            <v>3.9784833365717924</v>
          </cell>
          <cell r="Q249">
            <v>3.9689710625076979</v>
          </cell>
          <cell r="R249">
            <v>3.8923146821959844</v>
          </cell>
        </row>
        <row r="250">
          <cell r="C250">
            <v>11800101</v>
          </cell>
          <cell r="D250" t="str">
            <v>سكر ابيض نقي</v>
          </cell>
          <cell r="E250" t="str">
            <v>باكيت /1 كغم</v>
          </cell>
          <cell r="F250">
            <v>3.389122362505713</v>
          </cell>
          <cell r="G250">
            <v>3.3913132462072073</v>
          </cell>
          <cell r="H250">
            <v>3.410987706996468</v>
          </cell>
          <cell r="I250">
            <v>3.4862489461260475</v>
          </cell>
          <cell r="J250">
            <v>3.5405900041403955</v>
          </cell>
          <cell r="K250">
            <v>3.595478783080118</v>
          </cell>
          <cell r="L250">
            <v>3.5932352937891503</v>
          </cell>
          <cell r="M250">
            <v>3.6076797092996031</v>
          </cell>
          <cell r="N250">
            <v>3.5723677182633926</v>
          </cell>
          <cell r="O250">
            <v>3.5810343675696643</v>
          </cell>
          <cell r="P250">
            <v>3.6668796729373447</v>
          </cell>
          <cell r="Q250">
            <v>3.6458355161416289</v>
          </cell>
          <cell r="R250">
            <v>3.5400644439213949</v>
          </cell>
        </row>
        <row r="251">
          <cell r="C251">
            <v>11800105</v>
          </cell>
          <cell r="D251" t="str">
            <v>سكر ابيض نقي</v>
          </cell>
          <cell r="E251" t="str">
            <v>كروز / 10 باكيت / 10 كغم</v>
          </cell>
          <cell r="F251">
            <v>29.769083571137426</v>
          </cell>
          <cell r="G251">
            <v>29.626623494876718</v>
          </cell>
          <cell r="H251">
            <v>29.950949873502886</v>
          </cell>
          <cell r="I251">
            <v>30.219895278185369</v>
          </cell>
          <cell r="J251">
            <v>31.014457200723804</v>
          </cell>
          <cell r="K251">
            <v>31.550546669308183</v>
          </cell>
          <cell r="L251">
            <v>31.583613269738265</v>
          </cell>
          <cell r="M251">
            <v>31.193153690251933</v>
          </cell>
          <cell r="N251">
            <v>31.114297398508363</v>
          </cell>
          <cell r="O251">
            <v>31.350860438789134</v>
          </cell>
          <cell r="P251">
            <v>31.910786345479654</v>
          </cell>
          <cell r="Q251">
            <v>32.382669637636717</v>
          </cell>
          <cell r="R251">
            <v>30.972244739011533</v>
          </cell>
        </row>
        <row r="252">
          <cell r="C252">
            <v>11800202</v>
          </cell>
          <cell r="D252" t="str">
            <v>حلاوة طحينية عادي - الهلال - اسرائيل - 700 غم</v>
          </cell>
          <cell r="E252" t="str">
            <v>علبة / 700 غم</v>
          </cell>
          <cell r="F252">
            <v>17.309473657630619</v>
          </cell>
          <cell r="G252">
            <v>17.248918064161753</v>
          </cell>
          <cell r="H252">
            <v>17.333287978064991</v>
          </cell>
          <cell r="I252">
            <v>17.333149427182995</v>
          </cell>
          <cell r="J252">
            <v>17.496041003928841</v>
          </cell>
          <cell r="K252">
            <v>17.633881452823672</v>
          </cell>
          <cell r="L252">
            <v>17.717246305805926</v>
          </cell>
          <cell r="M252">
            <v>17.744932090243662</v>
          </cell>
          <cell r="N252">
            <v>17.747949758083593</v>
          </cell>
          <cell r="O252">
            <v>17.669111060165282</v>
          </cell>
          <cell r="P252">
            <v>17.68229449362024</v>
          </cell>
          <cell r="Q252">
            <v>17.704593969892834</v>
          </cell>
          <cell r="R252">
            <v>17.551739938467033</v>
          </cell>
        </row>
        <row r="253">
          <cell r="C253">
            <v>11800301</v>
          </cell>
          <cell r="D253" t="str">
            <v>مربى "مشمش، فراولة" - لزيزة - تركي</v>
          </cell>
          <cell r="E253" t="str">
            <v>علبة /700غم</v>
          </cell>
          <cell r="F253">
            <v>7.4448867316254743</v>
          </cell>
          <cell r="G253">
            <v>7.4769441342495382</v>
          </cell>
          <cell r="H253">
            <v>7.5226453138552536</v>
          </cell>
          <cell r="I253">
            <v>7.4949578244023751</v>
          </cell>
          <cell r="J253">
            <v>7.5226453138552536</v>
          </cell>
          <cell r="K253">
            <v>7.5890621186144323</v>
          </cell>
          <cell r="L253">
            <v>7.598535950169687</v>
          </cell>
          <cell r="M253">
            <v>7.598535950169687</v>
          </cell>
          <cell r="N253">
            <v>7.5753183577603869</v>
          </cell>
          <cell r="O253">
            <v>7.5994699231273604</v>
          </cell>
          <cell r="P253">
            <v>7.6116456896832396</v>
          </cell>
          <cell r="Q253">
            <v>7.6685886628871636</v>
          </cell>
          <cell r="R253">
            <v>7.5586029975333213</v>
          </cell>
        </row>
        <row r="254">
          <cell r="C254">
            <v>11800401</v>
          </cell>
          <cell r="D254" t="str">
            <v>عسل نحل طبيعي مئة % - محلي</v>
          </cell>
          <cell r="E254" t="str">
            <v>1كغم</v>
          </cell>
          <cell r="F254">
            <v>76.516041933986727</v>
          </cell>
          <cell r="G254">
            <v>76.677900244958551</v>
          </cell>
          <cell r="H254">
            <v>76.893194212314683</v>
          </cell>
          <cell r="I254">
            <v>77.661706290864203</v>
          </cell>
          <cell r="J254">
            <v>77.815224397636968</v>
          </cell>
          <cell r="K254">
            <v>78.278804531271149</v>
          </cell>
          <cell r="L254">
            <v>78.047198773391187</v>
          </cell>
          <cell r="M254">
            <v>77.733616355913057</v>
          </cell>
          <cell r="N254">
            <v>77.395692212075815</v>
          </cell>
          <cell r="O254">
            <v>78.247606332615703</v>
          </cell>
          <cell r="P254">
            <v>77.70025553911691</v>
          </cell>
          <cell r="Q254">
            <v>77.764504286204726</v>
          </cell>
          <cell r="R254">
            <v>77.560978759195805</v>
          </cell>
        </row>
        <row r="255">
          <cell r="C255">
            <v>11800501</v>
          </cell>
          <cell r="D255" t="str">
            <v>راحه عاديه حلل "حلقوم" - محلي</v>
          </cell>
          <cell r="E255" t="str">
            <v>1كغم</v>
          </cell>
          <cell r="F255">
            <v>15.173018165767184</v>
          </cell>
          <cell r="G255">
            <v>15.33506737855204</v>
          </cell>
          <cell r="H255">
            <v>15.521036813912508</v>
          </cell>
          <cell r="I255">
            <v>15.679421955719858</v>
          </cell>
          <cell r="J255">
            <v>15.788030855665406</v>
          </cell>
          <cell r="K255">
            <v>15.743854481491686</v>
          </cell>
          <cell r="L255">
            <v>15.679421955719858</v>
          </cell>
          <cell r="M255">
            <v>15.865391391080328</v>
          </cell>
          <cell r="N255">
            <v>15.881983471700931</v>
          </cell>
          <cell r="O255">
            <v>16.408643413251717</v>
          </cell>
          <cell r="P255">
            <v>16.489668019644142</v>
          </cell>
          <cell r="Q255">
            <v>16.55410054541597</v>
          </cell>
          <cell r="R255">
            <v>15.84330320399347</v>
          </cell>
        </row>
        <row r="256">
          <cell r="C256">
            <v>11800701</v>
          </cell>
          <cell r="D256" t="str">
            <v>شوكولاتة عادية - ماكنتوش Quality Street - بريطانيا "حديد"</v>
          </cell>
          <cell r="E256" t="str">
            <v>علبة حديد/ 900 غم</v>
          </cell>
          <cell r="F256">
            <v>36.409561491875778</v>
          </cell>
          <cell r="G256">
            <v>36.338239160447394</v>
          </cell>
          <cell r="H256">
            <v>36.484883863398593</v>
          </cell>
          <cell r="I256">
            <v>36.640476245350968</v>
          </cell>
          <cell r="J256">
            <v>36.737164898380414</v>
          </cell>
          <cell r="K256">
            <v>36.847500684164942</v>
          </cell>
          <cell r="L256">
            <v>37.344174756813487</v>
          </cell>
          <cell r="M256">
            <v>37.29418522056406</v>
          </cell>
          <cell r="N256">
            <v>37.330196564643089</v>
          </cell>
          <cell r="O256">
            <v>37.394024653110641</v>
          </cell>
          <cell r="P256">
            <v>37.485890114041077</v>
          </cell>
          <cell r="Q256">
            <v>37.424766562762983</v>
          </cell>
          <cell r="R256">
            <v>36.97758868462946</v>
          </cell>
        </row>
        <row r="257">
          <cell r="C257">
            <v>11800702</v>
          </cell>
          <cell r="D257" t="str">
            <v>شوكولاتة عادية - بون بون - البرازيل</v>
          </cell>
          <cell r="E257" t="str">
            <v>باكيت / 450 غم</v>
          </cell>
          <cell r="F257">
            <v>24.577286655332841</v>
          </cell>
          <cell r="G257">
            <v>24.562555334934039</v>
          </cell>
          <cell r="H257">
            <v>24.61165973626337</v>
          </cell>
          <cell r="I257">
            <v>24.75316586160416</v>
          </cell>
          <cell r="J257">
            <v>24.821950117411333</v>
          </cell>
          <cell r="K257">
            <v>24.874176949768945</v>
          </cell>
          <cell r="L257">
            <v>24.990239503854689</v>
          </cell>
          <cell r="M257">
            <v>24.979527252998441</v>
          </cell>
          <cell r="N257">
            <v>24.891139330605643</v>
          </cell>
          <cell r="O257">
            <v>24.993810254140108</v>
          </cell>
          <cell r="P257">
            <v>25.19602440225686</v>
          </cell>
          <cell r="Q257">
            <v>25.200934842389792</v>
          </cell>
          <cell r="R257">
            <v>24.87103918679669</v>
          </cell>
        </row>
        <row r="258">
          <cell r="C258">
            <v>11800704</v>
          </cell>
          <cell r="D258" t="str">
            <v>شوكلاته مارس وسنكرز Mars &amp; Snickers - هولاندا</v>
          </cell>
          <cell r="E258" t="str">
            <v xml:space="preserve">علبة 720 غم </v>
          </cell>
          <cell r="F258">
            <v>33.451496833509502</v>
          </cell>
          <cell r="G258">
            <v>33.770829668558711</v>
          </cell>
          <cell r="H258">
            <v>33.995788519859275</v>
          </cell>
          <cell r="I258">
            <v>34.021050683718073</v>
          </cell>
          <cell r="J258">
            <v>34.022185095607455</v>
          </cell>
          <cell r="K258">
            <v>34.041415321473899</v>
          </cell>
          <cell r="L258">
            <v>33.790828525248635</v>
          </cell>
          <cell r="M258">
            <v>33.992151302775007</v>
          </cell>
          <cell r="N258">
            <v>33.908240263296115</v>
          </cell>
          <cell r="O258">
            <v>33.92714912231547</v>
          </cell>
          <cell r="P258">
            <v>33.837332041973539</v>
          </cell>
          <cell r="Q258">
            <v>33.811398982150159</v>
          </cell>
          <cell r="R258">
            <v>33.88082219670715</v>
          </cell>
        </row>
        <row r="259">
          <cell r="C259">
            <v>11800709</v>
          </cell>
          <cell r="D259" t="str">
            <v>شوكلاته نوتيلا - دهن Nutella</v>
          </cell>
          <cell r="E259" t="str">
            <v>علبة 350 غم</v>
          </cell>
          <cell r="F259">
            <v>11.030379289151023</v>
          </cell>
          <cell r="G259">
            <v>11.470158730728102</v>
          </cell>
          <cell r="H259">
            <v>11.185770308248221</v>
          </cell>
          <cell r="I259">
            <v>11.290830632963827</v>
          </cell>
          <cell r="J259">
            <v>11.234158603724834</v>
          </cell>
          <cell r="K259">
            <v>11.242956475629672</v>
          </cell>
          <cell r="L259">
            <v>11.176972436343384</v>
          </cell>
          <cell r="M259">
            <v>11.229759667772415</v>
          </cell>
          <cell r="N259">
            <v>11.150578820628867</v>
          </cell>
          <cell r="O259">
            <v>11.106589461104676</v>
          </cell>
          <cell r="P259">
            <v>11.106589461104676</v>
          </cell>
          <cell r="Q259">
            <v>11.14178094872403</v>
          </cell>
          <cell r="R259">
            <v>11.19721040301031</v>
          </cell>
        </row>
        <row r="260">
          <cell r="C260">
            <v>11800802</v>
          </cell>
          <cell r="D260" t="str">
            <v xml:space="preserve">ملبس - جايمن </v>
          </cell>
          <cell r="E260" t="str">
            <v>1كغم</v>
          </cell>
          <cell r="F260">
            <v>26.793866324979145</v>
          </cell>
          <cell r="G260">
            <v>26.663447573934885</v>
          </cell>
          <cell r="H260">
            <v>26.798522829708983</v>
          </cell>
          <cell r="I260">
            <v>26.924796400948871</v>
          </cell>
          <cell r="J260">
            <v>26.48902489066753</v>
          </cell>
          <cell r="K260">
            <v>26.405958728838225</v>
          </cell>
          <cell r="L260">
            <v>26.512302923868756</v>
          </cell>
          <cell r="M260">
            <v>26.476589351254407</v>
          </cell>
          <cell r="N260">
            <v>26.611949804915554</v>
          </cell>
          <cell r="O260">
            <v>26.512302923868756</v>
          </cell>
          <cell r="P260">
            <v>26.575439709488702</v>
          </cell>
          <cell r="Q260">
            <v>26.836277211577229</v>
          </cell>
          <cell r="R260">
            <v>26.633373222837587</v>
          </cell>
        </row>
        <row r="261">
          <cell r="C261">
            <v>11800901</v>
          </cell>
          <cell r="D261" t="str">
            <v>علكة- أوربت</v>
          </cell>
          <cell r="E261" t="str">
            <v>باكيت / 14 غم</v>
          </cell>
          <cell r="F261">
            <v>2</v>
          </cell>
          <cell r="G261">
            <v>2</v>
          </cell>
          <cell r="H261">
            <v>2</v>
          </cell>
          <cell r="I261">
            <v>2</v>
          </cell>
          <cell r="J261">
            <v>2</v>
          </cell>
          <cell r="K261">
            <v>2</v>
          </cell>
          <cell r="L261">
            <v>2</v>
          </cell>
          <cell r="M261">
            <v>2</v>
          </cell>
          <cell r="N261">
            <v>2</v>
          </cell>
          <cell r="O261">
            <v>2</v>
          </cell>
          <cell r="P261">
            <v>2</v>
          </cell>
          <cell r="Q261">
            <v>2</v>
          </cell>
          <cell r="R261">
            <v>2</v>
          </cell>
        </row>
        <row r="262">
          <cell r="C262">
            <v>11801103</v>
          </cell>
          <cell r="D262" t="str">
            <v>بوظة حليب-اشتراوس لونين - حليب وشوكلاته-اسرائيل</v>
          </cell>
          <cell r="E262" t="str">
            <v>علبة 400 غم</v>
          </cell>
          <cell r="F262">
            <v>20.50473702417451</v>
          </cell>
          <cell r="G262">
            <v>20.50473702417451</v>
          </cell>
          <cell r="H262">
            <v>20.50473702417451</v>
          </cell>
          <cell r="I262">
            <v>20.50473702417451</v>
          </cell>
          <cell r="J262">
            <v>20.221275034555667</v>
          </cell>
          <cell r="K262">
            <v>20.221275034555667</v>
          </cell>
          <cell r="L262">
            <v>20.221275034555667</v>
          </cell>
          <cell r="M262">
            <v>20.50473702417451</v>
          </cell>
          <cell r="N262">
            <v>20.50473702417451</v>
          </cell>
          <cell r="O262">
            <v>20.221275034555667</v>
          </cell>
          <cell r="P262">
            <v>20.50473702417451</v>
          </cell>
          <cell r="Q262">
            <v>20.50473702417451</v>
          </cell>
          <cell r="R262">
            <v>20.410249694301566</v>
          </cell>
        </row>
        <row r="263">
          <cell r="C263">
            <v>11910101</v>
          </cell>
          <cell r="D263" t="str">
            <v>فلفل اسود مطحون</v>
          </cell>
          <cell r="E263" t="str">
            <v>اوقية 250 غم</v>
          </cell>
          <cell r="F263">
            <v>8.2162936042529271</v>
          </cell>
          <cell r="G263">
            <v>8.169297524099985</v>
          </cell>
          <cell r="H263">
            <v>8.4554196225530678</v>
          </cell>
          <cell r="I263">
            <v>8.3794133506073933</v>
          </cell>
          <cell r="J263">
            <v>8.4880189450862371</v>
          </cell>
          <cell r="K263">
            <v>8.4527093547380723</v>
          </cell>
          <cell r="L263">
            <v>8.4127751926547631</v>
          </cell>
          <cell r="M263">
            <v>8.4135042677883121</v>
          </cell>
          <cell r="N263">
            <v>8.321003702130179</v>
          </cell>
          <cell r="O263">
            <v>8.3421894563390797</v>
          </cell>
          <cell r="P263">
            <v>8.2289592901250934</v>
          </cell>
          <cell r="Q263">
            <v>8.2128877056850307</v>
          </cell>
          <cell r="R263">
            <v>8.3410393346716791</v>
          </cell>
        </row>
        <row r="264">
          <cell r="C264">
            <v>11910201</v>
          </cell>
          <cell r="D264" t="str">
            <v>بهار لحمة مشكل</v>
          </cell>
          <cell r="E264" t="str">
            <v>اوقية 250 غم</v>
          </cell>
          <cell r="F264">
            <v>8.4156458723617273</v>
          </cell>
          <cell r="G264">
            <v>8.305718211398986</v>
          </cell>
          <cell r="H264">
            <v>8.1756166827612873</v>
          </cell>
          <cell r="I264">
            <v>8.2632995743257567</v>
          </cell>
          <cell r="J264">
            <v>8.4298069669704425</v>
          </cell>
          <cell r="K264">
            <v>8.3768262362149173</v>
          </cell>
          <cell r="L264">
            <v>8.3368213712815109</v>
          </cell>
          <cell r="M264">
            <v>8.3887248345699863</v>
          </cell>
          <cell r="N264">
            <v>8.4351096710949065</v>
          </cell>
          <cell r="O264">
            <v>8.467182137124933</v>
          </cell>
          <cell r="P264">
            <v>8.3860951397910704</v>
          </cell>
          <cell r="Q264">
            <v>8.4426748714730149</v>
          </cell>
          <cell r="R264">
            <v>8.3686267974473783</v>
          </cell>
        </row>
        <row r="265">
          <cell r="C265">
            <v>11910301</v>
          </cell>
          <cell r="D265" t="str">
            <v>هال حب أخضر - صنف أ - طويل</v>
          </cell>
          <cell r="E265" t="str">
            <v>اوقية 250 غم</v>
          </cell>
          <cell r="F265">
            <v>33.641771016663938</v>
          </cell>
          <cell r="G265">
            <v>32.71188903612353</v>
          </cell>
          <cell r="H265">
            <v>32.591292024238051</v>
          </cell>
          <cell r="I265">
            <v>32.014267493172525</v>
          </cell>
          <cell r="J265">
            <v>31.870877166470457</v>
          </cell>
          <cell r="K265">
            <v>32.226304390849918</v>
          </cell>
          <cell r="L265">
            <v>31.921361836773858</v>
          </cell>
          <cell r="M265">
            <v>31.17836421913481</v>
          </cell>
          <cell r="N265">
            <v>30.621131483002422</v>
          </cell>
          <cell r="O265">
            <v>29.648023087587156</v>
          </cell>
          <cell r="P265">
            <v>29.247801462459211</v>
          </cell>
          <cell r="Q265">
            <v>28.32617952637829</v>
          </cell>
          <cell r="R265">
            <v>31.333271895237846</v>
          </cell>
        </row>
        <row r="266">
          <cell r="C266">
            <v>11910401</v>
          </cell>
          <cell r="D266" t="str">
            <v>قرفة مطحونة</v>
          </cell>
          <cell r="E266" t="str">
            <v>اوقية 250 غم</v>
          </cell>
          <cell r="F266">
            <v>6.4721685010069283</v>
          </cell>
          <cell r="G266">
            <v>6.2955968063862233</v>
          </cell>
          <cell r="H266">
            <v>6.5409218058760707</v>
          </cell>
          <cell r="I266">
            <v>6.4020855857000694</v>
          </cell>
          <cell r="J266">
            <v>6.4020855857000694</v>
          </cell>
          <cell r="K266">
            <v>6.4908526389666452</v>
          </cell>
          <cell r="L266">
            <v>6.4754925271012205</v>
          </cell>
          <cell r="M266">
            <v>6.483172583033932</v>
          </cell>
          <cell r="N266">
            <v>6.261099902123231</v>
          </cell>
          <cell r="O266">
            <v>6.3472077345143729</v>
          </cell>
          <cell r="P266">
            <v>6.2097011247760889</v>
          </cell>
          <cell r="Q266">
            <v>6.318849124965368</v>
          </cell>
          <cell r="R266">
            <v>6.3916028266791853</v>
          </cell>
        </row>
        <row r="267">
          <cell r="C267">
            <v>11910501</v>
          </cell>
          <cell r="D267" t="str">
            <v>يانسون - حب</v>
          </cell>
          <cell r="E267" t="str">
            <v>اوقية 250 غم</v>
          </cell>
          <cell r="F267">
            <v>6.3061750981748279</v>
          </cell>
          <cell r="G267">
            <v>6.2152132763999317</v>
          </cell>
          <cell r="H267">
            <v>6.4551209464506636</v>
          </cell>
          <cell r="I267">
            <v>6.3545809632994832</v>
          </cell>
          <cell r="J267">
            <v>6.3153516102187819</v>
          </cell>
          <cell r="K267">
            <v>6.4446827819542696</v>
          </cell>
          <cell r="L267">
            <v>6.3887637065704279</v>
          </cell>
          <cell r="M267">
            <v>6.4188165476071717</v>
          </cell>
          <cell r="N267">
            <v>6.2539925525180298</v>
          </cell>
          <cell r="O267">
            <v>6.2998751127378085</v>
          </cell>
          <cell r="P267">
            <v>6.2381344811072719</v>
          </cell>
          <cell r="Q267">
            <v>6.21309989765256</v>
          </cell>
          <cell r="R267">
            <v>6.3253172478909354</v>
          </cell>
        </row>
        <row r="268">
          <cell r="C268">
            <v>11910601</v>
          </cell>
          <cell r="D268" t="str">
            <v>كمون  مطحون</v>
          </cell>
          <cell r="E268" t="str">
            <v>اوقية 250 غم</v>
          </cell>
          <cell r="F268">
            <v>6.4759972130425547</v>
          </cell>
          <cell r="G268">
            <v>6.3920212837240511</v>
          </cell>
          <cell r="H268">
            <v>6.5610504098281073</v>
          </cell>
          <cell r="I268">
            <v>6.5635721432874767</v>
          </cell>
          <cell r="J268">
            <v>6.5920456083910857</v>
          </cell>
          <cell r="K268">
            <v>6.6385384062355506</v>
          </cell>
          <cell r="L268">
            <v>6.6475480726059804</v>
          </cell>
          <cell r="M268">
            <v>6.6385384062355506</v>
          </cell>
          <cell r="N268">
            <v>6.4995245064538274</v>
          </cell>
          <cell r="O268">
            <v>6.5175438391946861</v>
          </cell>
          <cell r="P268">
            <v>6.5279979715574346</v>
          </cell>
          <cell r="Q268">
            <v>6.5355631719355438</v>
          </cell>
          <cell r="R268">
            <v>6.5491617527076542</v>
          </cell>
        </row>
        <row r="269">
          <cell r="C269">
            <v>11910901</v>
          </cell>
          <cell r="D269" t="str">
            <v>سمسم - تركي</v>
          </cell>
          <cell r="E269" t="str">
            <v>اوقية 250 غم</v>
          </cell>
          <cell r="F269">
            <v>4.8019277548328994</v>
          </cell>
          <cell r="G269">
            <v>4.6428520218474834</v>
          </cell>
          <cell r="H269">
            <v>4.6255018690342071</v>
          </cell>
          <cell r="I269">
            <v>4.5805581805266131</v>
          </cell>
          <cell r="J269">
            <v>4.7539189377165192</v>
          </cell>
          <cell r="K269">
            <v>4.8393161689293462</v>
          </cell>
          <cell r="L269">
            <v>4.9000477022541027</v>
          </cell>
          <cell r="M269">
            <v>4.8571651555871558</v>
          </cell>
          <cell r="N269">
            <v>4.7287389288870187</v>
          </cell>
          <cell r="O269">
            <v>4.717509875273489</v>
          </cell>
          <cell r="P269">
            <v>4.7318040574958049</v>
          </cell>
          <cell r="Q269">
            <v>4.7365687849032438</v>
          </cell>
          <cell r="R269">
            <v>4.7429924531073233</v>
          </cell>
        </row>
        <row r="270">
          <cell r="C270">
            <v>11911001</v>
          </cell>
          <cell r="D270" t="str">
            <v>سماق/ بلدي - مطحون</v>
          </cell>
          <cell r="E270" t="str">
            <v>اوقية 250 غم</v>
          </cell>
          <cell r="F270">
            <v>7.515522601168259</v>
          </cell>
          <cell r="G270">
            <v>7.2788319939600665</v>
          </cell>
          <cell r="H270">
            <v>7.5612459603653477</v>
          </cell>
          <cell r="I270">
            <v>7.6401428294347458</v>
          </cell>
          <cell r="J270">
            <v>7.5331969990234455</v>
          </cell>
          <cell r="K270">
            <v>7.676516534851201</v>
          </cell>
          <cell r="L270">
            <v>7.5602210506592655</v>
          </cell>
          <cell r="M270">
            <v>7.7502888553901919</v>
          </cell>
          <cell r="N270">
            <v>7.5789203582205342</v>
          </cell>
          <cell r="O270">
            <v>7.5872451022950873</v>
          </cell>
          <cell r="P270">
            <v>7.5695707044399008</v>
          </cell>
          <cell r="Q270">
            <v>7.5976196657818029</v>
          </cell>
          <cell r="R270">
            <v>7.5707768879658204</v>
          </cell>
        </row>
        <row r="271">
          <cell r="C271">
            <v>11911101</v>
          </cell>
          <cell r="D271" t="str">
            <v>كركم مطحون - للارز</v>
          </cell>
          <cell r="E271" t="str">
            <v>أوقية 250 غم</v>
          </cell>
          <cell r="F271">
            <v>6.2078617568637782</v>
          </cell>
          <cell r="G271">
            <v>6.1353560276208601</v>
          </cell>
          <cell r="H271">
            <v>6.3072128859553462</v>
          </cell>
          <cell r="I271">
            <v>6.262225753857412</v>
          </cell>
          <cell r="J271">
            <v>6.3523224175617035</v>
          </cell>
          <cell r="K271">
            <v>6.3433127511912746</v>
          </cell>
          <cell r="L271">
            <v>6.2801838868440587</v>
          </cell>
          <cell r="M271">
            <v>6.262103354348989</v>
          </cell>
          <cell r="N271">
            <v>6.2801226870898468</v>
          </cell>
          <cell r="O271">
            <v>6.3070904864469224</v>
          </cell>
          <cell r="P271">
            <v>6.2438392225912818</v>
          </cell>
          <cell r="Q271">
            <v>6.1717006918736379</v>
          </cell>
          <cell r="R271">
            <v>6.2627776601870915</v>
          </cell>
        </row>
        <row r="272">
          <cell r="C272">
            <v>11911102</v>
          </cell>
          <cell r="D272" t="str">
            <v>صنوبر - حبة صغيرة - صيني</v>
          </cell>
          <cell r="E272" t="str">
            <v>اوقية 250 غم</v>
          </cell>
          <cell r="F272">
            <v>35.51328407868246</v>
          </cell>
          <cell r="G272">
            <v>36.141543578571572</v>
          </cell>
          <cell r="H272">
            <v>36.475488821214654</v>
          </cell>
          <cell r="I272">
            <v>36.480875034805663</v>
          </cell>
          <cell r="J272">
            <v>36.521974698809203</v>
          </cell>
          <cell r="K272">
            <v>37.076754698683999</v>
          </cell>
          <cell r="L272">
            <v>36.727165608329344</v>
          </cell>
          <cell r="M272">
            <v>36.508766561362393</v>
          </cell>
          <cell r="N272">
            <v>36.418468799414256</v>
          </cell>
          <cell r="O272">
            <v>36.457201880674347</v>
          </cell>
          <cell r="P272">
            <v>36.150187705986355</v>
          </cell>
          <cell r="Q272">
            <v>36.150187705986355</v>
          </cell>
          <cell r="R272">
            <v>36.38515826437672</v>
          </cell>
        </row>
        <row r="273">
          <cell r="C273">
            <v>11920101</v>
          </cell>
          <cell r="D273" t="str">
            <v>ملح طعام ابيض سليت - Finest Table Salt</v>
          </cell>
          <cell r="E273" t="str">
            <v>باكيت / 1 كغم</v>
          </cell>
          <cell r="F273">
            <v>1.8808721857896371</v>
          </cell>
          <cell r="G273">
            <v>1.8216171976463849</v>
          </cell>
          <cell r="H273">
            <v>1.8023396146996427</v>
          </cell>
          <cell r="I273">
            <v>1.8216171976463849</v>
          </cell>
          <cell r="J273">
            <v>1.8216171976463849</v>
          </cell>
          <cell r="K273">
            <v>1.8216171976463849</v>
          </cell>
          <cell r="L273">
            <v>1.8216171976463849</v>
          </cell>
          <cell r="M273">
            <v>1.8216171976463849</v>
          </cell>
          <cell r="N273">
            <v>1.8461352237944397</v>
          </cell>
          <cell r="O273">
            <v>1.854819464293239</v>
          </cell>
          <cell r="P273">
            <v>1.8355418813464968</v>
          </cell>
          <cell r="Q273">
            <v>1.8355418813464968</v>
          </cell>
          <cell r="R273">
            <v>1.8320794530956883</v>
          </cell>
        </row>
        <row r="274">
          <cell r="C274">
            <v>11930101</v>
          </cell>
          <cell r="D274" t="str">
            <v>زعتر بلدي مطحون مع توابل نمره "أ" - محلي</v>
          </cell>
          <cell r="E274" t="str">
            <v>1 كغم</v>
          </cell>
          <cell r="F274">
            <v>30.018468539481084</v>
          </cell>
          <cell r="G274">
            <v>29.360854326445484</v>
          </cell>
          <cell r="H274">
            <v>28.989556948065353</v>
          </cell>
          <cell r="I274">
            <v>29.090685856304862</v>
          </cell>
          <cell r="J274">
            <v>29.195730877660068</v>
          </cell>
          <cell r="K274">
            <v>29.455187539463239</v>
          </cell>
          <cell r="L274">
            <v>29.087967578216158</v>
          </cell>
          <cell r="M274">
            <v>29.304853316148325</v>
          </cell>
          <cell r="N274">
            <v>29.660284340167092</v>
          </cell>
          <cell r="O274">
            <v>29.142131238091604</v>
          </cell>
          <cell r="P274">
            <v>29.142730155605097</v>
          </cell>
          <cell r="Q274">
            <v>29.085531310280949</v>
          </cell>
          <cell r="R274">
            <v>29.294498502160778</v>
          </cell>
        </row>
        <row r="275">
          <cell r="C275">
            <v>11930203</v>
          </cell>
          <cell r="D275" t="str">
            <v>طحينية الجنيدي - محلية الخليل - 500 غم</v>
          </cell>
          <cell r="E275" t="str">
            <v xml:space="preserve">علبة 500 غم </v>
          </cell>
          <cell r="F275">
            <v>10.836902697051249</v>
          </cell>
          <cell r="G275">
            <v>10.86963963127867</v>
          </cell>
          <cell r="H275">
            <v>10.82053422993754</v>
          </cell>
          <cell r="I275">
            <v>10.85327116416496</v>
          </cell>
          <cell r="J275">
            <v>10.836902697051249</v>
          </cell>
          <cell r="K275">
            <v>11.115166637984332</v>
          </cell>
          <cell r="L275">
            <v>11.262482842007728</v>
          </cell>
          <cell r="M275">
            <v>11.164272039325464</v>
          </cell>
          <cell r="N275">
            <v>11.180640506439175</v>
          </cell>
          <cell r="O275">
            <v>11.180640506439175</v>
          </cell>
          <cell r="P275">
            <v>11.311940055724197</v>
          </cell>
          <cell r="Q275">
            <v>11.246466187269352</v>
          </cell>
          <cell r="R275">
            <v>11.056571599556092</v>
          </cell>
        </row>
        <row r="276">
          <cell r="C276">
            <v>11930206</v>
          </cell>
          <cell r="D276" t="str">
            <v>طحينية الهلال - اسرائيلي - 900 غم</v>
          </cell>
          <cell r="E276" t="str">
            <v xml:space="preserve">علبة 900 غم </v>
          </cell>
          <cell r="F276">
            <v>18.433140056962745</v>
          </cell>
          <cell r="G276">
            <v>18.470114594106366</v>
          </cell>
          <cell r="H276">
            <v>18.630120153417398</v>
          </cell>
          <cell r="I276">
            <v>18.603955349583028</v>
          </cell>
          <cell r="J276">
            <v>18.779552317511765</v>
          </cell>
          <cell r="K276">
            <v>18.79263782238737</v>
          </cell>
          <cell r="L276">
            <v>18.771082127121772</v>
          </cell>
          <cell r="M276">
            <v>18.834368419864084</v>
          </cell>
          <cell r="N276">
            <v>18.846846708623868</v>
          </cell>
          <cell r="O276">
            <v>18.805001045059285</v>
          </cell>
          <cell r="P276">
            <v>18.925321711068456</v>
          </cell>
          <cell r="Q276">
            <v>18.895666638651846</v>
          </cell>
          <cell r="R276">
            <v>18.732317245363166</v>
          </cell>
        </row>
        <row r="277">
          <cell r="C277">
            <v>11930208</v>
          </cell>
          <cell r="D277" t="str">
            <v>طحينية شكور - محلية</v>
          </cell>
          <cell r="E277" t="str">
            <v xml:space="preserve">علبة 900 غم </v>
          </cell>
          <cell r="F277">
            <v>17.333333333333332</v>
          </cell>
          <cell r="G277">
            <v>17</v>
          </cell>
          <cell r="H277">
            <v>17</v>
          </cell>
          <cell r="I277">
            <v>17</v>
          </cell>
          <cell r="J277">
            <v>17</v>
          </cell>
          <cell r="K277">
            <v>17</v>
          </cell>
          <cell r="L277">
            <v>17</v>
          </cell>
          <cell r="M277">
            <v>17</v>
          </cell>
          <cell r="N277">
            <v>17</v>
          </cell>
          <cell r="O277">
            <v>17</v>
          </cell>
          <cell r="P277">
            <v>17</v>
          </cell>
          <cell r="Q277">
            <v>17</v>
          </cell>
          <cell r="R277">
            <v>17.027777777777775</v>
          </cell>
        </row>
        <row r="278">
          <cell r="C278">
            <v>11930302</v>
          </cell>
          <cell r="D278" t="str">
            <v>زيتون اسود مكبوس مشرح - عدن EDEN- اسرائيل</v>
          </cell>
          <cell r="E278" t="str">
            <v xml:space="preserve">علبة / 340 غم </v>
          </cell>
          <cell r="F278">
            <v>6.3910922261613425</v>
          </cell>
          <cell r="G278">
            <v>6.3579245431229392</v>
          </cell>
          <cell r="H278">
            <v>6.3342384079279359</v>
          </cell>
          <cell r="I278">
            <v>6.3673919034355482</v>
          </cell>
          <cell r="J278">
            <v>6.3555452889553479</v>
          </cell>
          <cell r="K278">
            <v>6.3650197430333506</v>
          </cell>
          <cell r="L278">
            <v>6.4123920134233607</v>
          </cell>
          <cell r="M278">
            <v>6.4218664675013617</v>
          </cell>
          <cell r="N278">
            <v>6.4360781486183658</v>
          </cell>
          <cell r="O278">
            <v>6.4455526026963668</v>
          </cell>
          <cell r="P278">
            <v>6.402917559345358</v>
          </cell>
          <cell r="Q278">
            <v>6.402917559345358</v>
          </cell>
          <cell r="R278">
            <v>6.3910780386305523</v>
          </cell>
        </row>
        <row r="279">
          <cell r="C279">
            <v>11930401</v>
          </cell>
          <cell r="D279" t="str">
            <v>مخلل خيار- بيت هاشيتا - إسرائيل - ( 10-12)</v>
          </cell>
          <cell r="E279" t="str">
            <v>علبه/320غم - عدد (10-12)</v>
          </cell>
          <cell r="F279">
            <v>5.2166132108900785</v>
          </cell>
          <cell r="G279">
            <v>5.2316936453819354</v>
          </cell>
          <cell r="H279">
            <v>5.2166132108900785</v>
          </cell>
          <cell r="I279">
            <v>5.2618545143656501</v>
          </cell>
          <cell r="J279">
            <v>5.3120083508623841</v>
          </cell>
          <cell r="K279">
            <v>5.378994411334153</v>
          </cell>
          <cell r="L279">
            <v>5.4007391683303503</v>
          </cell>
          <cell r="M279">
            <v>5.4668493340605302</v>
          </cell>
          <cell r="N279">
            <v>5.4526447943102614</v>
          </cell>
          <cell r="O279">
            <v>5.3430451145876878</v>
          </cell>
          <cell r="P279">
            <v>5.3221762523330796</v>
          </cell>
          <cell r="Q279">
            <v>5.3221762523330796</v>
          </cell>
          <cell r="R279">
            <v>5.3271173549732724</v>
          </cell>
        </row>
        <row r="280">
          <cell r="C280">
            <v>11930403</v>
          </cell>
          <cell r="D280" t="str">
            <v>مخلل خيار زادنا - سنقرط - محلي - (13-17)</v>
          </cell>
          <cell r="E280" t="str">
            <v>علبة 320 غم - عدد (13 - 17)</v>
          </cell>
          <cell r="F280">
            <v>5.0941003795686619</v>
          </cell>
          <cell r="G280">
            <v>5.128229394636846</v>
          </cell>
          <cell r="H280">
            <v>5.1350993703498036</v>
          </cell>
          <cell r="I280">
            <v>5.0904445282155821</v>
          </cell>
          <cell r="J280">
            <v>5.1316643824933248</v>
          </cell>
          <cell r="K280">
            <v>5.1797542124840259</v>
          </cell>
          <cell r="L280">
            <v>5.2724988846089476</v>
          </cell>
          <cell r="M280">
            <v>5.3240237024561283</v>
          </cell>
          <cell r="N280">
            <v>5.348068617451478</v>
          </cell>
          <cell r="O280">
            <v>5.3205887145996487</v>
          </cell>
          <cell r="P280">
            <v>5.330893678169085</v>
          </cell>
          <cell r="Q280">
            <v>5.3583735810209143</v>
          </cell>
          <cell r="R280">
            <v>5.2261449538378715</v>
          </cell>
        </row>
        <row r="281">
          <cell r="C281">
            <v>11930405</v>
          </cell>
          <cell r="D281" t="str">
            <v>مخلل زيتون زادنا مشرح - سنقرط - محلي</v>
          </cell>
          <cell r="E281" t="str">
            <v>علبة 275 غم</v>
          </cell>
          <cell r="F281">
            <v>6.1363039303862736</v>
          </cell>
          <cell r="G281">
            <v>6.1386946922825949</v>
          </cell>
          <cell r="H281">
            <v>6.1220851555038758</v>
          </cell>
          <cell r="I281">
            <v>6.1345423080879158</v>
          </cell>
          <cell r="J281">
            <v>6.1386946922825949</v>
          </cell>
          <cell r="K281">
            <v>6.1137803871145158</v>
          </cell>
          <cell r="L281">
            <v>6.1677613816453549</v>
          </cell>
          <cell r="M281">
            <v>6.2217423761761941</v>
          </cell>
          <cell r="N281">
            <v>6.2092852235921541</v>
          </cell>
          <cell r="O281">
            <v>6.1303899238932358</v>
          </cell>
          <cell r="P281">
            <v>6.1760661500347149</v>
          </cell>
          <cell r="Q281">
            <v>6.1096280029198358</v>
          </cell>
          <cell r="R281">
            <v>6.149914518659938</v>
          </cell>
        </row>
        <row r="282">
          <cell r="C282">
            <v>11930502</v>
          </cell>
          <cell r="D282" t="str">
            <v>شوربة ماجي مكعبات - مرقة دجاج 24*2 مكعب</v>
          </cell>
          <cell r="E282" t="str">
            <v xml:space="preserve">علبة - 24*2 مكعب </v>
          </cell>
          <cell r="F282">
            <v>11.13719306575279</v>
          </cell>
          <cell r="G282">
            <v>10.577932676339552</v>
          </cell>
          <cell r="H282">
            <v>10.776328797932832</v>
          </cell>
          <cell r="I282">
            <v>10.683198012090205</v>
          </cell>
          <cell r="J282">
            <v>10.693768883759606</v>
          </cell>
          <cell r="K282">
            <v>10.84598307509056</v>
          </cell>
          <cell r="L282">
            <v>10.931804202302306</v>
          </cell>
          <cell r="M282">
            <v>11.044996884784828</v>
          </cell>
          <cell r="N282">
            <v>11.146973643184365</v>
          </cell>
          <cell r="O282">
            <v>11.179319326949276</v>
          </cell>
          <cell r="P282">
            <v>11.255543535335752</v>
          </cell>
          <cell r="Q282">
            <v>11.340062574063465</v>
          </cell>
          <cell r="R282">
            <v>10.967758723132127</v>
          </cell>
        </row>
        <row r="283">
          <cell r="C283">
            <v>11930503</v>
          </cell>
          <cell r="D283" t="str">
            <v>شعيرية سريعة التحضير - اندومي - 5 أكياس</v>
          </cell>
          <cell r="E283" t="str">
            <v>'علبة تحتوي على 5 أكياس وزن الكيس 80 غم</v>
          </cell>
          <cell r="F283">
            <v>5</v>
          </cell>
          <cell r="G283">
            <v>5</v>
          </cell>
          <cell r="H283">
            <v>5</v>
          </cell>
          <cell r="I283">
            <v>5</v>
          </cell>
          <cell r="J283">
            <v>5</v>
          </cell>
          <cell r="K283">
            <v>5.5381787420156616</v>
          </cell>
          <cell r="L283">
            <v>6.079902660561153</v>
          </cell>
          <cell r="M283">
            <v>6.2075290156349965</v>
          </cell>
          <cell r="N283">
            <v>6.3171901667386123</v>
          </cell>
          <cell r="O283">
            <v>6.2923739310298092</v>
          </cell>
          <cell r="P283">
            <v>6.2852835779701497</v>
          </cell>
          <cell r="Q283">
            <v>6.3065546371491248</v>
          </cell>
          <cell r="R283">
            <v>5.6689177275916256</v>
          </cell>
        </row>
        <row r="284">
          <cell r="C284">
            <v>11930602</v>
          </cell>
          <cell r="D284" t="str">
            <v>ماء زهر- الزهراء - محلي</v>
          </cell>
          <cell r="E284" t="str">
            <v>عبوة/650 مل</v>
          </cell>
          <cell r="F284">
            <v>4.0397724692040571</v>
          </cell>
          <cell r="G284">
            <v>4.0895378893804191</v>
          </cell>
          <cell r="H284">
            <v>4.0589130154257349</v>
          </cell>
          <cell r="I284">
            <v>4.0474286876927277</v>
          </cell>
          <cell r="J284">
            <v>4.0867744895379507</v>
          </cell>
          <cell r="K284">
            <v>4.082946380293615</v>
          </cell>
          <cell r="L284">
            <v>4.1136120843185582</v>
          </cell>
          <cell r="M284">
            <v>4.1250964120515654</v>
          </cell>
          <cell r="N284">
            <v>4.1023118635516242</v>
          </cell>
          <cell r="O284">
            <v>4.1068052110501885</v>
          </cell>
          <cell r="P284">
            <v>4.0703973431587412</v>
          </cell>
          <cell r="Q284">
            <v>4.097859346123319</v>
          </cell>
          <cell r="R284">
            <v>4.0851212659823748</v>
          </cell>
        </row>
        <row r="285">
          <cell r="C285">
            <v>11930603</v>
          </cell>
          <cell r="D285" t="str">
            <v>خل طبيعي ابيض - الزهراء - محلي</v>
          </cell>
          <cell r="E285" t="str">
            <v>عبوة/650 مل</v>
          </cell>
          <cell r="F285">
            <v>4.0149512388596742</v>
          </cell>
          <cell r="G285">
            <v>4.0898329460399525</v>
          </cell>
          <cell r="H285">
            <v>4.0275758544526958</v>
          </cell>
          <cell r="I285">
            <v>4.0452503162829263</v>
          </cell>
          <cell r="J285">
            <v>4.0586678822388507</v>
          </cell>
          <cell r="K285">
            <v>4.0561429591202458</v>
          </cell>
          <cell r="L285">
            <v>4.0912367247328714</v>
          </cell>
          <cell r="M285">
            <v>4.106386263444497</v>
          </cell>
          <cell r="N285">
            <v>4.0671086379725141</v>
          </cell>
          <cell r="O285">
            <v>4.0544840223794925</v>
          </cell>
          <cell r="P285">
            <v>4.0494341761422836</v>
          </cell>
          <cell r="Q285">
            <v>4.0671086379725141</v>
          </cell>
          <cell r="R285">
            <v>4.0606816383032109</v>
          </cell>
        </row>
        <row r="286">
          <cell r="C286">
            <v>11930701</v>
          </cell>
          <cell r="D286" t="str">
            <v>جلي مسحوق بودرة بطعم الكرز-اوسم-اسرائيل</v>
          </cell>
          <cell r="E286" t="str">
            <v>باكيت/85غم</v>
          </cell>
          <cell r="F286">
            <v>5.4209577537981222</v>
          </cell>
          <cell r="G286">
            <v>5.314689642456635</v>
          </cell>
          <cell r="H286">
            <v>5.3861439221329857</v>
          </cell>
          <cell r="I286">
            <v>5.2866126597649412</v>
          </cell>
          <cell r="J286">
            <v>5.2779441052511169</v>
          </cell>
          <cell r="K286">
            <v>5.308243182674369</v>
          </cell>
          <cell r="L286">
            <v>5.2404076112746347</v>
          </cell>
          <cell r="M286">
            <v>5.2779441052511169</v>
          </cell>
          <cell r="N286">
            <v>5.3320612758998198</v>
          </cell>
          <cell r="O286">
            <v>5.3017621984765677</v>
          </cell>
          <cell r="P286">
            <v>5.3068120447137765</v>
          </cell>
          <cell r="Q286">
            <v>5.3775098920346966</v>
          </cell>
          <cell r="R286">
            <v>5.3192573661440647</v>
          </cell>
        </row>
        <row r="287">
          <cell r="C287">
            <v>11930702</v>
          </cell>
          <cell r="D287" t="str">
            <v xml:space="preserve">جلي مسحوق بودرة بطعم الفراوله-الزهراء-محلي </v>
          </cell>
          <cell r="E287" t="str">
            <v>باكيت/85غم</v>
          </cell>
          <cell r="F287">
            <v>3.0870666690766129</v>
          </cell>
          <cell r="G287">
            <v>2.9552113898682242</v>
          </cell>
          <cell r="H287">
            <v>2.846121716419201</v>
          </cell>
          <cell r="I287">
            <v>2.8527670718193012</v>
          </cell>
          <cell r="J287">
            <v>2.8602390711557928</v>
          </cell>
          <cell r="K287">
            <v>2.8648903332964455</v>
          </cell>
          <cell r="L287">
            <v>2.874350056726243</v>
          </cell>
          <cell r="M287">
            <v>2.8776639320630659</v>
          </cell>
          <cell r="N287">
            <v>2.8550858685109288</v>
          </cell>
          <cell r="O287">
            <v>2.8378245759182885</v>
          </cell>
          <cell r="P287">
            <v>2.8703618702073488</v>
          </cell>
          <cell r="Q287">
            <v>2.8617312239110291</v>
          </cell>
          <cell r="R287">
            <v>2.8869428149143732</v>
          </cell>
        </row>
        <row r="288">
          <cell r="C288">
            <v>11930703</v>
          </cell>
          <cell r="D288" t="str">
            <v xml:space="preserve">جلي مسحوق بودرة بطعم الكرز - مصر </v>
          </cell>
          <cell r="E288" t="str">
            <v>باكيت - 85 غم</v>
          </cell>
          <cell r="F288">
            <v>1.09375</v>
          </cell>
          <cell r="G288">
            <v>1.0625</v>
          </cell>
          <cell r="H288">
            <v>1.0625</v>
          </cell>
          <cell r="I288">
            <v>1.09375</v>
          </cell>
          <cell r="J288">
            <v>1.125</v>
          </cell>
          <cell r="K288">
            <v>1.0625</v>
          </cell>
          <cell r="L288">
            <v>1.0625</v>
          </cell>
          <cell r="M288">
            <v>1.0625</v>
          </cell>
          <cell r="N288">
            <v>1.0625</v>
          </cell>
          <cell r="O288">
            <v>1.0625</v>
          </cell>
          <cell r="P288">
            <v>1.0625</v>
          </cell>
          <cell r="Q288">
            <v>1.125</v>
          </cell>
          <cell r="R288">
            <v>1.078125</v>
          </cell>
        </row>
        <row r="289">
          <cell r="C289">
            <v>11930801</v>
          </cell>
          <cell r="D289" t="str">
            <v>كريم كراميل - الزهراء - محلي</v>
          </cell>
          <cell r="E289" t="str">
            <v>باكيت/70غم</v>
          </cell>
          <cell r="F289">
            <v>3.1368206392691738</v>
          </cell>
          <cell r="G289">
            <v>3.0610701636515727</v>
          </cell>
          <cell r="H289">
            <v>3.0241197942569586</v>
          </cell>
          <cell r="I289">
            <v>3.0090521361015203</v>
          </cell>
          <cell r="J289">
            <v>2.9959225093580151</v>
          </cell>
          <cell r="K289">
            <v>2.993383902637321</v>
          </cell>
          <cell r="L289">
            <v>2.9407771010797403</v>
          </cell>
          <cell r="M289">
            <v>2.9928952245145863</v>
          </cell>
          <cell r="N289">
            <v>2.9543669235657433</v>
          </cell>
          <cell r="O289">
            <v>2.9677968379636281</v>
          </cell>
          <cell r="P289">
            <v>2.9978320583897125</v>
          </cell>
          <cell r="Q289">
            <v>2.9761495389201245</v>
          </cell>
          <cell r="R289">
            <v>3.004182235809008</v>
          </cell>
        </row>
        <row r="290">
          <cell r="C290">
            <v>11930901</v>
          </cell>
          <cell r="D290" t="str">
            <v>كاتشب اوسم - اسرائيلي</v>
          </cell>
          <cell r="E290" t="str">
            <v>علبة / 750 غم</v>
          </cell>
          <cell r="F290">
            <v>9.4584332372230939</v>
          </cell>
          <cell r="G290">
            <v>9.6207886238085951</v>
          </cell>
          <cell r="H290">
            <v>9.5734006150111703</v>
          </cell>
          <cell r="I290">
            <v>9.774357787479298</v>
          </cell>
          <cell r="J290">
            <v>9.8368057051165341</v>
          </cell>
          <cell r="K290">
            <v>9.8228443655195452</v>
          </cell>
          <cell r="L290">
            <v>9.8298250353180396</v>
          </cell>
          <cell r="M290">
            <v>9.801529817471021</v>
          </cell>
          <cell r="N290">
            <v>9.8695063437271884</v>
          </cell>
          <cell r="O290">
            <v>9.9483073666178363</v>
          </cell>
          <cell r="P290">
            <v>9.8834676833241755</v>
          </cell>
          <cell r="Q290">
            <v>9.9393130417121309</v>
          </cell>
          <cell r="R290">
            <v>9.7798816351940534</v>
          </cell>
        </row>
        <row r="291">
          <cell r="C291">
            <v>11930902</v>
          </cell>
          <cell r="D291" t="str">
            <v>كاتشب هاينز Heinz Ketchup</v>
          </cell>
          <cell r="E291" t="str">
            <v>علبة / 460 غم</v>
          </cell>
          <cell r="F291">
            <v>8.6547232834587788</v>
          </cell>
          <cell r="G291">
            <v>8.7543731669467704</v>
          </cell>
          <cell r="H291">
            <v>8.7426172589567486</v>
          </cell>
          <cell r="I291">
            <v>8.6567917313202756</v>
          </cell>
          <cell r="J291">
            <v>8.8270291179106906</v>
          </cell>
          <cell r="K291">
            <v>8.8657789584247801</v>
          </cell>
          <cell r="L291">
            <v>8.9045287989388715</v>
          </cell>
          <cell r="M291">
            <v>9.0332410628124293</v>
          </cell>
          <cell r="N291">
            <v>9.0623034431979974</v>
          </cell>
          <cell r="O291">
            <v>8.9543277131017156</v>
          </cell>
          <cell r="P291">
            <v>8.9390896885676643</v>
          </cell>
          <cell r="Q291">
            <v>8.8559873879716502</v>
          </cell>
          <cell r="R291">
            <v>8.8542326343006987</v>
          </cell>
        </row>
        <row r="292">
          <cell r="C292">
            <v>11930903</v>
          </cell>
          <cell r="D292" t="str">
            <v>مايونيز مارينا</v>
          </cell>
          <cell r="E292" t="str">
            <v>علبة / 700 غم</v>
          </cell>
          <cell r="F292">
            <v>8.0462237900016742</v>
          </cell>
          <cell r="G292">
            <v>8.179330781647046</v>
          </cell>
          <cell r="H292">
            <v>8.1750154584988852</v>
          </cell>
          <cell r="I292">
            <v>8.2597631942510397</v>
          </cell>
          <cell r="J292">
            <v>8.3633309498068833</v>
          </cell>
          <cell r="K292">
            <v>8.4491920621383585</v>
          </cell>
          <cell r="L292">
            <v>8.4280607970292856</v>
          </cell>
          <cell r="M292">
            <v>8.6209142868013071</v>
          </cell>
          <cell r="N292">
            <v>8.5518691164307441</v>
          </cell>
          <cell r="O292">
            <v>8.5604997627270656</v>
          </cell>
          <cell r="P292">
            <v>8.5604997627270656</v>
          </cell>
          <cell r="Q292">
            <v>8.5436838207661516</v>
          </cell>
          <cell r="R292">
            <v>8.3948653152354566</v>
          </cell>
        </row>
        <row r="293">
          <cell r="C293">
            <v>11931002</v>
          </cell>
          <cell r="D293" t="str">
            <v>خميرة بيضاء مفرغة من الهواء باكمايا أو انجل</v>
          </cell>
          <cell r="E293" t="str">
            <v xml:space="preserve">باكيت / 450 غم </v>
          </cell>
          <cell r="F293">
            <v>6.327344576871293</v>
          </cell>
          <cell r="G293">
            <v>6.4311007852380753</v>
          </cell>
          <cell r="H293">
            <v>6.4289019915248202</v>
          </cell>
          <cell r="I293">
            <v>6.4433952011725495</v>
          </cell>
          <cell r="J293">
            <v>6.4733957167531386</v>
          </cell>
          <cell r="K293">
            <v>6.5158612494112003</v>
          </cell>
          <cell r="L293">
            <v>6.489773472045286</v>
          </cell>
          <cell r="M293">
            <v>6.5361517429180216</v>
          </cell>
          <cell r="N293">
            <v>6.5178894419814561</v>
          </cell>
          <cell r="O293">
            <v>6.5120921581223641</v>
          </cell>
          <cell r="P293">
            <v>6.5625759672835002</v>
          </cell>
          <cell r="Q293">
            <v>6.6058627961529641</v>
          </cell>
          <cell r="R293">
            <v>6.4870287582895543</v>
          </cell>
        </row>
        <row r="294">
          <cell r="C294">
            <v>11931101</v>
          </cell>
          <cell r="D294" t="str">
            <v>فانيلا - الزهراء - محلي</v>
          </cell>
          <cell r="E294" t="str">
            <v>علبة 110 غم</v>
          </cell>
          <cell r="F294">
            <v>3.8730182399696549</v>
          </cell>
          <cell r="G294">
            <v>3.854748032075757</v>
          </cell>
          <cell r="H294">
            <v>3.546370613331927</v>
          </cell>
          <cell r="I294">
            <v>3.2051004016754603</v>
          </cell>
          <cell r="J294">
            <v>3.1509368528547332</v>
          </cell>
          <cell r="K294">
            <v>3.2713470750034395</v>
          </cell>
          <cell r="L294">
            <v>3.2233706095693586</v>
          </cell>
          <cell r="M294">
            <v>3.2342405168051562</v>
          </cell>
          <cell r="N294">
            <v>3.2641327617035989</v>
          </cell>
          <cell r="O294">
            <v>3.2451104240409534</v>
          </cell>
          <cell r="P294">
            <v>3.4189320652416395</v>
          </cell>
          <cell r="Q294">
            <v>3.3256966111824271</v>
          </cell>
          <cell r="R294">
            <v>3.3844170169545094</v>
          </cell>
        </row>
        <row r="295">
          <cell r="C295">
            <v>11931102</v>
          </cell>
          <cell r="D295" t="str">
            <v>بكنج باودر - الزهراء - محلي</v>
          </cell>
          <cell r="E295" t="str">
            <v>كيس/10 غم</v>
          </cell>
          <cell r="F295">
            <v>0.1629504561159848</v>
          </cell>
          <cell r="G295">
            <v>0.16394686427926622</v>
          </cell>
          <cell r="H295">
            <v>0.16308632995643227</v>
          </cell>
          <cell r="I295">
            <v>0.16199933923285251</v>
          </cell>
          <cell r="J295">
            <v>0.16258812587479154</v>
          </cell>
          <cell r="K295">
            <v>0.16344866019762552</v>
          </cell>
          <cell r="L295">
            <v>0.1629504561159848</v>
          </cell>
          <cell r="M295">
            <v>0.16530560268374092</v>
          </cell>
          <cell r="N295">
            <v>0.16621142828672403</v>
          </cell>
          <cell r="O295">
            <v>0.16575851548523249</v>
          </cell>
          <cell r="P295">
            <v>0.16426390324031032</v>
          </cell>
          <cell r="Q295">
            <v>0.16621142828672403</v>
          </cell>
          <cell r="R295">
            <v>0.16406009247963912</v>
          </cell>
        </row>
        <row r="296">
          <cell r="C296">
            <v>11931103</v>
          </cell>
          <cell r="D296" t="str">
            <v>جوز هند مبشور "حلل"</v>
          </cell>
          <cell r="E296" t="str">
            <v>أوقية 250 غم</v>
          </cell>
          <cell r="F296">
            <v>4.5666136877425672</v>
          </cell>
          <cell r="G296">
            <v>4.40840008648291</v>
          </cell>
          <cell r="H296">
            <v>4.5437624348484125</v>
          </cell>
          <cell r="I296">
            <v>4.527936600470583</v>
          </cell>
          <cell r="J296">
            <v>4.3686546341130406</v>
          </cell>
          <cell r="K296">
            <v>4.3749679864897031</v>
          </cell>
          <cell r="L296">
            <v>4.4857189987887516</v>
          </cell>
          <cell r="M296">
            <v>4.543733138279439</v>
          </cell>
          <cell r="N296">
            <v>4.5454902386171634</v>
          </cell>
          <cell r="O296">
            <v>4.5391505725061032</v>
          </cell>
          <cell r="P296">
            <v>4.3763484398039587</v>
          </cell>
          <cell r="Q296">
            <v>4.3583918408995102</v>
          </cell>
          <cell r="R296">
            <v>4.469930721586846</v>
          </cell>
        </row>
        <row r="297">
          <cell r="C297">
            <v>12110101</v>
          </cell>
          <cell r="D297" t="str">
            <v>شاي - الغزالين - محلي</v>
          </cell>
          <cell r="E297" t="str">
            <v>نصف كغم</v>
          </cell>
          <cell r="F297">
            <v>14.427023713477805</v>
          </cell>
          <cell r="G297">
            <v>14.475207122088699</v>
          </cell>
          <cell r="H297">
            <v>14.582813145358157</v>
          </cell>
          <cell r="I297">
            <v>14.512498431737841</v>
          </cell>
          <cell r="J297">
            <v>14.610580775588783</v>
          </cell>
          <cell r="K297">
            <v>14.666832546485036</v>
          </cell>
          <cell r="L297">
            <v>14.773710911187919</v>
          </cell>
          <cell r="M297">
            <v>14.813087150815296</v>
          </cell>
          <cell r="N297">
            <v>14.817332760230112</v>
          </cell>
          <cell r="O297">
            <v>14.879567963433493</v>
          </cell>
          <cell r="P297">
            <v>14.936177989547247</v>
          </cell>
          <cell r="Q297">
            <v>15.015646979237005</v>
          </cell>
          <cell r="R297">
            <v>14.709206624098949</v>
          </cell>
        </row>
        <row r="298">
          <cell r="C298">
            <v>12110202</v>
          </cell>
          <cell r="D298" t="str">
            <v>شاي أكياس - ليبتون - بريطانيا</v>
          </cell>
          <cell r="E298" t="str">
            <v xml:space="preserve">باكيت / 100 كيس - 200 غم </v>
          </cell>
          <cell r="F298">
            <v>10.660534909958891</v>
          </cell>
          <cell r="G298">
            <v>10.486561276958454</v>
          </cell>
          <cell r="H298">
            <v>10.526247247785257</v>
          </cell>
          <cell r="I298">
            <v>10.553537184147995</v>
          </cell>
          <cell r="J298">
            <v>10.684117890164146</v>
          </cell>
          <cell r="K298">
            <v>10.717638801600312</v>
          </cell>
          <cell r="L298">
            <v>10.701259609486403</v>
          </cell>
          <cell r="M298">
            <v>10.67241846722564</v>
          </cell>
          <cell r="N298">
            <v>10.471239460101103</v>
          </cell>
          <cell r="O298">
            <v>10.430790962065952</v>
          </cell>
          <cell r="P298">
            <v>10.433130846653654</v>
          </cell>
          <cell r="Q298">
            <v>10.359135285701008</v>
          </cell>
          <cell r="R298">
            <v>10.558050995154069</v>
          </cell>
        </row>
        <row r="299">
          <cell r="C299">
            <v>12120201</v>
          </cell>
          <cell r="D299" t="str">
            <v xml:space="preserve">قهوة مطحونة </v>
          </cell>
          <cell r="E299" t="str">
            <v>1كغم</v>
          </cell>
          <cell r="F299">
            <v>43.865905129787919</v>
          </cell>
          <cell r="G299">
            <v>44.188885679436623</v>
          </cell>
          <cell r="H299">
            <v>43.507926044408833</v>
          </cell>
          <cell r="I299">
            <v>43.702977319196989</v>
          </cell>
          <cell r="J299">
            <v>44.004951828183735</v>
          </cell>
          <cell r="K299">
            <v>45.316021350463757</v>
          </cell>
          <cell r="L299">
            <v>45.933780891288855</v>
          </cell>
          <cell r="M299">
            <v>45.545649585783124</v>
          </cell>
          <cell r="N299">
            <v>46.004091914818346</v>
          </cell>
          <cell r="O299">
            <v>45.990881655025817</v>
          </cell>
          <cell r="P299">
            <v>45.782494411775225</v>
          </cell>
          <cell r="Q299">
            <v>45.485220759432352</v>
          </cell>
          <cell r="R299">
            <v>44.944065547466799</v>
          </cell>
        </row>
        <row r="300">
          <cell r="C300">
            <v>12120301</v>
          </cell>
          <cell r="D300" t="str">
            <v>نسكافيه - نستلة - فرنسا</v>
          </cell>
          <cell r="E300" t="str">
            <v>علبة /200غم</v>
          </cell>
          <cell r="F300">
            <v>17.640047364697374</v>
          </cell>
          <cell r="G300">
            <v>17.973981346333431</v>
          </cell>
          <cell r="H300">
            <v>17.85726384002378</v>
          </cell>
          <cell r="I300">
            <v>17.823733476901953</v>
          </cell>
          <cell r="J300">
            <v>17.815382299420204</v>
          </cell>
          <cell r="K300">
            <v>17.852478780417474</v>
          </cell>
          <cell r="L300">
            <v>18.021258830440335</v>
          </cell>
          <cell r="M300">
            <v>18.158307636186347</v>
          </cell>
          <cell r="N300">
            <v>18.366834665752187</v>
          </cell>
          <cell r="O300">
            <v>18.388354200136497</v>
          </cell>
          <cell r="P300">
            <v>18.623586918569178</v>
          </cell>
          <cell r="Q300">
            <v>18.797824325661182</v>
          </cell>
          <cell r="R300">
            <v>18.109921140378329</v>
          </cell>
        </row>
        <row r="301">
          <cell r="C301">
            <v>12120304</v>
          </cell>
          <cell r="D301" t="str">
            <v>كوفي مايت قهوة - نستله</v>
          </cell>
          <cell r="E301" t="str">
            <v>علبة 400 غم</v>
          </cell>
          <cell r="F301">
            <v>11.7983524506493</v>
          </cell>
          <cell r="G301">
            <v>12.021767902922733</v>
          </cell>
          <cell r="H301">
            <v>12.023009625633414</v>
          </cell>
          <cell r="I301">
            <v>12.028695500331015</v>
          </cell>
          <cell r="J301">
            <v>12.134275251580256</v>
          </cell>
          <cell r="K301">
            <v>12.090967753219834</v>
          </cell>
          <cell r="L301">
            <v>12.167988431065361</v>
          </cell>
          <cell r="M301">
            <v>12.207963800233845</v>
          </cell>
          <cell r="N301">
            <v>12.185398486921709</v>
          </cell>
          <cell r="O301">
            <v>12.37159438423282</v>
          </cell>
          <cell r="P301">
            <v>12.275653498228463</v>
          </cell>
          <cell r="Q301">
            <v>12.293331983676609</v>
          </cell>
          <cell r="R301">
            <v>12.133249922391279</v>
          </cell>
        </row>
        <row r="302">
          <cell r="C302">
            <v>12130101</v>
          </cell>
          <cell r="D302" t="str">
            <v>كاكاو حلل</v>
          </cell>
          <cell r="E302" t="str">
            <v>اوقية / 250 غم</v>
          </cell>
          <cell r="F302">
            <v>6.0000182765972534</v>
          </cell>
          <cell r="G302">
            <v>5.8481883540502579</v>
          </cell>
          <cell r="H302">
            <v>5.8324729144058374</v>
          </cell>
          <cell r="I302">
            <v>5.8874769531613094</v>
          </cell>
          <cell r="J302">
            <v>5.8953346729835197</v>
          </cell>
          <cell r="K302">
            <v>5.8205238158241084</v>
          </cell>
          <cell r="L302">
            <v>5.8323103955574229</v>
          </cell>
          <cell r="M302">
            <v>5.9465723706763001</v>
          </cell>
          <cell r="N302">
            <v>5.8459801458220841</v>
          </cell>
          <cell r="O302">
            <v>5.8519546951129495</v>
          </cell>
          <cell r="P302">
            <v>5.9207910029814954</v>
          </cell>
          <cell r="Q302">
            <v>5.8991010140462103</v>
          </cell>
          <cell r="R302">
            <v>5.8817270509348951</v>
          </cell>
        </row>
        <row r="303">
          <cell r="C303">
            <v>12130103</v>
          </cell>
          <cell r="D303" t="str">
            <v>كاكاو - الزهراء - محلي</v>
          </cell>
          <cell r="E303" t="str">
            <v>علبة/100 غم</v>
          </cell>
          <cell r="F303">
            <v>4.2263407896096963</v>
          </cell>
          <cell r="G303">
            <v>4.5518961394952546</v>
          </cell>
          <cell r="H303">
            <v>4.5109705154212429</v>
          </cell>
          <cell r="I303">
            <v>4.4536746417176269</v>
          </cell>
          <cell r="J303">
            <v>4.5027853906064408</v>
          </cell>
          <cell r="K303">
            <v>4.4618597665324291</v>
          </cell>
          <cell r="L303">
            <v>4.4454895169028248</v>
          </cell>
          <cell r="M303">
            <v>4.7219341178995693</v>
          </cell>
          <cell r="N303">
            <v>4.7546746171587788</v>
          </cell>
          <cell r="O303">
            <v>4.762859741973581</v>
          </cell>
          <cell r="P303">
            <v>4.7454658034081039</v>
          </cell>
          <cell r="Q303">
            <v>4.7546746171587788</v>
          </cell>
          <cell r="R303">
            <v>4.57438547149036</v>
          </cell>
        </row>
        <row r="304">
          <cell r="C304">
            <v>12200101</v>
          </cell>
          <cell r="D304" t="str">
            <v>مياه معدنية - أروى، الحياه</v>
          </cell>
          <cell r="E304" t="str">
            <v>عبوة /1.5  لتر</v>
          </cell>
          <cell r="F304">
            <v>3.1247448029575327</v>
          </cell>
          <cell r="G304">
            <v>3.1470577598490972</v>
          </cell>
          <cell r="H304">
            <v>3.1247448029575327</v>
          </cell>
          <cell r="I304">
            <v>3.1425951684707845</v>
          </cell>
          <cell r="J304">
            <v>3.133669985714159</v>
          </cell>
          <cell r="K304">
            <v>3.133669985714159</v>
          </cell>
          <cell r="L304">
            <v>3.133669985714159</v>
          </cell>
          <cell r="M304">
            <v>3.1515203512274104</v>
          </cell>
          <cell r="N304">
            <v>3.1381325770924713</v>
          </cell>
          <cell r="O304">
            <v>3.133669985714159</v>
          </cell>
          <cell r="P304">
            <v>3.133669985714159</v>
          </cell>
          <cell r="Q304">
            <v>3.1519472127923138</v>
          </cell>
          <cell r="R304">
            <v>3.1374243836598286</v>
          </cell>
        </row>
        <row r="305">
          <cell r="C305">
            <v>12200103</v>
          </cell>
          <cell r="D305" t="str">
            <v>مياه معدنية - جيريكو-محلي</v>
          </cell>
          <cell r="E305" t="str">
            <v>عبوة/1.5 لتر</v>
          </cell>
          <cell r="F305">
            <v>3.1454958482835966</v>
          </cell>
          <cell r="G305">
            <v>3.1400034281256732</v>
          </cell>
          <cell r="H305">
            <v>3.1235261676519022</v>
          </cell>
          <cell r="I305">
            <v>3.1454958482835966</v>
          </cell>
          <cell r="J305">
            <v>3.1023975092737985</v>
          </cell>
          <cell r="K305">
            <v>3.1023975092737985</v>
          </cell>
          <cell r="L305">
            <v>3.0914126689579513</v>
          </cell>
          <cell r="M305">
            <v>3.1133823495896453</v>
          </cell>
          <cell r="N305">
            <v>3.1454958482835966</v>
          </cell>
          <cell r="O305">
            <v>3.1400034281256732</v>
          </cell>
          <cell r="P305">
            <v>3.1400034281256732</v>
          </cell>
          <cell r="Q305">
            <v>3.1345110079677494</v>
          </cell>
          <cell r="R305">
            <v>3.1270104201618882</v>
          </cell>
        </row>
        <row r="306">
          <cell r="C306">
            <v>12200201</v>
          </cell>
          <cell r="D306" t="str">
            <v>كولا-كوكا كولا</v>
          </cell>
          <cell r="E306" t="str">
            <v>علبة/330 مل</v>
          </cell>
          <cell r="F306">
            <v>2.5463886317905664</v>
          </cell>
          <cell r="G306">
            <v>2.5463886317905664</v>
          </cell>
          <cell r="H306">
            <v>2.5495908327013628</v>
          </cell>
          <cell r="I306">
            <v>2.5463886317905664</v>
          </cell>
          <cell r="J306">
            <v>2.5264342622958704</v>
          </cell>
          <cell r="K306">
            <v>2.5232320613850736</v>
          </cell>
          <cell r="L306">
            <v>2.5328386641174641</v>
          </cell>
          <cell r="M306">
            <v>2.5264342622958704</v>
          </cell>
          <cell r="N306">
            <v>2.4010448075360178</v>
          </cell>
          <cell r="O306">
            <v>2.4010448075360178</v>
          </cell>
          <cell r="P306">
            <v>2.4010448075360178</v>
          </cell>
          <cell r="Q306">
            <v>2.4010448075360178</v>
          </cell>
          <cell r="R306">
            <v>2.4918229340259508</v>
          </cell>
        </row>
        <row r="307">
          <cell r="C307">
            <v>12200202</v>
          </cell>
          <cell r="D307" t="str">
            <v>فانتا</v>
          </cell>
          <cell r="E307" t="str">
            <v>علبة 1.25 لتر</v>
          </cell>
          <cell r="F307">
            <v>4.3365113630142886</v>
          </cell>
          <cell r="G307">
            <v>4.4079520143199513</v>
          </cell>
          <cell r="H307">
            <v>4.4075205413966172</v>
          </cell>
          <cell r="I307">
            <v>4.3896603785702011</v>
          </cell>
          <cell r="J307">
            <v>4.3235477138178107</v>
          </cell>
          <cell r="K307">
            <v>4.2886903340116485</v>
          </cell>
          <cell r="L307">
            <v>4.182355925178209</v>
          </cell>
          <cell r="M307">
            <v>4.1795774884373778</v>
          </cell>
          <cell r="N307">
            <v>4.1805352338844592</v>
          </cell>
          <cell r="O307">
            <v>4.1691241013257754</v>
          </cell>
          <cell r="P307">
            <v>4.1356851508294286</v>
          </cell>
          <cell r="Q307">
            <v>4.1797407867047554</v>
          </cell>
          <cell r="R307">
            <v>4.2650750859575437</v>
          </cell>
        </row>
        <row r="308">
          <cell r="C308">
            <v>12200203</v>
          </cell>
          <cell r="D308" t="str">
            <v>بيبسي كولا</v>
          </cell>
          <cell r="E308" t="str">
            <v>علبة/2 لتر</v>
          </cell>
          <cell r="F308">
            <v>5.4169964258922176</v>
          </cell>
          <cell r="G308">
            <v>5.5250707066316087</v>
          </cell>
          <cell r="H308">
            <v>5.4962508984344369</v>
          </cell>
          <cell r="I308">
            <v>5.453021186138681</v>
          </cell>
          <cell r="J308">
            <v>5.4674310902372669</v>
          </cell>
          <cell r="K308">
            <v>5.4602261381879744</v>
          </cell>
          <cell r="L308">
            <v>5.4602261381879744</v>
          </cell>
          <cell r="M308">
            <v>5.4458162340893876</v>
          </cell>
          <cell r="N308">
            <v>5.5034558504837303</v>
          </cell>
          <cell r="O308">
            <v>5.5106608025330228</v>
          </cell>
          <cell r="P308">
            <v>5.453021186138681</v>
          </cell>
          <cell r="Q308">
            <v>5.4674310902372669</v>
          </cell>
          <cell r="R308">
            <v>5.4716339789326875</v>
          </cell>
        </row>
        <row r="309">
          <cell r="C309">
            <v>12200205</v>
          </cell>
          <cell r="D309" t="str">
            <v>سبرايت</v>
          </cell>
          <cell r="E309" t="str">
            <v>علبة /2 لتر</v>
          </cell>
          <cell r="F309">
            <v>5.7616449574151813</v>
          </cell>
          <cell r="G309">
            <v>5.8671331148197821</v>
          </cell>
          <cell r="H309">
            <v>5.813968298511015</v>
          </cell>
          <cell r="I309">
            <v>5.8016569241355249</v>
          </cell>
          <cell r="J309">
            <v>5.7862677061661616</v>
          </cell>
          <cell r="K309">
            <v>5.7955012369477794</v>
          </cell>
          <cell r="L309">
            <v>5.8201239856987605</v>
          </cell>
          <cell r="M309">
            <v>5.8293575164803793</v>
          </cell>
          <cell r="N309">
            <v>5.8047347677293972</v>
          </cell>
          <cell r="O309">
            <v>5.813968298511015</v>
          </cell>
          <cell r="P309">
            <v>5.8201239856987605</v>
          </cell>
          <cell r="Q309">
            <v>5.8355132036681239</v>
          </cell>
          <cell r="R309">
            <v>5.8124994996484913</v>
          </cell>
        </row>
        <row r="310">
          <cell r="C310">
            <v>12200402</v>
          </cell>
          <cell r="D310" t="str">
            <v>عصير توبيزينا - توبيزينا - اسرائيل</v>
          </cell>
          <cell r="E310" t="str">
            <v>علبة /1.5 لتر</v>
          </cell>
          <cell r="F310">
            <v>6.9457442640618128</v>
          </cell>
          <cell r="G310">
            <v>7.6359976934186395</v>
          </cell>
          <cell r="H310">
            <v>7.8952827494228908</v>
          </cell>
          <cell r="I310">
            <v>8.04036845514851</v>
          </cell>
          <cell r="J310">
            <v>7.9966718503401895</v>
          </cell>
          <cell r="K310">
            <v>8.0093817497295792</v>
          </cell>
          <cell r="L310">
            <v>8.0315077850804233</v>
          </cell>
          <cell r="M310">
            <v>8.1376228214747641</v>
          </cell>
          <cell r="N310">
            <v>8.0958056755415821</v>
          </cell>
          <cell r="O310">
            <v>8.0556984346041975</v>
          </cell>
          <cell r="P310">
            <v>8.0782538892847544</v>
          </cell>
          <cell r="Q310">
            <v>8.108515574930971</v>
          </cell>
          <cell r="R310">
            <v>7.9192375785865261</v>
          </cell>
        </row>
        <row r="311">
          <cell r="C311">
            <v>12200503</v>
          </cell>
          <cell r="D311" t="str">
            <v>عصير فواكه-الزهراء-محلي</v>
          </cell>
          <cell r="E311" t="str">
            <v>علبة/4 لتر</v>
          </cell>
          <cell r="F311">
            <v>24.272351303890723</v>
          </cell>
          <cell r="G311">
            <v>24.368850078954996</v>
          </cell>
          <cell r="H311">
            <v>24.323066147472709</v>
          </cell>
          <cell r="I311">
            <v>24.330468633037647</v>
          </cell>
          <cell r="J311">
            <v>24.524568738538786</v>
          </cell>
          <cell r="K311">
            <v>24.613119867767214</v>
          </cell>
          <cell r="L311">
            <v>24.495782654100775</v>
          </cell>
          <cell r="M311">
            <v>24.543759461497459</v>
          </cell>
          <cell r="N311">
            <v>24.426422247831017</v>
          </cell>
          <cell r="O311">
            <v>24.346642622260177</v>
          </cell>
          <cell r="P311">
            <v>24.396812305571256</v>
          </cell>
          <cell r="Q311">
            <v>24.317856537822166</v>
          </cell>
          <cell r="R311">
            <v>24.413308383228742</v>
          </cell>
        </row>
        <row r="312">
          <cell r="C312">
            <v>12200504</v>
          </cell>
          <cell r="D312" t="str">
            <v xml:space="preserve">عصير كابي - محلي انتاج طولكرم </v>
          </cell>
          <cell r="E312" t="str">
            <v xml:space="preserve">علبة 1.5 لتر </v>
          </cell>
          <cell r="F312">
            <v>4.9232371081653046</v>
          </cell>
          <cell r="G312">
            <v>4.9328324696446417</v>
          </cell>
          <cell r="H312">
            <v>4.9392293772975329</v>
          </cell>
          <cell r="I312">
            <v>4.9360309234710869</v>
          </cell>
          <cell r="J312">
            <v>4.9296340158181966</v>
          </cell>
          <cell r="K312">
            <v>4.9616185540826532</v>
          </cell>
          <cell r="L312">
            <v>4.945626284950424</v>
          </cell>
          <cell r="M312">
            <v>5.0255876306115654</v>
          </cell>
          <cell r="N312">
            <v>5.0767628918346954</v>
          </cell>
          <cell r="O312">
            <v>5.0735644380082494</v>
          </cell>
          <cell r="P312">
            <v>5.1023505224462609</v>
          </cell>
          <cell r="Q312">
            <v>5.1151443377520431</v>
          </cell>
          <cell r="R312">
            <v>4.9968015461735549</v>
          </cell>
        </row>
        <row r="313">
          <cell r="C313">
            <v>12200505</v>
          </cell>
          <cell r="D313" t="str">
            <v>عصير فواكه الشام - محلي</v>
          </cell>
          <cell r="E313" t="str">
            <v>علبة - 4 لتر</v>
          </cell>
          <cell r="F313">
            <v>17</v>
          </cell>
          <cell r="G313">
            <v>17</v>
          </cell>
          <cell r="H313">
            <v>17.428571428571427</v>
          </cell>
          <cell r="I313">
            <v>17.285714285714285</v>
          </cell>
          <cell r="J313">
            <v>17.285714285714285</v>
          </cell>
          <cell r="K313">
            <v>17.142857142857142</v>
          </cell>
          <cell r="L313">
            <v>17.285714285714285</v>
          </cell>
          <cell r="M313">
            <v>17.285714285714285</v>
          </cell>
          <cell r="N313">
            <v>17.428571428571427</v>
          </cell>
          <cell r="O313">
            <v>17.285714285714285</v>
          </cell>
          <cell r="P313">
            <v>17.142857142857142</v>
          </cell>
          <cell r="Q313">
            <v>17</v>
          </cell>
          <cell r="R313">
            <v>17.214285714285712</v>
          </cell>
        </row>
        <row r="314">
          <cell r="C314">
            <v>12200506</v>
          </cell>
          <cell r="D314" t="str">
            <v>مشروب طاقة XL</v>
          </cell>
          <cell r="E314" t="str">
            <v>علبة / 250 مل</v>
          </cell>
          <cell r="F314">
            <v>3.8681753134782721</v>
          </cell>
          <cell r="G314">
            <v>3.9585370413424252</v>
          </cell>
          <cell r="H314">
            <v>3.9969841107404722</v>
          </cell>
          <cell r="I314">
            <v>3.9772747195937264</v>
          </cell>
          <cell r="J314">
            <v>4.0952693804023506</v>
          </cell>
          <cell r="K314">
            <v>4.1056099324234463</v>
          </cell>
          <cell r="L314">
            <v>4.0957552368500734</v>
          </cell>
          <cell r="M314">
            <v>4.1001967281890366</v>
          </cell>
          <cell r="N314">
            <v>4.1078960996108913</v>
          </cell>
          <cell r="O314">
            <v>4.0904074541336275</v>
          </cell>
          <cell r="P314">
            <v>4.0657707152001947</v>
          </cell>
          <cell r="Q314">
            <v>4.0640358259784355</v>
          </cell>
          <cell r="R314">
            <v>4.0438260464952451</v>
          </cell>
        </row>
        <row r="315">
          <cell r="C315">
            <v>21100101</v>
          </cell>
          <cell r="D315" t="str">
            <v>فودكا ابسلوت  40% كحول Absoult Vodka</v>
          </cell>
          <cell r="E315" t="str">
            <v>علبة زجاجية / 1 لتر</v>
          </cell>
          <cell r="F315">
            <v>92.78189936612101</v>
          </cell>
          <cell r="G315">
            <v>92.78189936612101</v>
          </cell>
          <cell r="H315">
            <v>93.843384753456164</v>
          </cell>
          <cell r="I315">
            <v>93.843384753456164</v>
          </cell>
          <cell r="J315">
            <v>94.267978908390219</v>
          </cell>
          <cell r="K315">
            <v>94.37412744712374</v>
          </cell>
          <cell r="L315">
            <v>93.631087675989122</v>
          </cell>
          <cell r="M315">
            <v>94.161830369656698</v>
          </cell>
          <cell r="N315">
            <v>94.050172491160765</v>
          </cell>
          <cell r="O315">
            <v>94.050172491160765</v>
          </cell>
          <cell r="P315">
            <v>94.050172491160765</v>
          </cell>
          <cell r="Q315">
            <v>91.927201716490487</v>
          </cell>
          <cell r="R315">
            <v>93.646942652523919</v>
          </cell>
        </row>
        <row r="316">
          <cell r="C316">
            <v>21100102</v>
          </cell>
          <cell r="D316" t="str">
            <v>ويسكي اسكتلندي - جوني واكر - ريد ليبل - 40% كحول</v>
          </cell>
          <cell r="E316" t="str">
            <v>علبة زجاجية / 1 لتر</v>
          </cell>
          <cell r="F316">
            <v>100.54176137319239</v>
          </cell>
          <cell r="G316">
            <v>100.54176137319239</v>
          </cell>
          <cell r="H316">
            <v>100.54176137319239</v>
          </cell>
          <cell r="I316">
            <v>101.60324676052754</v>
          </cell>
          <cell r="J316">
            <v>102.45794441015806</v>
          </cell>
          <cell r="K316">
            <v>102.45794441015806</v>
          </cell>
          <cell r="L316">
            <v>102.56409294889157</v>
          </cell>
          <cell r="M316">
            <v>102.56409294889157</v>
          </cell>
          <cell r="N316">
            <v>103.40226257923486</v>
          </cell>
          <cell r="O316">
            <v>101.81003449823214</v>
          </cell>
          <cell r="P316">
            <v>101.81003449823214</v>
          </cell>
          <cell r="Q316">
            <v>99.687063723561863</v>
          </cell>
          <cell r="R316">
            <v>101.66516674145542</v>
          </cell>
        </row>
        <row r="317">
          <cell r="C317">
            <v>21200101</v>
          </cell>
          <cell r="D317" t="str">
            <v>عرق رام الله - رام الله - محلي</v>
          </cell>
          <cell r="E317" t="str">
            <v>علبة/750 مل</v>
          </cell>
          <cell r="F317">
            <v>59.595698098363059</v>
          </cell>
          <cell r="G317">
            <v>59.484040219867133</v>
          </cell>
          <cell r="H317">
            <v>59.316553402123247</v>
          </cell>
          <cell r="I317">
            <v>60.263626241081255</v>
          </cell>
          <cell r="J317">
            <v>59.332071857281804</v>
          </cell>
          <cell r="K317">
            <v>58.869921888139544</v>
          </cell>
          <cell r="L317">
            <v>59.467007418515564</v>
          </cell>
          <cell r="M317">
            <v>60.661178479267598</v>
          </cell>
          <cell r="N317">
            <v>61.059235499518273</v>
          </cell>
          <cell r="O317">
            <v>61.743691661523712</v>
          </cell>
          <cell r="P317">
            <v>62.101942979749317</v>
          </cell>
          <cell r="Q317">
            <v>62.5</v>
          </cell>
          <cell r="R317">
            <v>60.366247312119214</v>
          </cell>
        </row>
        <row r="318">
          <cell r="C318">
            <v>21300101</v>
          </cell>
          <cell r="D318" t="str">
            <v>بيرة-مكابي-اسرائيل</v>
          </cell>
          <cell r="E318" t="str">
            <v>زجاجة/330 مل</v>
          </cell>
          <cell r="F318">
            <v>6.3870931452268218</v>
          </cell>
          <cell r="G318">
            <v>6.3647615695276372</v>
          </cell>
          <cell r="H318">
            <v>6.3647615695276372</v>
          </cell>
          <cell r="I318">
            <v>6.3647615695276372</v>
          </cell>
          <cell r="J318">
            <v>6.4602952543878001</v>
          </cell>
          <cell r="K318">
            <v>6.4602952543878001</v>
          </cell>
          <cell r="L318">
            <v>6.4602952543878001</v>
          </cell>
          <cell r="M318">
            <v>6.4602952543878001</v>
          </cell>
          <cell r="N318">
            <v>6.5893263027967404</v>
          </cell>
          <cell r="O318">
            <v>6.5893263027967404</v>
          </cell>
          <cell r="P318">
            <v>6.5893263027967404</v>
          </cell>
          <cell r="Q318">
            <v>6.5893263027967404</v>
          </cell>
          <cell r="R318">
            <v>6.4733220068789912</v>
          </cell>
        </row>
        <row r="319">
          <cell r="C319">
            <v>21300102</v>
          </cell>
          <cell r="D319" t="str">
            <v>بيرة-امستل-اردني</v>
          </cell>
          <cell r="E319" t="str">
            <v>علبة/330 مل</v>
          </cell>
          <cell r="F319">
            <v>5.2485491108970121</v>
          </cell>
          <cell r="G319">
            <v>5.2834973635487774</v>
          </cell>
          <cell r="H319">
            <v>5.4427201716490492</v>
          </cell>
          <cell r="I319">
            <v>5.4029144696239815</v>
          </cell>
          <cell r="J319">
            <v>5.4825258736741169</v>
          </cell>
          <cell r="K319">
            <v>5.6417486817743887</v>
          </cell>
          <cell r="L319">
            <v>5.6417486817743887</v>
          </cell>
          <cell r="M319">
            <v>5.5621372777242533</v>
          </cell>
          <cell r="N319">
            <v>5.7407898833177349</v>
          </cell>
          <cell r="O319">
            <v>5.8204012873678703</v>
          </cell>
          <cell r="P319">
            <v>5.8204012873678703</v>
          </cell>
          <cell r="Q319">
            <v>5.8204012873678703</v>
          </cell>
          <cell r="R319">
            <v>5.575652948007277</v>
          </cell>
        </row>
        <row r="320">
          <cell r="C320">
            <v>21300103</v>
          </cell>
          <cell r="D320" t="str">
            <v>بيرة الطيبة - جولد GOLD - محلي</v>
          </cell>
          <cell r="E320" t="str">
            <v>علبة 330 مل</v>
          </cell>
          <cell r="F320">
            <v>7.6843090536806624</v>
          </cell>
          <cell r="G320">
            <v>7.6843090536806624</v>
          </cell>
          <cell r="H320">
            <v>7.6843090536806624</v>
          </cell>
          <cell r="I320">
            <v>7.6843090536806624</v>
          </cell>
          <cell r="J320">
            <v>7.6927201716490492</v>
          </cell>
          <cell r="K320">
            <v>7.6284801144326995</v>
          </cell>
          <cell r="L320">
            <v>7.7346286531662134</v>
          </cell>
          <cell r="M320">
            <v>7.7346286531662134</v>
          </cell>
          <cell r="N320">
            <v>7.8127891681133619</v>
          </cell>
          <cell r="O320">
            <v>7.8127891681133619</v>
          </cell>
          <cell r="P320">
            <v>7.8658634374801188</v>
          </cell>
          <cell r="Q320">
            <v>7.8658634374801188</v>
          </cell>
          <cell r="R320">
            <v>7.7404165848603155</v>
          </cell>
        </row>
        <row r="321">
          <cell r="C321">
            <v>22010101</v>
          </cell>
          <cell r="D321" t="str">
            <v>سجائر- امبريال - محلي</v>
          </cell>
          <cell r="E321" t="str">
            <v>علبة/20 سيجارة</v>
          </cell>
          <cell r="F321">
            <v>22.011282668367556</v>
          </cell>
          <cell r="G321">
            <v>22.016118761381289</v>
          </cell>
          <cell r="H321">
            <v>22.016118761381289</v>
          </cell>
          <cell r="I321">
            <v>22.016118761381289</v>
          </cell>
          <cell r="J321">
            <v>22.016118761381289</v>
          </cell>
          <cell r="K321">
            <v>22.016118761381289</v>
          </cell>
          <cell r="L321">
            <v>22.016118761381289</v>
          </cell>
          <cell r="M321">
            <v>22.016118761381289</v>
          </cell>
          <cell r="N321">
            <v>22.016118761381289</v>
          </cell>
          <cell r="O321">
            <v>22.016118761381289</v>
          </cell>
          <cell r="P321">
            <v>22.016118761381289</v>
          </cell>
          <cell r="Q321">
            <v>22.016118761381289</v>
          </cell>
          <cell r="R321">
            <v>22.015715753630143</v>
          </cell>
        </row>
        <row r="322">
          <cell r="C322">
            <v>22010201</v>
          </cell>
          <cell r="D322" t="str">
            <v>سجائر-مارلبورو-اميركا</v>
          </cell>
          <cell r="E322" t="str">
            <v>علبة/20 سيجارة</v>
          </cell>
          <cell r="F322">
            <v>28.503060959373236</v>
          </cell>
          <cell r="G322">
            <v>28.682185403773033</v>
          </cell>
          <cell r="H322">
            <v>28.682185403773033</v>
          </cell>
          <cell r="I322">
            <v>28.682185403773033</v>
          </cell>
          <cell r="J322">
            <v>28.682185403773033</v>
          </cell>
          <cell r="K322">
            <v>28.682185403773033</v>
          </cell>
          <cell r="L322">
            <v>28.682185403773033</v>
          </cell>
          <cell r="M322">
            <v>28.682185403773033</v>
          </cell>
          <cell r="N322">
            <v>28.682185403773033</v>
          </cell>
          <cell r="O322">
            <v>28.682185403773033</v>
          </cell>
          <cell r="P322">
            <v>28.682185403773033</v>
          </cell>
          <cell r="Q322">
            <v>28.682185403773033</v>
          </cell>
          <cell r="R322">
            <v>28.667258366739713</v>
          </cell>
        </row>
        <row r="323">
          <cell r="C323">
            <v>22010203</v>
          </cell>
          <cell r="D323" t="str">
            <v>سجائر-ال.ام-امريكا</v>
          </cell>
          <cell r="E323" t="str">
            <v>علبة/20 سيجارة</v>
          </cell>
          <cell r="F323">
            <v>25.504231274929218</v>
          </cell>
          <cell r="G323">
            <v>25.504231274929218</v>
          </cell>
          <cell r="H323">
            <v>24.966857941729824</v>
          </cell>
          <cell r="I323">
            <v>24.966857941729824</v>
          </cell>
          <cell r="J323">
            <v>24.966857941729824</v>
          </cell>
          <cell r="K323">
            <v>25.325106830529421</v>
          </cell>
          <cell r="L323">
            <v>25.325106830529421</v>
          </cell>
          <cell r="M323">
            <v>25.325106830529421</v>
          </cell>
          <cell r="N323">
            <v>25.325106830529421</v>
          </cell>
          <cell r="O323">
            <v>25.325106830529421</v>
          </cell>
          <cell r="P323">
            <v>25.325106830529421</v>
          </cell>
          <cell r="Q323">
            <v>25.325106830529421</v>
          </cell>
          <cell r="R323">
            <v>25.265398682396153</v>
          </cell>
        </row>
        <row r="324">
          <cell r="C324">
            <v>22010206</v>
          </cell>
          <cell r="D324" t="str">
            <v>سجائر -جولواز-فرنسا</v>
          </cell>
          <cell r="E324" t="str">
            <v>علبة/20 سيجارة</v>
          </cell>
          <cell r="F324">
            <v>22.646715052061886</v>
          </cell>
          <cell r="G324">
            <v>23.10131438120824</v>
          </cell>
          <cell r="H324">
            <v>23.245840041728378</v>
          </cell>
          <cell r="I324">
            <v>23.213723228279456</v>
          </cell>
          <cell r="J324">
            <v>23.229781635003917</v>
          </cell>
          <cell r="K324">
            <v>24.10934545027844</v>
          </cell>
          <cell r="L324">
            <v>24.10934545027844</v>
          </cell>
          <cell r="M324">
            <v>24.093287043553985</v>
          </cell>
          <cell r="N324">
            <v>24.10934545027844</v>
          </cell>
          <cell r="O324">
            <v>24.10934545027844</v>
          </cell>
          <cell r="P324">
            <v>24.093287043553985</v>
          </cell>
          <cell r="Q324">
            <v>24.093287043553985</v>
          </cell>
          <cell r="R324">
            <v>23.679551439171465</v>
          </cell>
        </row>
        <row r="325">
          <cell r="C325">
            <v>22010207</v>
          </cell>
          <cell r="D325" t="str">
            <v>سجائر مارلبورو - مصري</v>
          </cell>
          <cell r="E325" t="str">
            <v>علبة 20 سيجارة</v>
          </cell>
          <cell r="F325">
            <v>24.862068965517242</v>
          </cell>
          <cell r="G325">
            <v>24.724137931034484</v>
          </cell>
          <cell r="H325">
            <v>24.655172413793103</v>
          </cell>
          <cell r="I325">
            <v>24.793103448275858</v>
          </cell>
          <cell r="J325">
            <v>23.896551724137929</v>
          </cell>
          <cell r="K325">
            <v>23.241379310344829</v>
          </cell>
          <cell r="L325">
            <v>23.068965517241381</v>
          </cell>
          <cell r="M325">
            <v>23.482758620689655</v>
          </cell>
          <cell r="N325">
            <v>23.482758620689655</v>
          </cell>
          <cell r="O325">
            <v>23.517241379310345</v>
          </cell>
          <cell r="P325">
            <v>23.758620689655174</v>
          </cell>
          <cell r="Q325">
            <v>24.068965517241377</v>
          </cell>
          <cell r="R325">
            <v>23.962643678160919</v>
          </cell>
        </row>
        <row r="326">
          <cell r="C326">
            <v>22010209</v>
          </cell>
          <cell r="D326" t="str">
            <v>سجائر أل - ام - مصري</v>
          </cell>
          <cell r="E326" t="str">
            <v>علبة 20 سيجارة</v>
          </cell>
          <cell r="F326">
            <v>20.724137931034484</v>
          </cell>
          <cell r="G326">
            <v>20.896551724137932</v>
          </cell>
          <cell r="H326">
            <v>20.827586206896552</v>
          </cell>
          <cell r="I326">
            <v>20.862068965517242</v>
          </cell>
          <cell r="J326">
            <v>20.586206896551722</v>
          </cell>
          <cell r="K326">
            <v>20.655172413793103</v>
          </cell>
          <cell r="L326">
            <v>20.482758620689655</v>
          </cell>
          <cell r="M326">
            <v>20.448275862068964</v>
          </cell>
          <cell r="N326">
            <v>20.344827586206897</v>
          </cell>
          <cell r="O326">
            <v>20.344827586206897</v>
          </cell>
          <cell r="P326">
            <v>20.931034482758619</v>
          </cell>
          <cell r="Q326">
            <v>21.206896551724139</v>
          </cell>
          <cell r="R326">
            <v>20.69252873563218</v>
          </cell>
        </row>
        <row r="327">
          <cell r="C327">
            <v>22010211</v>
          </cell>
          <cell r="D327" t="str">
            <v xml:space="preserve">سجائر مانشستر - مصري </v>
          </cell>
          <cell r="E327" t="str">
            <v xml:space="preserve">علبة / 20 سيجارة </v>
          </cell>
          <cell r="F327">
            <v>12.608695652173912</v>
          </cell>
          <cell r="G327">
            <v>12.826086956521738</v>
          </cell>
          <cell r="H327">
            <v>13.086956521739129</v>
          </cell>
          <cell r="I327">
            <v>13.65217391304348</v>
          </cell>
          <cell r="J327">
            <v>13.347826086956522</v>
          </cell>
          <cell r="K327">
            <v>12.869565217391305</v>
          </cell>
          <cell r="L327">
            <v>12.956521739130437</v>
          </cell>
          <cell r="M327">
            <v>12.782608695652174</v>
          </cell>
          <cell r="N327">
            <v>12.869565217391305</v>
          </cell>
          <cell r="O327">
            <v>12.782608695652174</v>
          </cell>
          <cell r="P327">
            <v>12.826086956521738</v>
          </cell>
          <cell r="Q327">
            <v>12.826086956521738</v>
          </cell>
          <cell r="R327">
            <v>12.95289855072464</v>
          </cell>
        </row>
        <row r="328">
          <cell r="C328">
            <v>22010212</v>
          </cell>
          <cell r="D328" t="str">
            <v xml:space="preserve">سجائر رويال - مصري </v>
          </cell>
          <cell r="E328" t="str">
            <v xml:space="preserve">علبة / 20 سيجارة </v>
          </cell>
          <cell r="F328">
            <v>19.275862068965516</v>
          </cell>
          <cell r="G328">
            <v>19.275862068965516</v>
          </cell>
          <cell r="H328">
            <v>19.275862068965516</v>
          </cell>
          <cell r="I328">
            <v>19.517241379310345</v>
          </cell>
          <cell r="J328">
            <v>19.379310344827587</v>
          </cell>
          <cell r="K328">
            <v>19.413793103448278</v>
          </cell>
          <cell r="L328">
            <v>19.206896551724139</v>
          </cell>
          <cell r="M328">
            <v>19.413793103448278</v>
          </cell>
          <cell r="N328">
            <v>19.517241379310345</v>
          </cell>
          <cell r="O328">
            <v>19.275862068965516</v>
          </cell>
          <cell r="P328">
            <v>19.482758620689655</v>
          </cell>
          <cell r="Q328">
            <v>19.793103448275861</v>
          </cell>
          <cell r="R328">
            <v>19.402298850574713</v>
          </cell>
        </row>
        <row r="329">
          <cell r="C329">
            <v>22010214</v>
          </cell>
          <cell r="D329" t="str">
            <v>سجائر ونستون winiston  - سويسرا</v>
          </cell>
          <cell r="E329" t="str">
            <v>علبة/ 20 سيجارة</v>
          </cell>
          <cell r="F329">
            <v>24.253871110798585</v>
          </cell>
          <cell r="G329">
            <v>24.253871110798585</v>
          </cell>
          <cell r="H329">
            <v>24.253871110798585</v>
          </cell>
          <cell r="I329">
            <v>24.253871110798585</v>
          </cell>
          <cell r="J329">
            <v>24.253871110798585</v>
          </cell>
          <cell r="K329">
            <v>24.253871110798585</v>
          </cell>
          <cell r="L329">
            <v>24.253871110798585</v>
          </cell>
          <cell r="M329">
            <v>24.253871110798585</v>
          </cell>
          <cell r="N329">
            <v>24.253871110798585</v>
          </cell>
          <cell r="O329">
            <v>24.253871110798585</v>
          </cell>
          <cell r="P329">
            <v>24.253871110798585</v>
          </cell>
          <cell r="Q329">
            <v>24.253871110798585</v>
          </cell>
          <cell r="R329">
            <v>24.253871110798581</v>
          </cell>
        </row>
        <row r="330">
          <cell r="C330">
            <v>22030101</v>
          </cell>
          <cell r="D330" t="str">
            <v>دخان حلل - محلي</v>
          </cell>
          <cell r="E330" t="str">
            <v>1 كغم</v>
          </cell>
          <cell r="F330">
            <v>69.683380853086177</v>
          </cell>
          <cell r="G330">
            <v>69.154725764205025</v>
          </cell>
          <cell r="H330">
            <v>71.143289605592628</v>
          </cell>
          <cell r="I330">
            <v>69.721002239703722</v>
          </cell>
          <cell r="J330">
            <v>68.71450580284332</v>
          </cell>
          <cell r="K330">
            <v>68.9158050902154</v>
          </cell>
          <cell r="L330">
            <v>69.318403664959561</v>
          </cell>
          <cell r="M330">
            <v>69.318403664959561</v>
          </cell>
          <cell r="N330">
            <v>68.71450580284332</v>
          </cell>
          <cell r="O330">
            <v>68.513206515471239</v>
          </cell>
          <cell r="P330">
            <v>68.63926302960823</v>
          </cell>
          <cell r="Q330">
            <v>68.71450580284332</v>
          </cell>
          <cell r="R330">
            <v>69.212583153027609</v>
          </cell>
        </row>
        <row r="331">
          <cell r="C331">
            <v>22030201</v>
          </cell>
          <cell r="D331" t="str">
            <v>معسل بطعم التفاح - مزايا - الامارات</v>
          </cell>
          <cell r="E331" t="str">
            <v>علبة / 50 غم</v>
          </cell>
          <cell r="F331">
            <v>25.765295963438582</v>
          </cell>
          <cell r="G331">
            <v>25.79584917157943</v>
          </cell>
          <cell r="H331">
            <v>25.811125775649852</v>
          </cell>
          <cell r="I331">
            <v>25.856955587861123</v>
          </cell>
          <cell r="J331">
            <v>25.811125775649852</v>
          </cell>
          <cell r="K331">
            <v>25.765295963438582</v>
          </cell>
          <cell r="L331">
            <v>25.75001935936816</v>
          </cell>
          <cell r="M331">
            <v>25.687076811774006</v>
          </cell>
          <cell r="N331">
            <v>25.687076811774006</v>
          </cell>
          <cell r="O331">
            <v>25.687076811774006</v>
          </cell>
          <cell r="P331">
            <v>25.687076811774006</v>
          </cell>
          <cell r="Q331">
            <v>25.671800207703583</v>
          </cell>
          <cell r="R331">
            <v>25.747981254315434</v>
          </cell>
        </row>
        <row r="332">
          <cell r="C332">
            <v>22030203</v>
          </cell>
          <cell r="D332" t="str">
            <v>معسل بطعم التفاح - النخلة - مصر</v>
          </cell>
          <cell r="E332" t="str">
            <v>علبة / 60 غم</v>
          </cell>
          <cell r="F332">
            <v>26.795319296761019</v>
          </cell>
          <cell r="G332">
            <v>26.935826985813186</v>
          </cell>
          <cell r="H332">
            <v>26.73303659260872</v>
          </cell>
          <cell r="I332">
            <v>26.682338994307607</v>
          </cell>
          <cell r="J332">
            <v>26.85978058836151</v>
          </cell>
          <cell r="K332">
            <v>27.011873383264863</v>
          </cell>
          <cell r="L332">
            <v>26.885129387512066</v>
          </cell>
          <cell r="M332">
            <v>26.834431789210953</v>
          </cell>
          <cell r="N332">
            <v>26.85978058836151</v>
          </cell>
          <cell r="O332">
            <v>26.834431789210953</v>
          </cell>
          <cell r="P332">
            <v>26.903091405662277</v>
          </cell>
          <cell r="Q332">
            <v>26.903091405662277</v>
          </cell>
          <cell r="R332">
            <v>26.853177683894742</v>
          </cell>
        </row>
        <row r="333">
          <cell r="C333">
            <v>31200101</v>
          </cell>
          <cell r="D333" t="str">
            <v>بنطلون جينز أزرق رجالي، straight خصر عالي، قصة كلاسيكية،65 - 100% قطن دنيم</v>
          </cell>
          <cell r="E333" t="str">
            <v>بنطلون جينز رجالي</v>
          </cell>
          <cell r="F333">
            <v>67.247819786941847</v>
          </cell>
          <cell r="G333">
            <v>66.883747583569985</v>
          </cell>
          <cell r="H333">
            <v>67.149154922652173</v>
          </cell>
          <cell r="I333">
            <v>68.609836619821763</v>
          </cell>
          <cell r="J333">
            <v>68.077551327755017</v>
          </cell>
          <cell r="K333">
            <v>68.277182090644075</v>
          </cell>
          <cell r="L333">
            <v>70.334239537892245</v>
          </cell>
          <cell r="M333">
            <v>70.333611983080502</v>
          </cell>
          <cell r="N333">
            <v>69.288952892814009</v>
          </cell>
          <cell r="O333">
            <v>69.35326517444642</v>
          </cell>
          <cell r="P333">
            <v>69.884289037548029</v>
          </cell>
          <cell r="Q333">
            <v>69.553523492147207</v>
          </cell>
          <cell r="R333">
            <v>68.749431204109428</v>
          </cell>
        </row>
        <row r="334">
          <cell r="C334">
            <v>31200102</v>
          </cell>
          <cell r="D334" t="str">
            <v>بنطلون جينز أزرق شبابي " 15-18 سنة"، straight خصر عالي، قصة كلاسيكية،65 - 100% قطن دنيم</v>
          </cell>
          <cell r="E334" t="str">
            <v>بنطلون جينز شبابي</v>
          </cell>
          <cell r="F334">
            <v>63.359230622727871</v>
          </cell>
          <cell r="G334">
            <v>64.160784402311322</v>
          </cell>
          <cell r="H334">
            <v>64.022958973224846</v>
          </cell>
          <cell r="I334">
            <v>65.824572312852411</v>
          </cell>
          <cell r="J334">
            <v>65.784020191895408</v>
          </cell>
          <cell r="K334">
            <v>65.461564431697255</v>
          </cell>
          <cell r="L334">
            <v>67.591886312591157</v>
          </cell>
          <cell r="M334">
            <v>67.465584229091093</v>
          </cell>
          <cell r="N334">
            <v>67.152536883943284</v>
          </cell>
          <cell r="O334">
            <v>66.415593376487692</v>
          </cell>
          <cell r="P334">
            <v>66.880578773297472</v>
          </cell>
          <cell r="Q334">
            <v>66.23801935666377</v>
          </cell>
          <cell r="R334">
            <v>65.86311082223196</v>
          </cell>
        </row>
        <row r="335">
          <cell r="C335">
            <v>31200103</v>
          </cell>
          <cell r="D335" t="str">
            <v>بنطلون رجالي، قماش، صيفي،straight خصر عالي، 50 - 65% قطن، 35- 50% بوليستر، مع حلقات للحزام، سادة، غير مبطن - تركيا</v>
          </cell>
          <cell r="E335" t="str">
            <v>بنطلون قماش رجالي</v>
          </cell>
          <cell r="F335">
            <v>62.945983833507555</v>
          </cell>
          <cell r="G335">
            <v>63.313601519449719</v>
          </cell>
          <cell r="H335">
            <v>63.397757986168806</v>
          </cell>
          <cell r="I335">
            <v>63.964998503861352</v>
          </cell>
          <cell r="J335">
            <v>64.367145267925594</v>
          </cell>
          <cell r="K335">
            <v>64.616395488272985</v>
          </cell>
          <cell r="L335">
            <v>65.091189026348943</v>
          </cell>
          <cell r="M335">
            <v>64.294339454290665</v>
          </cell>
          <cell r="N335">
            <v>62.76124891389761</v>
          </cell>
          <cell r="O335">
            <v>63.122746319466415</v>
          </cell>
          <cell r="P335">
            <v>62.072421750800416</v>
          </cell>
          <cell r="Q335">
            <v>62.806969605480667</v>
          </cell>
          <cell r="R335">
            <v>63.562899805789222</v>
          </cell>
        </row>
        <row r="336">
          <cell r="C336">
            <v>31200104</v>
          </cell>
          <cell r="D336" t="str">
            <v>قميص رجالي قماش كم طويل سادة كلاسيك، straight، مفتوح من الأمام، مع أزرار على طوله، 70- 80 % قطن، 20 - 30 % بوليستر، تركيا</v>
          </cell>
          <cell r="E336" t="str">
            <v>قميص رجالي قماش كلاسيك سادة كم طويل</v>
          </cell>
          <cell r="F336">
            <v>50.951628268446726</v>
          </cell>
          <cell r="G336">
            <v>50.050109138147938</v>
          </cell>
          <cell r="H336">
            <v>50.299124629416156</v>
          </cell>
          <cell r="I336">
            <v>51.608941962245375</v>
          </cell>
          <cell r="J336">
            <v>52.238370661284904</v>
          </cell>
          <cell r="K336">
            <v>52.443803252529214</v>
          </cell>
          <cell r="L336">
            <v>52.792424940304713</v>
          </cell>
          <cell r="M336">
            <v>52.056591428279894</v>
          </cell>
          <cell r="N336">
            <v>51.342493310967605</v>
          </cell>
          <cell r="O336">
            <v>51.595232618690524</v>
          </cell>
          <cell r="P336">
            <v>51.422169965690294</v>
          </cell>
          <cell r="Q336">
            <v>51.158217696187556</v>
          </cell>
          <cell r="R336">
            <v>51.496592322682574</v>
          </cell>
        </row>
        <row r="337">
          <cell r="C337">
            <v>31200105</v>
          </cell>
          <cell r="D337" t="str">
            <v>بلوفر "بلوزة شتوية" رجالية، 50 % صوف، 50% بوليستر، قصة كلاسيك سادة، مع خصر، اكمام طويل، رقبة على شكل V، تركيا</v>
          </cell>
          <cell r="E337" t="str">
            <v>بلوفر "بلوزة شتوية" رجالية</v>
          </cell>
          <cell r="F337">
            <v>50.533016081632155</v>
          </cell>
          <cell r="G337">
            <v>50.109486477540059</v>
          </cell>
          <cell r="H337">
            <v>47.280882364179931</v>
          </cell>
          <cell r="I337">
            <v>47.01017595718843</v>
          </cell>
          <cell r="J337">
            <v>47.233853030046895</v>
          </cell>
          <cell r="K337">
            <v>46.880813317686297</v>
          </cell>
          <cell r="L337">
            <v>46.85723470934721</v>
          </cell>
          <cell r="M337">
            <v>46.85723470934721</v>
          </cell>
          <cell r="N337">
            <v>46.533508404229053</v>
          </cell>
          <cell r="O337">
            <v>47.188160246119473</v>
          </cell>
          <cell r="P337">
            <v>48.182917769813017</v>
          </cell>
          <cell r="Q337">
            <v>49.021706793032251</v>
          </cell>
          <cell r="R337">
            <v>47.807415821680173</v>
          </cell>
        </row>
        <row r="338">
          <cell r="C338">
            <v>31200107</v>
          </cell>
          <cell r="D338" t="str">
            <v>بدلة قماش رجالي كلاسيك مكونة من قطعتين، السترة مبطنة بالكامل، مع صف واحد من الأزرار، البنطلون مبطن جزئيا - 100% صوف، تركيا</v>
          </cell>
          <cell r="E338" t="str">
            <v>بدلة قماش رجالي كلاسيك</v>
          </cell>
          <cell r="F338">
            <v>329.98426134045189</v>
          </cell>
          <cell r="G338">
            <v>334.20916619303398</v>
          </cell>
          <cell r="H338">
            <v>332.13317276676872</v>
          </cell>
          <cell r="I338">
            <v>333.41341195290164</v>
          </cell>
          <cell r="J338">
            <v>327.8017025324437</v>
          </cell>
          <cell r="K338">
            <v>317.49775602971823</v>
          </cell>
          <cell r="L338">
            <v>323.47689708011819</v>
          </cell>
          <cell r="M338">
            <v>323.71792949310009</v>
          </cell>
          <cell r="N338">
            <v>323.66858611361727</v>
          </cell>
          <cell r="O338">
            <v>319.87124195229876</v>
          </cell>
          <cell r="P338">
            <v>314.6998073979214</v>
          </cell>
          <cell r="Q338">
            <v>315.02956996781916</v>
          </cell>
          <cell r="R338">
            <v>324.62529190168271</v>
          </cell>
        </row>
        <row r="339">
          <cell r="C339">
            <v>31200109</v>
          </cell>
          <cell r="D339" t="str">
            <v>بلوز "تي شيرت" رجالي، سادة،70 - 100 % قطن، straight نصف كم، رقبة مستديرة، تركيا</v>
          </cell>
          <cell r="E339" t="str">
            <v>بلوز "تي شيرت" رجالي</v>
          </cell>
          <cell r="F339">
            <v>31.241804308803147</v>
          </cell>
          <cell r="G339">
            <v>31.278141004912836</v>
          </cell>
          <cell r="H339">
            <v>31.927000247024395</v>
          </cell>
          <cell r="I339">
            <v>34.243512840905325</v>
          </cell>
          <cell r="J339">
            <v>35.533866569796622</v>
          </cell>
          <cell r="K339">
            <v>36.081833776910223</v>
          </cell>
          <cell r="L339">
            <v>36.553041735751066</v>
          </cell>
          <cell r="M339">
            <v>35.807243075448348</v>
          </cell>
          <cell r="N339">
            <v>35.7083273488538</v>
          </cell>
          <cell r="O339">
            <v>35.03565416398736</v>
          </cell>
          <cell r="P339">
            <v>35.24470577965625</v>
          </cell>
          <cell r="Q339">
            <v>34.541687036216643</v>
          </cell>
          <cell r="R339">
            <v>34.433068157355507</v>
          </cell>
        </row>
        <row r="340">
          <cell r="C340">
            <v>31200110</v>
          </cell>
          <cell r="D340" t="str">
            <v>فانيلا رجالي ابيض كت عريض 100 % قطن، مستورد</v>
          </cell>
          <cell r="E340" t="str">
            <v>فانيلا رجالي</v>
          </cell>
          <cell r="F340">
            <v>14.762642521953778</v>
          </cell>
          <cell r="G340">
            <v>14.076698512106407</v>
          </cell>
          <cell r="H340">
            <v>14.634326164961175</v>
          </cell>
          <cell r="I340">
            <v>14.798718320049321</v>
          </cell>
          <cell r="J340">
            <v>15.463327222469038</v>
          </cell>
          <cell r="K340">
            <v>15.782193012800352</v>
          </cell>
          <cell r="L340">
            <v>16.085499002154585</v>
          </cell>
          <cell r="M340">
            <v>15.692463574241541</v>
          </cell>
          <cell r="N340">
            <v>16.030352677495827</v>
          </cell>
          <cell r="O340">
            <v>16.650180384429152</v>
          </cell>
          <cell r="P340">
            <v>17.126876935356407</v>
          </cell>
          <cell r="Q340">
            <v>17.311032021788936</v>
          </cell>
          <cell r="R340">
            <v>15.701192529150546</v>
          </cell>
        </row>
        <row r="341">
          <cell r="C341">
            <v>31200201</v>
          </cell>
          <cell r="D341" t="str">
            <v>بنطلون نسائي، قماش، صيفي،straight خصر عالي، 50 - 65% قطن، 35- 50% بوليستر، مع حلقات للحزام، سادة، غير مبطن - تركيا</v>
          </cell>
          <cell r="E341" t="str">
            <v>بنطلون قماش ستاتي</v>
          </cell>
          <cell r="F341">
            <v>47.432507404198006</v>
          </cell>
          <cell r="G341">
            <v>47.662969068293897</v>
          </cell>
          <cell r="H341">
            <v>49.032177420451021</v>
          </cell>
          <cell r="I341">
            <v>49.425570732125848</v>
          </cell>
          <cell r="J341">
            <v>51.016146111990764</v>
          </cell>
          <cell r="K341">
            <v>51.674714537626244</v>
          </cell>
          <cell r="L341">
            <v>51.877246500278773</v>
          </cell>
          <cell r="M341">
            <v>51.358506146911282</v>
          </cell>
          <cell r="N341">
            <v>51.068689704529426</v>
          </cell>
          <cell r="O341">
            <v>49.831819144863417</v>
          </cell>
          <cell r="P341">
            <v>49.421335523620662</v>
          </cell>
          <cell r="Q341">
            <v>49.686717639958381</v>
          </cell>
          <cell r="R341">
            <v>49.957366661237309</v>
          </cell>
        </row>
        <row r="342">
          <cell r="C342">
            <v>31200202</v>
          </cell>
          <cell r="D342" t="str">
            <v>بلوفر "بلوزة شتوية" نسائية قصيرة، 50 % صوف، 50% بوليستر، قصة كلاسيك سادة، مع خصر، اكمام طويل، رقبة على شكل V ، تركيا</v>
          </cell>
          <cell r="E342" t="str">
            <v>بلوفر "بلوزة شتوية" نسائية</v>
          </cell>
          <cell r="F342">
            <v>43.003805808757484</v>
          </cell>
          <cell r="G342">
            <v>41.92430482000934</v>
          </cell>
          <cell r="H342">
            <v>41.02112554463406</v>
          </cell>
          <cell r="I342">
            <v>41.461447764285396</v>
          </cell>
          <cell r="J342">
            <v>41.461419996654556</v>
          </cell>
          <cell r="K342">
            <v>41.377963200309296</v>
          </cell>
          <cell r="L342">
            <v>41.542206755524269</v>
          </cell>
          <cell r="M342">
            <v>41.720653350992741</v>
          </cell>
          <cell r="N342">
            <v>41.587485913760275</v>
          </cell>
          <cell r="O342">
            <v>42.113417579483354</v>
          </cell>
          <cell r="P342">
            <v>43.698132378319329</v>
          </cell>
          <cell r="Q342">
            <v>44.002644890893528</v>
          </cell>
          <cell r="R342">
            <v>42.076217333635299</v>
          </cell>
        </row>
        <row r="343">
          <cell r="C343">
            <v>31200203</v>
          </cell>
          <cell r="D343" t="str">
            <v>بجامة نسائية فوتر شتوية - قطعتين (بلوزة، بنطال) - تركيا</v>
          </cell>
          <cell r="E343" t="str">
            <v>بجامة نسائية فوتر</v>
          </cell>
          <cell r="F343">
            <v>47.959589094519643</v>
          </cell>
          <cell r="G343">
            <v>46.828461700020092</v>
          </cell>
          <cell r="H343">
            <v>45.366567663912456</v>
          </cell>
          <cell r="I343">
            <v>44.726483234125645</v>
          </cell>
          <cell r="J343">
            <v>45.02791453032556</v>
          </cell>
          <cell r="K343">
            <v>45.19027991078417</v>
          </cell>
          <cell r="L343">
            <v>44.793930436912376</v>
          </cell>
          <cell r="M343">
            <v>45.029775991737843</v>
          </cell>
          <cell r="N343">
            <v>45.438110773659346</v>
          </cell>
          <cell r="O343">
            <v>47.784791941460163</v>
          </cell>
          <cell r="P343">
            <v>49.768474252646989</v>
          </cell>
          <cell r="Q343">
            <v>49.074789389535439</v>
          </cell>
          <cell r="R343">
            <v>46.415764076636641</v>
          </cell>
        </row>
        <row r="344">
          <cell r="C344">
            <v>31200204</v>
          </cell>
          <cell r="D344" t="str">
            <v>بنطلون جينز أزرق ستاتي، straight خصر عالي، قصة كلاسيكية، 100% قطن دنيم</v>
          </cell>
          <cell r="E344" t="str">
            <v>بنطلون جينز ستاتي</v>
          </cell>
          <cell r="F344">
            <v>50.863969694363888</v>
          </cell>
          <cell r="G344">
            <v>49.638495202720392</v>
          </cell>
          <cell r="H344">
            <v>50.712113584765682</v>
          </cell>
          <cell r="I344">
            <v>51.065139655036461</v>
          </cell>
          <cell r="J344">
            <v>52.253097463685521</v>
          </cell>
          <cell r="K344">
            <v>52.337618507648301</v>
          </cell>
          <cell r="L344">
            <v>52.294029783809677</v>
          </cell>
          <cell r="M344">
            <v>52.600398406720551</v>
          </cell>
          <cell r="N344">
            <v>50.736206840170937</v>
          </cell>
          <cell r="O344">
            <v>51.906989267112735</v>
          </cell>
          <cell r="P344">
            <v>52.083296142344722</v>
          </cell>
          <cell r="Q344">
            <v>51.965107565564239</v>
          </cell>
          <cell r="R344">
            <v>51.538038509495259</v>
          </cell>
        </row>
        <row r="345">
          <cell r="C345">
            <v>31200205</v>
          </cell>
          <cell r="D345" t="str">
            <v>جلباب شرعي صيفي نسائي - تركيا</v>
          </cell>
          <cell r="E345" t="str">
            <v>جلباب نسائي</v>
          </cell>
          <cell r="F345">
            <v>165.91525053035861</v>
          </cell>
          <cell r="G345">
            <v>165.42841865876383</v>
          </cell>
          <cell r="H345">
            <v>166.9065638907291</v>
          </cell>
          <cell r="I345">
            <v>181.57108681835552</v>
          </cell>
          <cell r="J345">
            <v>191.48258449815827</v>
          </cell>
          <cell r="K345">
            <v>191.62516677903142</v>
          </cell>
          <cell r="L345">
            <v>190.64079602606381</v>
          </cell>
          <cell r="M345">
            <v>185.55423534724358</v>
          </cell>
          <cell r="N345">
            <v>183.28494524283323</v>
          </cell>
          <cell r="O345">
            <v>178.74655989508818</v>
          </cell>
          <cell r="P345">
            <v>176.68041447260828</v>
          </cell>
          <cell r="Q345">
            <v>177.80272461511296</v>
          </cell>
          <cell r="R345">
            <v>179.63656223119554</v>
          </cell>
        </row>
        <row r="346">
          <cell r="C346">
            <v>31200206</v>
          </cell>
          <cell r="D346" t="str">
            <v>قميص نسائي قماش كلاسيك سادة كم طويل، 100 % فيسكوز، مفتوح من الأمام، ازرار على طوله، ياقة بأسلوب القميص، تركيا</v>
          </cell>
          <cell r="E346" t="str">
            <v>قميص نسائي كلاسيك سادة كم طويل</v>
          </cell>
          <cell r="F346">
            <v>42.534428777501816</v>
          </cell>
          <cell r="G346">
            <v>41.222178791439688</v>
          </cell>
          <cell r="H346">
            <v>41.742829746682702</v>
          </cell>
          <cell r="I346">
            <v>45.803693632592527</v>
          </cell>
          <cell r="J346">
            <v>44.803518200778051</v>
          </cell>
          <cell r="K346">
            <v>45.009885085844587</v>
          </cell>
          <cell r="L346">
            <v>46.081899677393174</v>
          </cell>
          <cell r="M346">
            <v>45.09613427365435</v>
          </cell>
          <cell r="N346">
            <v>44.061144019937231</v>
          </cell>
          <cell r="O346">
            <v>43.404738892878761</v>
          </cell>
          <cell r="P346">
            <v>43.337001873984732</v>
          </cell>
          <cell r="Q346">
            <v>43.543368759051269</v>
          </cell>
          <cell r="R346">
            <v>43.886735144311565</v>
          </cell>
        </row>
        <row r="347">
          <cell r="C347">
            <v>31200207</v>
          </cell>
          <cell r="D347" t="str">
            <v>جوارب نسائية قصيرة شيفون شفاف "يغطي حتى أعلى الكاحل فقط"</v>
          </cell>
          <cell r="E347" t="str">
            <v>علبة (زوجين)</v>
          </cell>
          <cell r="F347">
            <v>4.5557600938991456</v>
          </cell>
          <cell r="G347">
            <v>4.5257603764000987</v>
          </cell>
          <cell r="H347">
            <v>4.5264747211593992</v>
          </cell>
          <cell r="I347">
            <v>4.5564744386584461</v>
          </cell>
          <cell r="J347">
            <v>4.5750491433258134</v>
          </cell>
          <cell r="K347">
            <v>4.4800464553922277</v>
          </cell>
          <cell r="L347">
            <v>4.487546384766989</v>
          </cell>
          <cell r="M347">
            <v>4.487546384766989</v>
          </cell>
          <cell r="N347">
            <v>4.487546384766989</v>
          </cell>
          <cell r="O347">
            <v>4.4800464553922277</v>
          </cell>
          <cell r="P347">
            <v>4.5100461728912746</v>
          </cell>
          <cell r="Q347">
            <v>4.5325459610155594</v>
          </cell>
          <cell r="R347">
            <v>4.5170702477029296</v>
          </cell>
        </row>
        <row r="348">
          <cell r="C348">
            <v>31200301</v>
          </cell>
          <cell r="D348" t="str">
            <v>قميص ولادي من 6-8 سنوات قماش كم طويل كروهات كلاسيك، straight، مفتوح من الأمام، مع أزرار على طوله، 70- 80 % قطن، 20 - 30 % بوليستر، تركيا</v>
          </cell>
          <cell r="E348" t="str">
            <v>قميص ولادي قماش كلاسيك كروهات كم طويل</v>
          </cell>
          <cell r="F348">
            <v>32.048273755554504</v>
          </cell>
          <cell r="G348">
            <v>31.687133790656816</v>
          </cell>
          <cell r="H348">
            <v>31.980675270245211</v>
          </cell>
          <cell r="I348">
            <v>32.671681813968647</v>
          </cell>
          <cell r="J348">
            <v>32.749497486578953</v>
          </cell>
          <cell r="K348">
            <v>32.825895759250443</v>
          </cell>
          <cell r="L348">
            <v>32.851141370984038</v>
          </cell>
          <cell r="M348">
            <v>32.90760151951492</v>
          </cell>
          <cell r="N348">
            <v>32.890001944790519</v>
          </cell>
          <cell r="O348">
            <v>33.222403998185385</v>
          </cell>
          <cell r="P348">
            <v>33.154506187567605</v>
          </cell>
          <cell r="Q348">
            <v>32.72678341183537</v>
          </cell>
          <cell r="R348">
            <v>32.642966359094366</v>
          </cell>
        </row>
        <row r="349">
          <cell r="C349">
            <v>31200302</v>
          </cell>
          <cell r="D349" t="str">
            <v>بنطلون جينز أزرق ولادي من 6-8 سنوات، straight خصر عالي مع سحاب أو أزرار، قصة كلاسيكية، 100% قطن دنيم</v>
          </cell>
          <cell r="E349" t="str">
            <v>بنطلون جينز ولادي</v>
          </cell>
          <cell r="F349">
            <v>38.327138759480462</v>
          </cell>
          <cell r="G349">
            <v>37.939691969548093</v>
          </cell>
          <cell r="H349">
            <v>37.859804227733086</v>
          </cell>
          <cell r="I349">
            <v>38.018768572926398</v>
          </cell>
          <cell r="J349">
            <v>38.224078317816868</v>
          </cell>
          <cell r="K349">
            <v>38.195720796833669</v>
          </cell>
          <cell r="L349">
            <v>38.804842933497078</v>
          </cell>
          <cell r="M349">
            <v>38.40103054172414</v>
          </cell>
          <cell r="N349">
            <v>38.093471493606771</v>
          </cell>
          <cell r="O349">
            <v>37.798454645796951</v>
          </cell>
          <cell r="P349">
            <v>37.48386267388134</v>
          </cell>
          <cell r="Q349">
            <v>37.052955551142347</v>
          </cell>
          <cell r="R349">
            <v>38.016651706998935</v>
          </cell>
        </row>
        <row r="350">
          <cell r="C350">
            <v>31200303</v>
          </cell>
          <cell r="D350" t="str">
            <v>تبان بناتي "رداء قميصي تحتي بناتي" نصف كم، عمر من 12-18 شهر، 100 % قطن، أطراف مدعمة، مفتوح عند القدمين، مع كباسات من أسفل، مستورد</v>
          </cell>
          <cell r="E350" t="str">
            <v>تبان بناتي</v>
          </cell>
          <cell r="F350">
            <v>15.262710577610466</v>
          </cell>
          <cell r="G350">
            <v>15.410182457387243</v>
          </cell>
          <cell r="H350">
            <v>15.581548957148467</v>
          </cell>
          <cell r="I350">
            <v>15.692433162876313</v>
          </cell>
          <cell r="J350">
            <v>15.434077077371686</v>
          </cell>
          <cell r="K350">
            <v>16.250060045008663</v>
          </cell>
          <cell r="L350">
            <v>16.178191032773597</v>
          </cell>
          <cell r="M350">
            <v>15.809884718862317</v>
          </cell>
          <cell r="N350">
            <v>15.85733316327752</v>
          </cell>
          <cell r="O350">
            <v>15.876187592092514</v>
          </cell>
          <cell r="P350">
            <v>15.188108921322039</v>
          </cell>
          <cell r="Q350">
            <v>15.674579945314607</v>
          </cell>
          <cell r="R350">
            <v>15.684608137587119</v>
          </cell>
        </row>
        <row r="351">
          <cell r="C351">
            <v>31200304</v>
          </cell>
          <cell r="D351" t="str">
            <v>قميص مدرسي للصبيان سادة لعمر 7- 8 سنوات - اكمام قصيرة، كلاسيك ، مع ياقة باسلوب القميص، مفتوح من الامام مع أزرار على طوله، 50 - 65 % قطن، 35 - 50 % صناعي، مستورد</v>
          </cell>
          <cell r="E351" t="str">
            <v>قميص مدرسي للصبيان</v>
          </cell>
          <cell r="F351">
            <v>23.518780607644239</v>
          </cell>
          <cell r="G351">
            <v>24.682284667235521</v>
          </cell>
          <cell r="H351">
            <v>25.150837233993443</v>
          </cell>
          <cell r="I351">
            <v>24.543421505456948</v>
          </cell>
          <cell r="J351">
            <v>24.864963732108549</v>
          </cell>
          <cell r="K351">
            <v>25.018818787765582</v>
          </cell>
          <cell r="L351">
            <v>24.550266221007654</v>
          </cell>
          <cell r="M351">
            <v>24.440624026257403</v>
          </cell>
          <cell r="N351">
            <v>24.213589416241472</v>
          </cell>
          <cell r="O351">
            <v>24.638056258880717</v>
          </cell>
          <cell r="P351">
            <v>24.074726254462895</v>
          </cell>
          <cell r="Q351">
            <v>24.140536998670669</v>
          </cell>
          <cell r="R351">
            <v>24.486408809143757</v>
          </cell>
        </row>
        <row r="352">
          <cell r="C352">
            <v>31200305</v>
          </cell>
          <cell r="D352" t="str">
            <v>بلوز "تي شيرت" ولادي من 7-8 سنوات سادة، 100 % قطن، نصف كم، مع ياقة باسلوب القميص، مستورد</v>
          </cell>
          <cell r="E352" t="str">
            <v>بلوز "تي شيرت" ولادي</v>
          </cell>
          <cell r="F352">
            <v>22.469680855854541</v>
          </cell>
          <cell r="G352">
            <v>22.241873628949033</v>
          </cell>
          <cell r="H352">
            <v>22.264689353334425</v>
          </cell>
          <cell r="I352">
            <v>22.915267633505323</v>
          </cell>
          <cell r="J352">
            <v>23.37350718436533</v>
          </cell>
          <cell r="K352">
            <v>22.591954297467833</v>
          </cell>
          <cell r="L352">
            <v>22.587116799999897</v>
          </cell>
          <cell r="M352">
            <v>22.142307499425897</v>
          </cell>
          <cell r="N352">
            <v>22.737917253616153</v>
          </cell>
          <cell r="O352">
            <v>23.125886209792547</v>
          </cell>
          <cell r="P352">
            <v>23.381023985029884</v>
          </cell>
          <cell r="Q352">
            <v>23.151700765913901</v>
          </cell>
          <cell r="R352">
            <v>22.748577122271232</v>
          </cell>
        </row>
        <row r="353">
          <cell r="C353">
            <v>31200306</v>
          </cell>
          <cell r="D353" t="str">
            <v>مريول مدرسي بناتي جاهز"مريول ترجال الأصلي" من عمر 8-10 سنوات "المرحلة الابتدائية"</v>
          </cell>
          <cell r="E353" t="str">
            <v>مريول مدرسي بناتي "المرحلة الابتدائية"</v>
          </cell>
          <cell r="F353">
            <v>32.198247012887975</v>
          </cell>
          <cell r="G353">
            <v>32.613798543829631</v>
          </cell>
          <cell r="H353">
            <v>33.021516999425614</v>
          </cell>
          <cell r="I353">
            <v>33.11952343335809</v>
          </cell>
          <cell r="J353">
            <v>32.888221872675508</v>
          </cell>
          <cell r="K353">
            <v>33.252818560108189</v>
          </cell>
          <cell r="L353">
            <v>33.295940328271485</v>
          </cell>
          <cell r="M353">
            <v>33.49588301839664</v>
          </cell>
          <cell r="N353">
            <v>33.836953910617567</v>
          </cell>
          <cell r="O353">
            <v>33.221459689550755</v>
          </cell>
          <cell r="P353">
            <v>33.088164562800657</v>
          </cell>
          <cell r="Q353">
            <v>32.880388797329829</v>
          </cell>
          <cell r="R353">
            <v>33.076076394104327</v>
          </cell>
        </row>
        <row r="354">
          <cell r="C354">
            <v>31200307</v>
          </cell>
          <cell r="D354" t="str">
            <v>تبان بناتي خارجي للنوم كم طويل، عمر من 12-18 شهر، 100 % قطن، مع كباسات خارجية مغلق عند القدمين، مستورد</v>
          </cell>
          <cell r="E354" t="str">
            <v>تبان بناتي خارجي للنوم كم طويل</v>
          </cell>
          <cell r="F354">
            <v>22.539056059034753</v>
          </cell>
          <cell r="G354">
            <v>22.881414646037467</v>
          </cell>
          <cell r="H354">
            <v>23.093433140357124</v>
          </cell>
          <cell r="I354">
            <v>22.865029630005075</v>
          </cell>
          <cell r="J354">
            <v>22.620487782145997</v>
          </cell>
          <cell r="K354">
            <v>23.186633755856377</v>
          </cell>
          <cell r="L354">
            <v>23.251927141460587</v>
          </cell>
          <cell r="M354">
            <v>23.154357080842317</v>
          </cell>
          <cell r="N354">
            <v>23.415037266208426</v>
          </cell>
          <cell r="O354">
            <v>23.284450495000009</v>
          </cell>
          <cell r="P354">
            <v>23.832914934075358</v>
          </cell>
          <cell r="Q354">
            <v>24.116632813296967</v>
          </cell>
          <cell r="R354">
            <v>23.186781228693373</v>
          </cell>
        </row>
        <row r="355">
          <cell r="C355">
            <v>31300101</v>
          </cell>
          <cell r="D355" t="str">
            <v>ربطة عنق رجالية كلاسيك، العرض 8-9 سم، الطول 147 - 148 سم ، تركيا</v>
          </cell>
          <cell r="E355" t="str">
            <v>ربطة عنق رجالية كلاسيك</v>
          </cell>
          <cell r="F355">
            <v>20.936380637533322</v>
          </cell>
          <cell r="G355">
            <v>21.104868432162302</v>
          </cell>
          <cell r="H355">
            <v>20.27652592249914</v>
          </cell>
          <cell r="I355">
            <v>20.557096399516002</v>
          </cell>
          <cell r="J355">
            <v>20.583063627197618</v>
          </cell>
          <cell r="K355">
            <v>20.328824148909536</v>
          </cell>
          <cell r="L355">
            <v>20.270044883828461</v>
          </cell>
          <cell r="M355">
            <v>20.759401422440849</v>
          </cell>
          <cell r="N355">
            <v>20.557096399516002</v>
          </cell>
          <cell r="O355">
            <v>19.931058912777686</v>
          </cell>
          <cell r="P355">
            <v>19.676819434489609</v>
          </cell>
          <cell r="Q355">
            <v>20.048617442939843</v>
          </cell>
          <cell r="R355">
            <v>20.419149805317531</v>
          </cell>
        </row>
        <row r="356">
          <cell r="C356">
            <v>31300102</v>
          </cell>
          <cell r="D356" t="str">
            <v>حزام جلد صناعي رجالي، العرض من 2.5 - 4 سم، الطول من 95 - 130 سم، مستورد</v>
          </cell>
          <cell r="E356" t="str">
            <v>حزام جلد صناعي رجالي</v>
          </cell>
          <cell r="F356">
            <v>25.103861044670083</v>
          </cell>
          <cell r="G356">
            <v>24.788582388206386</v>
          </cell>
          <cell r="H356">
            <v>24.454007627099323</v>
          </cell>
          <cell r="I356">
            <v>25.083081738337711</v>
          </cell>
          <cell r="J356">
            <v>25.053371395872556</v>
          </cell>
          <cell r="K356">
            <v>25.127111400275421</v>
          </cell>
          <cell r="L356">
            <v>25.737894597766836</v>
          </cell>
          <cell r="M356">
            <v>25.107815295632051</v>
          </cell>
          <cell r="N356">
            <v>25.616153337151847</v>
          </cell>
          <cell r="O356">
            <v>25.904737223839593</v>
          </cell>
          <cell r="P356">
            <v>26.021535241658206</v>
          </cell>
          <cell r="Q356">
            <v>25.723575278294284</v>
          </cell>
          <cell r="R356">
            <v>25.31014388073369</v>
          </cell>
        </row>
        <row r="357">
          <cell r="C357">
            <v>31300201</v>
          </cell>
          <cell r="D357" t="str">
            <v>شالة نسائية سادة قطن، 100 % قطن، العرض 150 سم، الطول 70 سم ، مستورد</v>
          </cell>
          <cell r="E357" t="str">
            <v>شالة نسائية قطن</v>
          </cell>
          <cell r="F357">
            <v>14.397303720832889</v>
          </cell>
          <cell r="G357">
            <v>14.289284552262313</v>
          </cell>
          <cell r="H357">
            <v>14.095524779173223</v>
          </cell>
          <cell r="I357">
            <v>14.688505655748148</v>
          </cell>
          <cell r="J357">
            <v>14.872812972656076</v>
          </cell>
          <cell r="K357">
            <v>14.905668543452551</v>
          </cell>
          <cell r="L357">
            <v>14.797087099600349</v>
          </cell>
          <cell r="M357">
            <v>13.977490879139861</v>
          </cell>
          <cell r="N357">
            <v>14.030375912861903</v>
          </cell>
          <cell r="O357">
            <v>14.31820419608742</v>
          </cell>
          <cell r="P357">
            <v>14.471342768043748</v>
          </cell>
          <cell r="Q357">
            <v>14.072121664557912</v>
          </cell>
          <cell r="R357">
            <v>14.409643562034697</v>
          </cell>
        </row>
        <row r="358">
          <cell r="C358">
            <v>31410001</v>
          </cell>
          <cell r="D358" t="str">
            <v>تنظيف جاف "غسيل" وكي بدلة رجالية من قطعتين</v>
          </cell>
          <cell r="E358" t="str">
            <v>تنظيف جاف "غسيل" وكي بدلة رجالية</v>
          </cell>
          <cell r="F358">
            <v>18.21283777673861</v>
          </cell>
          <cell r="G358">
            <v>18.21283777673861</v>
          </cell>
          <cell r="H358">
            <v>20.442467031582737</v>
          </cell>
          <cell r="I358">
            <v>20.442467031582737</v>
          </cell>
          <cell r="J358">
            <v>20.442467031582737</v>
          </cell>
          <cell r="K358">
            <v>19.23479784362269</v>
          </cell>
          <cell r="L358">
            <v>19.23479784362269</v>
          </cell>
          <cell r="M358">
            <v>19.23479784362269</v>
          </cell>
          <cell r="N358">
            <v>20.754218801871659</v>
          </cell>
          <cell r="O358">
            <v>20.754218801871659</v>
          </cell>
          <cell r="P358">
            <v>20.754218801871659</v>
          </cell>
          <cell r="Q358">
            <v>18.231510090143548</v>
          </cell>
          <cell r="R358">
            <v>19.662636389571006</v>
          </cell>
        </row>
        <row r="359">
          <cell r="C359">
            <v>31410002</v>
          </cell>
          <cell r="D359" t="str">
            <v>غسيل آلي وكي قميص رجالي</v>
          </cell>
          <cell r="E359" t="str">
            <v xml:space="preserve">غسيل آلي وكي قميص رجالي </v>
          </cell>
          <cell r="F359">
            <v>5.4940981838281839</v>
          </cell>
          <cell r="G359">
            <v>5.4940981838281839</v>
          </cell>
          <cell r="H359">
            <v>5.8243194649273606</v>
          </cell>
          <cell r="I359">
            <v>5.8243194649273606</v>
          </cell>
          <cell r="J359">
            <v>5.8243194649273606</v>
          </cell>
          <cell r="K359">
            <v>5.7052204508332727</v>
          </cell>
          <cell r="L359">
            <v>5.7052204508332727</v>
          </cell>
          <cell r="M359">
            <v>5.7052204508332727</v>
          </cell>
          <cell r="N359">
            <v>5.4789164264970696</v>
          </cell>
          <cell r="O359">
            <v>5.4789164264970696</v>
          </cell>
          <cell r="P359">
            <v>5.4789164264970696</v>
          </cell>
          <cell r="Q359">
            <v>5.4392167551323736</v>
          </cell>
          <cell r="R359">
            <v>5.6210651791301549</v>
          </cell>
        </row>
        <row r="360">
          <cell r="C360">
            <v>31410003</v>
          </cell>
          <cell r="D360" t="str">
            <v>غسيل آلي وكي بنطلون رجالي قماش</v>
          </cell>
          <cell r="E360" t="str">
            <v>غسيل آلي وكي بنطلون رجالي قماش</v>
          </cell>
          <cell r="F360">
            <v>5.4966560309776851</v>
          </cell>
          <cell r="G360">
            <v>5.4966560309776851</v>
          </cell>
          <cell r="H360">
            <v>5.6706364737675816</v>
          </cell>
          <cell r="I360">
            <v>5.6706364737675816</v>
          </cell>
          <cell r="J360">
            <v>5.6706364737675816</v>
          </cell>
          <cell r="K360">
            <v>5.8665769834415586</v>
          </cell>
          <cell r="L360">
            <v>5.8665769834415586</v>
          </cell>
          <cell r="M360">
            <v>5.8665769834415586</v>
          </cell>
          <cell r="N360">
            <v>5.7322962120163581</v>
          </cell>
          <cell r="O360">
            <v>5.7322962120163581</v>
          </cell>
          <cell r="P360">
            <v>5.7322962120163581</v>
          </cell>
          <cell r="Q360">
            <v>5.7568141260499397</v>
          </cell>
          <cell r="R360">
            <v>5.7132212663068174</v>
          </cell>
        </row>
        <row r="361">
          <cell r="C361">
            <v>31410004</v>
          </cell>
          <cell r="D361" t="str">
            <v>تنظيف جاف "غسيل" وكي فستان سهرة سواريه</v>
          </cell>
          <cell r="E361" t="str">
            <v>تنظيف جاف "غسيل" وكي فستان سهرة</v>
          </cell>
          <cell r="F361">
            <v>18.175786324031751</v>
          </cell>
          <cell r="G361">
            <v>18.175786324031751</v>
          </cell>
          <cell r="H361">
            <v>18.757762252425039</v>
          </cell>
          <cell r="I361">
            <v>18.757762252425039</v>
          </cell>
          <cell r="J361">
            <v>18.757762252425039</v>
          </cell>
          <cell r="K361">
            <v>19.174161185806572</v>
          </cell>
          <cell r="L361">
            <v>19.174161185806572</v>
          </cell>
          <cell r="M361">
            <v>19.174161185806572</v>
          </cell>
          <cell r="N361">
            <v>19.258676222834968</v>
          </cell>
          <cell r="O361">
            <v>19.258676222834968</v>
          </cell>
          <cell r="P361">
            <v>19.258676222834968</v>
          </cell>
          <cell r="Q361">
            <v>18.704708764549085</v>
          </cell>
          <cell r="R361">
            <v>18.885673366317693</v>
          </cell>
        </row>
        <row r="362">
          <cell r="C362">
            <v>31410005</v>
          </cell>
          <cell r="D362" t="str">
            <v>كي عبائة نسائية</v>
          </cell>
          <cell r="E362" t="str">
            <v>كي عبائة نسائية</v>
          </cell>
          <cell r="F362">
            <v>7.3023406595288911</v>
          </cell>
          <cell r="G362">
            <v>7.3023406595288911</v>
          </cell>
          <cell r="H362">
            <v>7.6993373731758474</v>
          </cell>
          <cell r="I362">
            <v>7.6993373731758474</v>
          </cell>
          <cell r="J362">
            <v>7.6993373731758474</v>
          </cell>
          <cell r="K362">
            <v>7.9349775542145204</v>
          </cell>
          <cell r="L362">
            <v>7.9349775542145204</v>
          </cell>
          <cell r="M362">
            <v>7.9349775542145204</v>
          </cell>
          <cell r="N362">
            <v>7.4239975207724811</v>
          </cell>
          <cell r="O362">
            <v>7.4239975207724811</v>
          </cell>
          <cell r="P362">
            <v>7.4239975207724811</v>
          </cell>
          <cell r="Q362">
            <v>7.7112313770278185</v>
          </cell>
          <cell r="R362">
            <v>7.6242375033811784</v>
          </cell>
        </row>
        <row r="363">
          <cell r="C363">
            <v>31420102</v>
          </cell>
          <cell r="D363" t="str">
            <v>اجرة تفصيل بنطلون رجالي</v>
          </cell>
          <cell r="E363" t="str">
            <v>تفصيل</v>
          </cell>
          <cell r="F363">
            <v>47.549721816439416</v>
          </cell>
          <cell r="G363">
            <v>47.549721816439416</v>
          </cell>
          <cell r="H363">
            <v>47.009273500230691</v>
          </cell>
          <cell r="I363">
            <v>47.009273500230691</v>
          </cell>
          <cell r="J363">
            <v>47.009273500230691</v>
          </cell>
          <cell r="K363">
            <v>45.928376867813235</v>
          </cell>
          <cell r="L363">
            <v>45.928376867813235</v>
          </cell>
          <cell r="M363">
            <v>45.928376867813235</v>
          </cell>
          <cell r="N363">
            <v>47.930039483067198</v>
          </cell>
          <cell r="O363">
            <v>47.930039483067198</v>
          </cell>
          <cell r="P363">
            <v>47.930039483067198</v>
          </cell>
          <cell r="Q363">
            <v>46.523871938283669</v>
          </cell>
          <cell r="R363">
            <v>47.018865427041334</v>
          </cell>
        </row>
        <row r="364">
          <cell r="C364">
            <v>31430001</v>
          </cell>
          <cell r="D364" t="str">
            <v>اجرة تقصير طول بنطلون رجالي قماش</v>
          </cell>
          <cell r="E364" t="str">
            <v>اجرة تقصير بنطلون رجالي قماش</v>
          </cell>
          <cell r="F364">
            <v>6.1911764718859761</v>
          </cell>
          <cell r="G364">
            <v>6.1911764718859761</v>
          </cell>
          <cell r="H364">
            <v>6.325137323512088</v>
          </cell>
          <cell r="I364">
            <v>6.325137323512088</v>
          </cell>
          <cell r="J364">
            <v>6.325137323512088</v>
          </cell>
          <cell r="K364">
            <v>6.273057044075661</v>
          </cell>
          <cell r="L364">
            <v>6.273057044075661</v>
          </cell>
          <cell r="M364">
            <v>6.273057044075661</v>
          </cell>
          <cell r="N364">
            <v>6.273057044075661</v>
          </cell>
          <cell r="O364">
            <v>6.273057044075661</v>
          </cell>
          <cell r="P364">
            <v>6.273057044075661</v>
          </cell>
          <cell r="Q364">
            <v>6.3524308475753157</v>
          </cell>
          <cell r="R364">
            <v>6.2790448355281256</v>
          </cell>
        </row>
        <row r="365">
          <cell r="C365">
            <v>31430002</v>
          </cell>
          <cell r="D365" t="str">
            <v>اجرة تركيب سحاب بنطلون ولادي جينز</v>
          </cell>
          <cell r="E365" t="str">
            <v>اجرة تركيب سحاب بنطلون ولادي جينز</v>
          </cell>
          <cell r="F365">
            <v>6.5136852232646563</v>
          </cell>
          <cell r="G365">
            <v>6.5136852232646563</v>
          </cell>
          <cell r="H365">
            <v>6.8063936818900785</v>
          </cell>
          <cell r="I365">
            <v>6.8063936818900785</v>
          </cell>
          <cell r="J365">
            <v>6.8063936818900785</v>
          </cell>
          <cell r="K365">
            <v>6.9453680708962491</v>
          </cell>
          <cell r="L365">
            <v>6.9453680708962491</v>
          </cell>
          <cell r="M365">
            <v>6.9453680708962491</v>
          </cell>
          <cell r="N365">
            <v>6.9974483503326761</v>
          </cell>
          <cell r="O365">
            <v>6.9974483503326761</v>
          </cell>
          <cell r="P365">
            <v>6.9974483503326761</v>
          </cell>
          <cell r="Q365">
            <v>6.6526596122708277</v>
          </cell>
          <cell r="R365">
            <v>6.8273050306797627</v>
          </cell>
        </row>
        <row r="366">
          <cell r="C366">
            <v>31430003</v>
          </cell>
          <cell r="D366" t="str">
            <v>اجرة تقصير طول بنطلون شبابي جينز</v>
          </cell>
          <cell r="E366" t="str">
            <v>اجرة تقصير بنطلون شبابي جينز</v>
          </cell>
          <cell r="F366">
            <v>6.593897135106638</v>
          </cell>
          <cell r="G366">
            <v>6.593897135106638</v>
          </cell>
          <cell r="H366">
            <v>6.9386858731684864</v>
          </cell>
          <cell r="I366">
            <v>6.9386858731684864</v>
          </cell>
          <cell r="J366">
            <v>6.9386858731684864</v>
          </cell>
          <cell r="K366">
            <v>6.9189126551753484</v>
          </cell>
          <cell r="L366">
            <v>6.9189126551753484</v>
          </cell>
          <cell r="M366">
            <v>6.9189126551753484</v>
          </cell>
          <cell r="N366">
            <v>6.645977414543065</v>
          </cell>
          <cell r="O366">
            <v>6.645977414543065</v>
          </cell>
          <cell r="P366">
            <v>6.645977414543065</v>
          </cell>
          <cell r="Q366">
            <v>6.7253512180427206</v>
          </cell>
          <cell r="R366">
            <v>6.7853227764097248</v>
          </cell>
        </row>
        <row r="367">
          <cell r="C367">
            <v>31430004</v>
          </cell>
          <cell r="D367" t="str">
            <v>اجرة تظيق "ترفيع" بنطلون نسائي جينز</v>
          </cell>
          <cell r="E367" t="str">
            <v>اجرة ترفيع بنطلون نسائي جينز</v>
          </cell>
          <cell r="F367">
            <v>6.616177121789808</v>
          </cell>
          <cell r="G367">
            <v>6.616177121789808</v>
          </cell>
          <cell r="H367">
            <v>6.772417960099089</v>
          </cell>
          <cell r="I367">
            <v>6.772417960099089</v>
          </cell>
          <cell r="J367">
            <v>6.772417960099089</v>
          </cell>
          <cell r="K367">
            <v>7.1172066981609374</v>
          </cell>
          <cell r="L367">
            <v>7.1172066981609374</v>
          </cell>
          <cell r="M367">
            <v>7.1172066981609374</v>
          </cell>
          <cell r="N367">
            <v>6.9088855804152303</v>
          </cell>
          <cell r="O367">
            <v>6.9088855804152303</v>
          </cell>
          <cell r="P367">
            <v>6.9088855804152303</v>
          </cell>
          <cell r="Q367">
            <v>6.9386858731684864</v>
          </cell>
          <cell r="R367">
            <v>6.8805475693978222</v>
          </cell>
        </row>
        <row r="368">
          <cell r="C368">
            <v>31430005</v>
          </cell>
          <cell r="D368" t="str">
            <v>اجرة تقصير طول عبائة نسائية عادية</v>
          </cell>
          <cell r="E368" t="str">
            <v>اجرة تقصير طول عبائة نسائية عادية</v>
          </cell>
          <cell r="F368">
            <v>7.6621023834881026</v>
          </cell>
          <cell r="G368">
            <v>7.6621023834881026</v>
          </cell>
          <cell r="H368">
            <v>8.2110368102579265</v>
          </cell>
          <cell r="I368">
            <v>8.2110368102579265</v>
          </cell>
          <cell r="J368">
            <v>8.2110368102579265</v>
          </cell>
          <cell r="K368">
            <v>8.0745691899417853</v>
          </cell>
          <cell r="L368">
            <v>8.0745691899417853</v>
          </cell>
          <cell r="M368">
            <v>8.0745691899417853</v>
          </cell>
          <cell r="N368">
            <v>7.5579418246152485</v>
          </cell>
          <cell r="O368">
            <v>7.5579418246152485</v>
          </cell>
          <cell r="P368">
            <v>7.5579418246152485</v>
          </cell>
          <cell r="Q368">
            <v>8.4511078126316939</v>
          </cell>
          <cell r="R368">
            <v>7.9421630045044003</v>
          </cell>
        </row>
        <row r="369">
          <cell r="C369">
            <v>32100101</v>
          </cell>
          <cell r="D369" t="str">
            <v>كندرة رجالي جلد طبيعي - كلاسيك مع أربطة</v>
          </cell>
          <cell r="E369" t="str">
            <v>زوج</v>
          </cell>
          <cell r="F369">
            <v>128.44738271406939</v>
          </cell>
          <cell r="G369">
            <v>127.70939338498876</v>
          </cell>
          <cell r="H369">
            <v>127.99564367400831</v>
          </cell>
          <cell r="I369">
            <v>129.03546089376678</v>
          </cell>
          <cell r="J369">
            <v>130.34957108176135</v>
          </cell>
          <cell r="K369">
            <v>129.32872316432289</v>
          </cell>
          <cell r="L369">
            <v>132.61199304239804</v>
          </cell>
          <cell r="M369">
            <v>132.31022099499847</v>
          </cell>
          <cell r="N369">
            <v>129.49242969656612</v>
          </cell>
          <cell r="O369">
            <v>128.83020068310884</v>
          </cell>
          <cell r="P369">
            <v>129.88898720518728</v>
          </cell>
          <cell r="Q369">
            <v>129.32338171502812</v>
          </cell>
          <cell r="R369">
            <v>129.61028235418371</v>
          </cell>
        </row>
        <row r="370">
          <cell r="C370">
            <v>32100102</v>
          </cell>
          <cell r="D370" t="str">
            <v>بابوج رجالي نابولي جلد طبيعي مع اصبع - محلي</v>
          </cell>
          <cell r="E370" t="str">
            <v>زوج</v>
          </cell>
          <cell r="F370">
            <v>66.687798030754323</v>
          </cell>
          <cell r="G370">
            <v>66.859084687190347</v>
          </cell>
          <cell r="H370">
            <v>66.18750675758406</v>
          </cell>
          <cell r="I370">
            <v>66.630522760921593</v>
          </cell>
          <cell r="J370">
            <v>66.83933256221583</v>
          </cell>
          <cell r="K370">
            <v>67.4911583668476</v>
          </cell>
          <cell r="L370">
            <v>67.485514091073057</v>
          </cell>
          <cell r="M370">
            <v>68.236100520577381</v>
          </cell>
          <cell r="N370">
            <v>69.362821197630339</v>
          </cell>
          <cell r="O370">
            <v>69.303564822706804</v>
          </cell>
          <cell r="P370">
            <v>68.736391793747629</v>
          </cell>
          <cell r="Q370">
            <v>68.925449470067363</v>
          </cell>
          <cell r="R370">
            <v>67.72877042177636</v>
          </cell>
        </row>
        <row r="371">
          <cell r="C371">
            <v>32100104</v>
          </cell>
          <cell r="D371" t="str">
            <v>كندرة رجالي جلد طبيعي كلاسيك، رقبة عالية مع أربطة</v>
          </cell>
          <cell r="E371" t="str">
            <v>زوج</v>
          </cell>
          <cell r="F371">
            <v>153.17803261869574</v>
          </cell>
          <cell r="G371">
            <v>152.5602009573885</v>
          </cell>
          <cell r="H371">
            <v>150.68685193890403</v>
          </cell>
          <cell r="I371">
            <v>151.53930812105926</v>
          </cell>
          <cell r="J371">
            <v>154.47336748149584</v>
          </cell>
          <cell r="K371">
            <v>152.3991504517989</v>
          </cell>
          <cell r="L371">
            <v>154.96731583764205</v>
          </cell>
          <cell r="M371">
            <v>154.8278998497135</v>
          </cell>
          <cell r="N371">
            <v>156.41464401084633</v>
          </cell>
          <cell r="O371">
            <v>155.88474417037142</v>
          </cell>
          <cell r="P371">
            <v>153.41307163113859</v>
          </cell>
          <cell r="Q371">
            <v>153.35507113755401</v>
          </cell>
          <cell r="R371">
            <v>153.64163818388403</v>
          </cell>
        </row>
        <row r="372">
          <cell r="C372">
            <v>32100105</v>
          </cell>
          <cell r="D372" t="str">
            <v>بوط رياضة رجالي رقبة قصيرة مع اربطة ، جلد طبيعي، نايك Nike</v>
          </cell>
          <cell r="E372" t="str">
            <v>زوج</v>
          </cell>
          <cell r="F372">
            <v>176.25309233483617</v>
          </cell>
          <cell r="G372">
            <v>176.92508886421419</v>
          </cell>
          <cell r="H372">
            <v>180.30551366809195</v>
          </cell>
          <cell r="I372">
            <v>182.89610935680494</v>
          </cell>
          <cell r="J372">
            <v>186.3806393367712</v>
          </cell>
          <cell r="K372">
            <v>185.68151579794934</v>
          </cell>
          <cell r="L372">
            <v>186.03107756736026</v>
          </cell>
          <cell r="M372">
            <v>185.66193166864369</v>
          </cell>
          <cell r="N372">
            <v>185.36378181478833</v>
          </cell>
          <cell r="O372">
            <v>186.50420323998938</v>
          </cell>
          <cell r="P372">
            <v>185.8436072872903</v>
          </cell>
          <cell r="Q372">
            <v>181.27122374047997</v>
          </cell>
          <cell r="R372">
            <v>183.25981538976831</v>
          </cell>
        </row>
        <row r="373">
          <cell r="C373">
            <v>32100108</v>
          </cell>
          <cell r="D373" t="str">
            <v>كندرة رجالي نابولي - جلد طبيعي دون رباط - محلي</v>
          </cell>
          <cell r="E373" t="str">
            <v>زوج</v>
          </cell>
          <cell r="F373">
            <v>127.72278533613346</v>
          </cell>
          <cell r="G373">
            <v>127.03490577163785</v>
          </cell>
          <cell r="H373">
            <v>126.1037252392392</v>
          </cell>
          <cell r="I373">
            <v>127.15094394212504</v>
          </cell>
          <cell r="J373">
            <v>127.84001628639601</v>
          </cell>
          <cell r="K373">
            <v>126.48106871038692</v>
          </cell>
          <cell r="L373">
            <v>128.11731733308665</v>
          </cell>
          <cell r="M373">
            <v>127.02568973143659</v>
          </cell>
          <cell r="N373">
            <v>129.48868231579974</v>
          </cell>
          <cell r="O373">
            <v>130.10712968171146</v>
          </cell>
          <cell r="P373">
            <v>128.53329429053343</v>
          </cell>
          <cell r="Q373">
            <v>129.02930075295242</v>
          </cell>
          <cell r="R373">
            <v>127.88623828261989</v>
          </cell>
        </row>
        <row r="374">
          <cell r="C374">
            <v>32100109</v>
          </cell>
          <cell r="D374" t="str">
            <v>صندل رجالي مشبك نابولي جلد طبيعي - محلي</v>
          </cell>
          <cell r="E374" t="str">
            <v>زوج</v>
          </cell>
          <cell r="F374">
            <v>78.541019745613482</v>
          </cell>
          <cell r="G374">
            <v>78.642353913888613</v>
          </cell>
          <cell r="H374">
            <v>78.730679493712927</v>
          </cell>
          <cell r="I374">
            <v>79.049745396813023</v>
          </cell>
          <cell r="J374">
            <v>78.976483215263428</v>
          </cell>
          <cell r="K374">
            <v>78.90322103371382</v>
          </cell>
          <cell r="L374">
            <v>79.873427331465038</v>
          </cell>
          <cell r="M374">
            <v>80.235628619565361</v>
          </cell>
          <cell r="N374">
            <v>80.84568843904006</v>
          </cell>
          <cell r="O374">
            <v>80.627956704215109</v>
          </cell>
          <cell r="P374">
            <v>80.787489655765157</v>
          </cell>
          <cell r="Q374">
            <v>79.759084574739035</v>
          </cell>
          <cell r="R374">
            <v>79.581064843649585</v>
          </cell>
        </row>
        <row r="375">
          <cell r="C375">
            <v>32100110</v>
          </cell>
          <cell r="D375" t="str">
            <v>كندرة رجالي - جلد طبيعي - ميغا - محلي</v>
          </cell>
          <cell r="E375" t="str">
            <v>كندرة</v>
          </cell>
          <cell r="F375">
            <v>103.29414419185622</v>
          </cell>
          <cell r="G375">
            <v>103.54024145766729</v>
          </cell>
          <cell r="H375">
            <v>102.50929381412597</v>
          </cell>
          <cell r="I375">
            <v>103.1145598212165</v>
          </cell>
          <cell r="J375">
            <v>103.31409850673049</v>
          </cell>
          <cell r="K375">
            <v>103.49368287737022</v>
          </cell>
          <cell r="L375">
            <v>104.41155904544314</v>
          </cell>
          <cell r="M375">
            <v>104.41155904544314</v>
          </cell>
          <cell r="N375">
            <v>103.85285161864969</v>
          </cell>
          <cell r="O375">
            <v>104.90375357706526</v>
          </cell>
          <cell r="P375">
            <v>105.82162974513818</v>
          </cell>
          <cell r="Q375">
            <v>105.82162974513818</v>
          </cell>
          <cell r="R375">
            <v>104.04075028715368</v>
          </cell>
        </row>
        <row r="376">
          <cell r="C376">
            <v>32100201</v>
          </cell>
          <cell r="D376" t="str">
            <v>كندرة نسائي كلاسيك، جلد صناعي، كعب متوسط - مستورد</v>
          </cell>
          <cell r="E376" t="str">
            <v>زوج</v>
          </cell>
          <cell r="F376">
            <v>55.259027444179381</v>
          </cell>
          <cell r="G376">
            <v>55.192483559781593</v>
          </cell>
          <cell r="H376">
            <v>55.807550095624379</v>
          </cell>
          <cell r="I376">
            <v>56.523746449820003</v>
          </cell>
          <cell r="J376">
            <v>57.258237201815064</v>
          </cell>
          <cell r="K376">
            <v>57.621233399587894</v>
          </cell>
          <cell r="L376">
            <v>57.890862057327482</v>
          </cell>
          <cell r="M376">
            <v>57.767275898630004</v>
          </cell>
          <cell r="N376">
            <v>55.851106934293355</v>
          </cell>
          <cell r="O376">
            <v>54.923427753570927</v>
          </cell>
          <cell r="P376">
            <v>55.422097557506916</v>
          </cell>
          <cell r="Q376">
            <v>56.09020709142348</v>
          </cell>
          <cell r="R376">
            <v>56.300604620296703</v>
          </cell>
        </row>
        <row r="377">
          <cell r="C377">
            <v>32100202</v>
          </cell>
          <cell r="D377" t="str">
            <v>كندرة نسائي زحاف - باليه جلد صناعي مع زخرفة بسيطة - مستورد</v>
          </cell>
          <cell r="E377" t="str">
            <v>زوج</v>
          </cell>
          <cell r="F377">
            <v>40.036926273423305</v>
          </cell>
          <cell r="G377">
            <v>40.404885671462957</v>
          </cell>
          <cell r="H377">
            <v>40.542876173082597</v>
          </cell>
          <cell r="I377">
            <v>41.036675622030423</v>
          </cell>
          <cell r="J377">
            <v>41.775021649534516</v>
          </cell>
          <cell r="K377">
            <v>41.751698708486899</v>
          </cell>
          <cell r="L377">
            <v>42.828301466688622</v>
          </cell>
          <cell r="M377">
            <v>42.121223905995329</v>
          </cell>
          <cell r="N377">
            <v>41.52635312496605</v>
          </cell>
          <cell r="O377">
            <v>41.643746283224054</v>
          </cell>
          <cell r="P377">
            <v>41.736619659463656</v>
          </cell>
          <cell r="Q377">
            <v>41.912858579981275</v>
          </cell>
          <cell r="R377">
            <v>41.443098926528307</v>
          </cell>
        </row>
        <row r="378">
          <cell r="C378">
            <v>32100206</v>
          </cell>
          <cell r="D378" t="str">
            <v>صندل نسائي عادي - كعب عالي - مغلق عند الأقدام، مع مشبك أو مربط خلفي - جلد صناعي، مستورد</v>
          </cell>
          <cell r="E378" t="str">
            <v>زوج</v>
          </cell>
          <cell r="F378">
            <v>58.502814083980006</v>
          </cell>
          <cell r="G378">
            <v>58.942994921830277</v>
          </cell>
          <cell r="H378">
            <v>60.81764319976466</v>
          </cell>
          <cell r="I378">
            <v>64.292804947778805</v>
          </cell>
          <cell r="J378">
            <v>65.363824540977348</v>
          </cell>
          <cell r="K378">
            <v>66.934031955552399</v>
          </cell>
          <cell r="L378">
            <v>66.94158624721706</v>
          </cell>
          <cell r="M378">
            <v>66.416296845614013</v>
          </cell>
          <cell r="N378">
            <v>63.248570647861747</v>
          </cell>
          <cell r="O378">
            <v>59.312940497135649</v>
          </cell>
          <cell r="P378">
            <v>59.247025144627898</v>
          </cell>
          <cell r="Q378">
            <v>59.914032650068165</v>
          </cell>
          <cell r="R378">
            <v>62.494547140200666</v>
          </cell>
        </row>
        <row r="379">
          <cell r="C379">
            <v>32100208</v>
          </cell>
          <cell r="D379" t="str">
            <v>بابوج نسائي طبي، مغلق عند الأصابع من الامام، مفتوح عند الكعب - جلد صناعي - مستورد</v>
          </cell>
          <cell r="E379" t="str">
            <v>زوج</v>
          </cell>
          <cell r="F379">
            <v>48.928907642289843</v>
          </cell>
          <cell r="G379">
            <v>49.115924656582145</v>
          </cell>
          <cell r="H379">
            <v>48.710383791280179</v>
          </cell>
          <cell r="I379">
            <v>49.134651422567757</v>
          </cell>
          <cell r="J379">
            <v>49.721923893033676</v>
          </cell>
          <cell r="K379">
            <v>49.648028832097197</v>
          </cell>
          <cell r="L379">
            <v>49.48657195926841</v>
          </cell>
          <cell r="M379">
            <v>49.100644540176113</v>
          </cell>
          <cell r="N379">
            <v>48.31167630145611</v>
          </cell>
          <cell r="O379">
            <v>48.824517747641949</v>
          </cell>
          <cell r="P379">
            <v>49.567776435345159</v>
          </cell>
          <cell r="Q379">
            <v>49.459463851455332</v>
          </cell>
          <cell r="R379">
            <v>49.167539256099495</v>
          </cell>
        </row>
        <row r="380">
          <cell r="C380">
            <v>32100301</v>
          </cell>
          <cell r="D380" t="str">
            <v>بوط رياضة بناتي - رقبة قصيرة، مع اربطة نايك - Nike</v>
          </cell>
          <cell r="E380" t="str">
            <v>زوج</v>
          </cell>
          <cell r="F380">
            <v>140.98616836533941</v>
          </cell>
          <cell r="G380">
            <v>139.68045496313167</v>
          </cell>
          <cell r="H380">
            <v>140.75945386585238</v>
          </cell>
          <cell r="I380">
            <v>140.9567806743874</v>
          </cell>
          <cell r="J380">
            <v>140.9567806743874</v>
          </cell>
          <cell r="K380">
            <v>140.66708900580676</v>
          </cell>
          <cell r="L380">
            <v>140.5117469766675</v>
          </cell>
          <cell r="M380">
            <v>140.97777306408528</v>
          </cell>
          <cell r="N380">
            <v>140.66708900580676</v>
          </cell>
          <cell r="O380">
            <v>140.82243103494602</v>
          </cell>
          <cell r="P380">
            <v>141.28845712236381</v>
          </cell>
          <cell r="Q380">
            <v>140.625104226411</v>
          </cell>
          <cell r="R380">
            <v>140.74161074826543</v>
          </cell>
        </row>
        <row r="381">
          <cell r="C381">
            <v>32100302</v>
          </cell>
          <cell r="D381" t="str">
            <v>صندل ولادي "2-3 أحزمة" جلد طبيعي - نابولي - محلي</v>
          </cell>
          <cell r="E381" t="str">
            <v>زوج</v>
          </cell>
          <cell r="F381">
            <v>54.26620005962409</v>
          </cell>
          <cell r="G381">
            <v>54.633983748805854</v>
          </cell>
          <cell r="H381">
            <v>54.14192643631268</v>
          </cell>
          <cell r="I381">
            <v>54.512228715870677</v>
          </cell>
          <cell r="J381">
            <v>54.882530995428674</v>
          </cell>
          <cell r="K381">
            <v>55.746569647730666</v>
          </cell>
          <cell r="L381">
            <v>55.869164210791247</v>
          </cell>
          <cell r="M381">
            <v>55.870843271042077</v>
          </cell>
          <cell r="N381">
            <v>56.734042393218651</v>
          </cell>
          <cell r="O381">
            <v>56.241985080725478</v>
          </cell>
          <cell r="P381">
            <v>56.241985080725478</v>
          </cell>
          <cell r="Q381">
            <v>56.241985080725478</v>
          </cell>
          <cell r="R381">
            <v>55.448620393416753</v>
          </cell>
        </row>
        <row r="382">
          <cell r="C382">
            <v>32100305</v>
          </cell>
          <cell r="D382" t="str">
            <v>بوط رياضة ولادي - رقبة قصيرة مع أربطة نايك - Nike</v>
          </cell>
          <cell r="E382" t="str">
            <v>زوج</v>
          </cell>
          <cell r="F382">
            <v>133.37320972127603</v>
          </cell>
          <cell r="G382">
            <v>133.0625256629975</v>
          </cell>
          <cell r="H382">
            <v>132.00451914997464</v>
          </cell>
          <cell r="I382">
            <v>131.65185031230035</v>
          </cell>
          <cell r="J382">
            <v>131.2991814746261</v>
          </cell>
          <cell r="K382">
            <v>132.97855610420598</v>
          </cell>
          <cell r="L382">
            <v>134.56556587374024</v>
          </cell>
          <cell r="M382">
            <v>134.96021949081029</v>
          </cell>
          <cell r="N382">
            <v>134.64953543253176</v>
          </cell>
          <cell r="O382">
            <v>135.79990680560022</v>
          </cell>
          <cell r="P382">
            <v>135.79990680560022</v>
          </cell>
          <cell r="Q382">
            <v>134.74190029257738</v>
          </cell>
          <cell r="R382">
            <v>133.74057309385338</v>
          </cell>
        </row>
        <row r="383">
          <cell r="C383">
            <v>32100307</v>
          </cell>
          <cell r="D383" t="str">
            <v>باليه بناتي عمر 2 سنتين، جلد صناعي مع زخرفة بسيطة ورباط امامي أو حزام أمامي، مستورد</v>
          </cell>
          <cell r="E383" t="str">
            <v>زوج</v>
          </cell>
          <cell r="F383">
            <v>27.925174069872597</v>
          </cell>
          <cell r="G383">
            <v>27.557236837449242</v>
          </cell>
          <cell r="H383">
            <v>27.875714070323966</v>
          </cell>
          <cell r="I383">
            <v>28.184611115508876</v>
          </cell>
          <cell r="J383">
            <v>28.686838696041335</v>
          </cell>
          <cell r="K383">
            <v>29.303447899975474</v>
          </cell>
          <cell r="L383">
            <v>28.781311594735602</v>
          </cell>
          <cell r="M383">
            <v>28.477859449057419</v>
          </cell>
          <cell r="N383">
            <v>28.333302926374689</v>
          </cell>
          <cell r="O383">
            <v>28.238892390124406</v>
          </cell>
          <cell r="P383">
            <v>28.830709231840245</v>
          </cell>
          <cell r="Q383">
            <v>28.532390173448878</v>
          </cell>
          <cell r="R383">
            <v>28.393957371229401</v>
          </cell>
        </row>
        <row r="384">
          <cell r="C384">
            <v>41100104</v>
          </cell>
          <cell r="D384" t="str">
            <v>الايجار الفعلي المدفوع لشقة استديو  بمساحة 35 متر مربع "نظام عمارات سكنية"</v>
          </cell>
          <cell r="E384" t="str">
            <v xml:space="preserve">ايجار شهري </v>
          </cell>
          <cell r="F384">
            <v>559.03991367774574</v>
          </cell>
          <cell r="G384">
            <v>594.12122908450533</v>
          </cell>
          <cell r="H384">
            <v>594.33943717729767</v>
          </cell>
          <cell r="I384">
            <v>590.92620343596309</v>
          </cell>
          <cell r="J384">
            <v>602.22704716616408</v>
          </cell>
          <cell r="K384">
            <v>588.27868832180457</v>
          </cell>
          <cell r="L384">
            <v>585.48997503046462</v>
          </cell>
          <cell r="M384">
            <v>596.90423777501894</v>
          </cell>
          <cell r="N384">
            <v>594.89354752439999</v>
          </cell>
          <cell r="O384">
            <v>582.94172850111522</v>
          </cell>
          <cell r="P384">
            <v>581.34864190654525</v>
          </cell>
          <cell r="Q384">
            <v>603.17109133588281</v>
          </cell>
          <cell r="R384">
            <v>589.47347841140902</v>
          </cell>
        </row>
        <row r="385">
          <cell r="C385">
            <v>41100105</v>
          </cell>
          <cell r="D385" t="str">
            <v>الايجار الفعلي المدفوع لشقة استديو بمساحة 60 متر مربع "نظام عمارات سكنية"</v>
          </cell>
          <cell r="E385" t="str">
            <v xml:space="preserve">ايجار شهري </v>
          </cell>
          <cell r="F385">
            <v>700.84789627683972</v>
          </cell>
          <cell r="G385">
            <v>709.79537861887366</v>
          </cell>
          <cell r="H385">
            <v>701.94982421549196</v>
          </cell>
          <cell r="I385">
            <v>681.39475953670819</v>
          </cell>
          <cell r="J385">
            <v>697.21265845186906</v>
          </cell>
          <cell r="K385">
            <v>672.00170629941204</v>
          </cell>
          <cell r="L385">
            <v>674.64434398661865</v>
          </cell>
          <cell r="M385">
            <v>687.66036161934608</v>
          </cell>
          <cell r="N385">
            <v>695.94121501326094</v>
          </cell>
          <cell r="O385">
            <v>688.87145676903481</v>
          </cell>
          <cell r="P385">
            <v>687.97018896798011</v>
          </cell>
          <cell r="Q385">
            <v>747.61903676670852</v>
          </cell>
          <cell r="R385">
            <v>695.49240221017862</v>
          </cell>
        </row>
        <row r="386">
          <cell r="C386">
            <v>41100106</v>
          </cell>
          <cell r="D386" t="str">
            <v>الايجار الفعلي المدفوع لشقة بمساحة 80 متر مربع "نظام عمارات سكنية"</v>
          </cell>
          <cell r="E386" t="str">
            <v xml:space="preserve">ايجار شهري </v>
          </cell>
          <cell r="F386">
            <v>844.04978358789901</v>
          </cell>
          <cell r="G386">
            <v>883.52221808345712</v>
          </cell>
          <cell r="H386">
            <v>882.48890068583364</v>
          </cell>
          <cell r="I386">
            <v>866.05326659250397</v>
          </cell>
          <cell r="J386">
            <v>887.52192395055818</v>
          </cell>
          <cell r="K386">
            <v>877.3113882316153</v>
          </cell>
          <cell r="L386">
            <v>824.97874671818499</v>
          </cell>
          <cell r="M386">
            <v>848.41648489915531</v>
          </cell>
          <cell r="N386">
            <v>859.1060192257886</v>
          </cell>
          <cell r="O386">
            <v>861.02569495850071</v>
          </cell>
          <cell r="P386">
            <v>851.88354631833465</v>
          </cell>
          <cell r="Q386">
            <v>906.70913339918286</v>
          </cell>
          <cell r="R386">
            <v>866.08892555425109</v>
          </cell>
        </row>
        <row r="387">
          <cell r="C387">
            <v>41100107</v>
          </cell>
          <cell r="D387" t="str">
            <v>الايجار الفعلي المدفوع لشقة بمساحة 120 متر مربع "نظام عمارات سكنية"</v>
          </cell>
          <cell r="E387" t="str">
            <v xml:space="preserve">ايجار شهري </v>
          </cell>
          <cell r="F387">
            <v>1114.1533553511179</v>
          </cell>
          <cell r="G387">
            <v>1149.2205251292125</v>
          </cell>
          <cell r="H387">
            <v>1147.2457873782262</v>
          </cell>
          <cell r="I387">
            <v>1141.0561008272803</v>
          </cell>
          <cell r="J387">
            <v>1155.8094947541197</v>
          </cell>
          <cell r="K387">
            <v>1126.7647506356188</v>
          </cell>
          <cell r="L387">
            <v>1091.7252458946459</v>
          </cell>
          <cell r="M387">
            <v>1123.6902691458783</v>
          </cell>
          <cell r="N387">
            <v>1140.9801237683619</v>
          </cell>
          <cell r="O387">
            <v>1119.5714762626183</v>
          </cell>
          <cell r="P387">
            <v>1109.3743841607907</v>
          </cell>
          <cell r="Q387">
            <v>1174.614320770625</v>
          </cell>
          <cell r="R387">
            <v>1132.8504861732079</v>
          </cell>
        </row>
        <row r="388">
          <cell r="C388">
            <v>41100108</v>
          </cell>
          <cell r="D388" t="str">
            <v>الايجار الفعلي المدفوع لمنزل منفصل "بيت" - مفرد "طابق واحد" بمساحة 120 متر مربع</v>
          </cell>
          <cell r="E388" t="str">
            <v xml:space="preserve">ايجار شهري </v>
          </cell>
          <cell r="F388">
            <v>1253.2837779959702</v>
          </cell>
          <cell r="G388">
            <v>1398.0210791416835</v>
          </cell>
          <cell r="H388">
            <v>1414.6564380338366</v>
          </cell>
          <cell r="I388">
            <v>1407.7377167005955</v>
          </cell>
          <cell r="J388">
            <v>1421.6648054092941</v>
          </cell>
          <cell r="K388">
            <v>1404.4940192097854</v>
          </cell>
          <cell r="L388">
            <v>1315.8577026209464</v>
          </cell>
          <cell r="M388">
            <v>1273.1363588992836</v>
          </cell>
          <cell r="N388">
            <v>1267.2706234284872</v>
          </cell>
          <cell r="O388">
            <v>1260.7124346561075</v>
          </cell>
          <cell r="P388">
            <v>1259.1383741908746</v>
          </cell>
          <cell r="Q388">
            <v>1371.0025361619835</v>
          </cell>
          <cell r="R388">
            <v>1337.2479888707371</v>
          </cell>
        </row>
        <row r="389">
          <cell r="C389">
            <v>41100109</v>
          </cell>
          <cell r="D389" t="str">
            <v>الايجار الفعلي المدفوع لمنزل منفصل "بيت" - مفرد "طابق واحد" بمساحة 180 متر مربع</v>
          </cell>
          <cell r="E389" t="str">
            <v xml:space="preserve">ايجار شهري </v>
          </cell>
          <cell r="F389">
            <v>1560.504443369083</v>
          </cell>
          <cell r="G389">
            <v>1626.3326816192753</v>
          </cell>
          <cell r="H389">
            <v>1641.1792985417774</v>
          </cell>
          <cell r="I389">
            <v>1647.2517303953139</v>
          </cell>
          <cell r="J389">
            <v>1667.5392815435537</v>
          </cell>
          <cell r="K389">
            <v>1628.3319101127863</v>
          </cell>
          <cell r="L389">
            <v>1579.7529721886131</v>
          </cell>
          <cell r="M389">
            <v>1592.1551397893202</v>
          </cell>
          <cell r="N389">
            <v>1556.024988053791</v>
          </cell>
          <cell r="O389">
            <v>1547.7340880221955</v>
          </cell>
          <cell r="P389">
            <v>1545.7441517129671</v>
          </cell>
          <cell r="Q389">
            <v>1675.2641760636645</v>
          </cell>
          <cell r="R389">
            <v>1605.6512384510281</v>
          </cell>
        </row>
        <row r="390">
          <cell r="C390">
            <v>41100202</v>
          </cell>
          <cell r="D390" t="str">
            <v>الايجار الفعلي المدفوع لمنزل منفصل "فيلا"  بمساحة 240 متر مربع</v>
          </cell>
          <cell r="E390" t="str">
            <v>ايجار شهري</v>
          </cell>
          <cell r="F390">
            <v>3938.604735578931</v>
          </cell>
          <cell r="G390">
            <v>4156.7343312341391</v>
          </cell>
          <cell r="H390">
            <v>4158.993561148478</v>
          </cell>
          <cell r="I390">
            <v>4132.4141975307248</v>
          </cell>
          <cell r="J390">
            <v>4186.6773512562586</v>
          </cell>
          <cell r="K390">
            <v>4116.6605649588691</v>
          </cell>
          <cell r="L390">
            <v>4006.7245077897251</v>
          </cell>
          <cell r="M390">
            <v>4004.97835339314</v>
          </cell>
          <cell r="N390">
            <v>4009.4653727469763</v>
          </cell>
          <cell r="O390">
            <v>3981.6686021171113</v>
          </cell>
          <cell r="P390">
            <v>3971.4473531738254</v>
          </cell>
          <cell r="Q390">
            <v>4203.4317439052456</v>
          </cell>
          <cell r="R390">
            <v>4072.3167229027854</v>
          </cell>
        </row>
        <row r="391">
          <cell r="C391">
            <v>41100203</v>
          </cell>
          <cell r="D391" t="str">
            <v>الايجار الفعلي المدفوع لمنزل منفصل "فيلا"  بمساحة 360 متر مربع</v>
          </cell>
          <cell r="E391" t="str">
            <v xml:space="preserve">ايجار شهري </v>
          </cell>
          <cell r="F391">
            <v>5440.9439335530778</v>
          </cell>
          <cell r="G391">
            <v>5533.5317444988314</v>
          </cell>
          <cell r="H391">
            <v>5535.9950623175291</v>
          </cell>
          <cell r="I391">
            <v>5507.2097551014049</v>
          </cell>
          <cell r="J391">
            <v>5565.8946136765298</v>
          </cell>
          <cell r="K391">
            <v>5490.2926668302807</v>
          </cell>
          <cell r="L391">
            <v>5377.0025233454489</v>
          </cell>
          <cell r="M391">
            <v>5406.9607805760606</v>
          </cell>
          <cell r="N391">
            <v>5385.3487695819585</v>
          </cell>
          <cell r="O391">
            <v>5355.3434777945031</v>
          </cell>
          <cell r="P391">
            <v>5278.0445520843759</v>
          </cell>
          <cell r="Q391">
            <v>5522.7373825622599</v>
          </cell>
          <cell r="R391">
            <v>5449.9421051601885</v>
          </cell>
        </row>
        <row r="392">
          <cell r="C392">
            <v>43100101</v>
          </cell>
          <cell r="D392" t="str">
            <v>دهان املشن أبيض - طنبور-  صنف (ب) اسرائيل</v>
          </cell>
          <cell r="E392" t="str">
            <v>16 لتر</v>
          </cell>
          <cell r="F392">
            <v>153.45473826798994</v>
          </cell>
          <cell r="G392">
            <v>154.5801920120812</v>
          </cell>
          <cell r="H392">
            <v>157.49496388143359</v>
          </cell>
          <cell r="I392">
            <v>159.5346632724787</v>
          </cell>
          <cell r="J392">
            <v>160.17705203781375</v>
          </cell>
          <cell r="K392">
            <v>163.67983515649283</v>
          </cell>
          <cell r="L392">
            <v>162.06459641369926</v>
          </cell>
          <cell r="M392">
            <v>160.93578265963492</v>
          </cell>
          <cell r="N392">
            <v>159.43477236607936</v>
          </cell>
          <cell r="O392">
            <v>160.79415642586775</v>
          </cell>
          <cell r="P392">
            <v>162.12698192434158</v>
          </cell>
          <cell r="Q392">
            <v>162.78075248493798</v>
          </cell>
          <cell r="R392">
            <v>159.75487390857091</v>
          </cell>
        </row>
        <row r="393">
          <cell r="C393">
            <v>43100102</v>
          </cell>
          <cell r="D393" t="str">
            <v>بكرة دهان " 18- 20 سم" مستورد</v>
          </cell>
          <cell r="E393" t="str">
            <v>بكرة دهان</v>
          </cell>
          <cell r="F393">
            <v>18.040459194373643</v>
          </cell>
          <cell r="G393">
            <v>18.3546558271624</v>
          </cell>
          <cell r="H393">
            <v>19.976138948993377</v>
          </cell>
          <cell r="I393">
            <v>18.106048409782712</v>
          </cell>
          <cell r="J393">
            <v>18.668347795686309</v>
          </cell>
          <cell r="K393">
            <v>19.715812809675153</v>
          </cell>
          <cell r="L393">
            <v>18.757202828917897</v>
          </cell>
          <cell r="M393">
            <v>19.209488036271331</v>
          </cell>
          <cell r="N393">
            <v>20.114058450978202</v>
          </cell>
          <cell r="O393">
            <v>19.117428986561546</v>
          </cell>
          <cell r="P393">
            <v>18.584803451436862</v>
          </cell>
          <cell r="Q393">
            <v>18.10141145764527</v>
          </cell>
          <cell r="R393">
            <v>18.895488016457062</v>
          </cell>
        </row>
        <row r="394">
          <cell r="C394">
            <v>43100103</v>
          </cell>
          <cell r="D394" t="str">
            <v>دهان تينر</v>
          </cell>
          <cell r="E394" t="str">
            <v>علبة 1 لتر</v>
          </cell>
          <cell r="F394">
            <v>10.941870877061943</v>
          </cell>
          <cell r="G394">
            <v>11.552825786614646</v>
          </cell>
          <cell r="H394">
            <v>12.544587981445584</v>
          </cell>
          <cell r="I394">
            <v>12.50900213257904</v>
          </cell>
          <cell r="J394">
            <v>13.387135559482708</v>
          </cell>
          <cell r="K394">
            <v>12.992445486751645</v>
          </cell>
          <cell r="L394">
            <v>12.907391001565736</v>
          </cell>
          <cell r="M394">
            <v>13.156987935208244</v>
          </cell>
          <cell r="N394">
            <v>12.468835469494069</v>
          </cell>
          <cell r="O394">
            <v>12.849642754772306</v>
          </cell>
          <cell r="P394">
            <v>12.754440933452747</v>
          </cell>
          <cell r="Q394">
            <v>12.706840022792967</v>
          </cell>
          <cell r="R394">
            <v>12.564333828435137</v>
          </cell>
        </row>
        <row r="395">
          <cell r="C395">
            <v>43100104</v>
          </cell>
          <cell r="D395" t="str">
            <v>سيليكون سائل شفاف، متعدد الاستخدام المنزلي وخاصة للحمامات مع خرطوشة أو انبوب</v>
          </cell>
          <cell r="E395" t="str">
            <v>اصبع سيليكون</v>
          </cell>
          <cell r="F395">
            <v>8.1791503331351318</v>
          </cell>
          <cell r="G395">
            <v>7.9767316287027761</v>
          </cell>
          <cell r="H395">
            <v>8.3020810742967992</v>
          </cell>
          <cell r="I395">
            <v>8.3020810742967992</v>
          </cell>
          <cell r="J395">
            <v>8.5322286985712612</v>
          </cell>
          <cell r="K395">
            <v>8.0719334500223354</v>
          </cell>
          <cell r="L395">
            <v>8.3972828956163585</v>
          </cell>
          <cell r="M395">
            <v>8.0243325393625557</v>
          </cell>
          <cell r="N395">
            <v>7.9767316287027761</v>
          </cell>
          <cell r="O395">
            <v>8.1394063514997868</v>
          </cell>
          <cell r="P395">
            <v>7.9767316287027761</v>
          </cell>
          <cell r="Q395">
            <v>8.1394063514997868</v>
          </cell>
          <cell r="R395">
            <v>8.1681748045340949</v>
          </cell>
        </row>
        <row r="396">
          <cell r="C396">
            <v>43100105</v>
          </cell>
          <cell r="D396" t="str">
            <v>اسمنت أسود - نيشر بورتلاندي CEM II/B-L.L 42.5 N اسرائيلي NESHER</v>
          </cell>
          <cell r="E396" t="str">
            <v xml:space="preserve">كيس 50 كغم </v>
          </cell>
          <cell r="F396">
            <v>26.761217414739974</v>
          </cell>
          <cell r="G396">
            <v>26.365156140605833</v>
          </cell>
          <cell r="H396">
            <v>26.237533554675515</v>
          </cell>
          <cell r="I396">
            <v>26.391321112191726</v>
          </cell>
          <cell r="J396">
            <v>26.75664447401758</v>
          </cell>
          <cell r="K396">
            <v>27.243104694152397</v>
          </cell>
          <cell r="L396">
            <v>27.191842174980323</v>
          </cell>
          <cell r="M396">
            <v>18.682263992416623</v>
          </cell>
          <cell r="N396">
            <v>15.965269292673772</v>
          </cell>
          <cell r="O396">
            <v>16.119056850189985</v>
          </cell>
          <cell r="P396">
            <v>16.067794331017915</v>
          </cell>
          <cell r="Q396">
            <v>16.451729512808591</v>
          </cell>
          <cell r="R396">
            <v>22.519411128705855</v>
          </cell>
        </row>
        <row r="397">
          <cell r="C397">
            <v>43100106</v>
          </cell>
          <cell r="D397" t="str">
            <v>اسمنت أسود بورتلاندي بوزولاني CEM II/B-P 42.5 N تعبئة شركة سند</v>
          </cell>
          <cell r="E397" t="str">
            <v xml:space="preserve">كيس 50 كغم </v>
          </cell>
          <cell r="F397">
            <v>24.822289933536815</v>
          </cell>
          <cell r="G397">
            <v>24.450849718219477</v>
          </cell>
          <cell r="H397">
            <v>24.547714792646559</v>
          </cell>
          <cell r="I397">
            <v>24.636569825878148</v>
          </cell>
          <cell r="J397">
            <v>25.399847649542146</v>
          </cell>
          <cell r="K397">
            <v>26.118697956590346</v>
          </cell>
          <cell r="L397">
            <v>25.755267782468501</v>
          </cell>
          <cell r="M397">
            <v>17.188767116815669</v>
          </cell>
          <cell r="N397">
            <v>14.196848001247645</v>
          </cell>
          <cell r="O397">
            <v>14.604705691985286</v>
          </cell>
          <cell r="P397">
            <v>14.463413100942411</v>
          </cell>
          <cell r="Q397">
            <v>14.804629516756361</v>
          </cell>
          <cell r="R397">
            <v>20.915800090552448</v>
          </cell>
        </row>
        <row r="398">
          <cell r="C398">
            <v>43100201</v>
          </cell>
          <cell r="D398" t="str">
            <v>مفتاح كهرباء مفرد - جيفز- ايطاليا</v>
          </cell>
          <cell r="E398" t="str">
            <v>مفتاح كهربائي</v>
          </cell>
          <cell r="F398">
            <v>6.8054659208481256</v>
          </cell>
          <cell r="G398">
            <v>6.8054659208481256</v>
          </cell>
          <cell r="H398">
            <v>6.8197615052631653</v>
          </cell>
          <cell r="I398">
            <v>6.9276875251928773</v>
          </cell>
          <cell r="J398">
            <v>6.9276875251928773</v>
          </cell>
          <cell r="K398">
            <v>6.9435544954128039</v>
          </cell>
          <cell r="L398">
            <v>7.0054509904876232</v>
          </cell>
          <cell r="M398">
            <v>6.9118205549729508</v>
          </cell>
          <cell r="N398">
            <v>7.0038796046827354</v>
          </cell>
          <cell r="O398">
            <v>6.9578500798278435</v>
          </cell>
          <cell r="P398">
            <v>7.1231862013912828</v>
          </cell>
          <cell r="Q398">
            <v>7.0311271516814973</v>
          </cell>
          <cell r="R398">
            <v>6.9385781229834924</v>
          </cell>
        </row>
        <row r="399">
          <cell r="C399">
            <v>43100202</v>
          </cell>
          <cell r="D399" t="str">
            <v>بريز كهرباء - جيفز- ايطاليا</v>
          </cell>
          <cell r="E399" t="str">
            <v>بريز كهربائي</v>
          </cell>
          <cell r="F399">
            <v>6.5353272399211741</v>
          </cell>
          <cell r="G399">
            <v>6.5353272399211741</v>
          </cell>
          <cell r="H399">
            <v>6.5050357513194959</v>
          </cell>
          <cell r="I399">
            <v>6.520181495620335</v>
          </cell>
          <cell r="J399">
            <v>6.763634817541047</v>
          </cell>
          <cell r="K399">
            <v>6.7787805618418853</v>
          </cell>
          <cell r="L399">
            <v>6.8090720504435636</v>
          </cell>
          <cell r="M399">
            <v>6.8096643423959398</v>
          </cell>
          <cell r="N399">
            <v>6.763634817541047</v>
          </cell>
          <cell r="O399">
            <v>6.7484890732402079</v>
          </cell>
          <cell r="P399">
            <v>6.763634817541047</v>
          </cell>
          <cell r="Q399">
            <v>6.7333433289393687</v>
          </cell>
          <cell r="R399">
            <v>6.6888437946888573</v>
          </cell>
        </row>
        <row r="400">
          <cell r="C400">
            <v>43200101</v>
          </cell>
          <cell r="D400" t="str">
            <v>اجرة تغير مفتاح كهرباء "خدمة اصلاح"</v>
          </cell>
          <cell r="E400" t="str">
            <v>اجرة تغير مفتاح كهربائي</v>
          </cell>
          <cell r="F400">
            <v>26.312842740412634</v>
          </cell>
          <cell r="G400">
            <v>26.495510158828406</v>
          </cell>
          <cell r="H400">
            <v>27.74212836244838</v>
          </cell>
          <cell r="I400">
            <v>27.164486115242337</v>
          </cell>
          <cell r="J400">
            <v>27.661851247678708</v>
          </cell>
          <cell r="K400">
            <v>27.661851247678708</v>
          </cell>
          <cell r="L400">
            <v>27.918385035806068</v>
          </cell>
          <cell r="M400">
            <v>28.211452307616579</v>
          </cell>
          <cell r="N400">
            <v>27.74212836244838</v>
          </cell>
          <cell r="O400">
            <v>28.009718745013952</v>
          </cell>
          <cell r="P400">
            <v>27.218004191755451</v>
          </cell>
          <cell r="Q400">
            <v>27.699666880373481</v>
          </cell>
          <cell r="R400">
            <v>27.486502116275251</v>
          </cell>
        </row>
        <row r="401">
          <cell r="C401">
            <v>43200102</v>
          </cell>
          <cell r="D401" t="str">
            <v>اجرة تمديد نقطة كهرباء داخل المنزل</v>
          </cell>
          <cell r="E401" t="str">
            <v>اجرة تمديد نقطة كهرباء</v>
          </cell>
          <cell r="F401">
            <v>25.967678785479681</v>
          </cell>
          <cell r="G401">
            <v>25.802402372718593</v>
          </cell>
          <cell r="H401">
            <v>26.397397458658514</v>
          </cell>
          <cell r="I401">
            <v>26.580242288374155</v>
          </cell>
          <cell r="J401">
            <v>25.58858381180762</v>
          </cell>
          <cell r="K401">
            <v>25.758252328807348</v>
          </cell>
          <cell r="L401">
            <v>26.448021158165282</v>
          </cell>
          <cell r="M401">
            <v>25.808990529076549</v>
          </cell>
          <cell r="N401">
            <v>26.139543354598729</v>
          </cell>
          <cell r="O401">
            <v>27.020941222149581</v>
          </cell>
          <cell r="P401">
            <v>26.596769929650264</v>
          </cell>
          <cell r="Q401">
            <v>26.844684548791896</v>
          </cell>
          <cell r="R401">
            <v>26.246125649023188</v>
          </cell>
        </row>
        <row r="402">
          <cell r="C402">
            <v>43200201</v>
          </cell>
          <cell r="D402" t="str">
            <v>حنفية مياه للمطبخ فردية "نقطتين" مع خلاط اوتوماتيكي، يد واحدة، كروم، مع قصبة طويلة</v>
          </cell>
          <cell r="E402" t="str">
            <v>حنفية مياه للمطبخ</v>
          </cell>
          <cell r="F402">
            <v>158.72550604742528</v>
          </cell>
          <cell r="G402">
            <v>161.92585541568067</v>
          </cell>
          <cell r="H402">
            <v>164.25830003800988</v>
          </cell>
          <cell r="I402">
            <v>163.35942691249915</v>
          </cell>
          <cell r="J402">
            <v>162.9952521582961</v>
          </cell>
          <cell r="K402">
            <v>163.79337928546221</v>
          </cell>
          <cell r="L402">
            <v>169.12468127935756</v>
          </cell>
          <cell r="M402">
            <v>166.12582390779144</v>
          </cell>
          <cell r="N402">
            <v>165.49037953813911</v>
          </cell>
          <cell r="O402">
            <v>168.45826853012065</v>
          </cell>
          <cell r="P402">
            <v>167.02469703330217</v>
          </cell>
          <cell r="Q402">
            <v>167.20678441040369</v>
          </cell>
          <cell r="R402">
            <v>164.874029546374</v>
          </cell>
        </row>
        <row r="403">
          <cell r="C403">
            <v>43200202</v>
          </cell>
          <cell r="D403" t="str">
            <v>اجرة سمكري "تركيب حوض المغسلة، البالوعة، حنفية المياه "البطارية""</v>
          </cell>
          <cell r="E403" t="str">
            <v>اجرة سمكري - خدمة تركيب</v>
          </cell>
          <cell r="F403">
            <v>75.448977929102014</v>
          </cell>
          <cell r="G403">
            <v>73.574110625012267</v>
          </cell>
          <cell r="H403">
            <v>73.337367101071266</v>
          </cell>
          <cell r="I403">
            <v>72.793638675862681</v>
          </cell>
          <cell r="J403">
            <v>73.261921845352433</v>
          </cell>
          <cell r="K403">
            <v>73.574110625012267</v>
          </cell>
          <cell r="L403">
            <v>75.135054523311425</v>
          </cell>
          <cell r="M403">
            <v>74.978960133481522</v>
          </cell>
          <cell r="N403">
            <v>75.291148913141356</v>
          </cell>
          <cell r="O403">
            <v>76.227715252120845</v>
          </cell>
          <cell r="P403">
            <v>74.428293203749959</v>
          </cell>
          <cell r="Q403">
            <v>75.05614001533111</v>
          </cell>
          <cell r="R403">
            <v>74.425619903545766</v>
          </cell>
        </row>
        <row r="404">
          <cell r="C404">
            <v>43200203</v>
          </cell>
          <cell r="D404" t="str">
            <v>اجرة تمديد نقطة مياه داخل المنزل</v>
          </cell>
          <cell r="E404" t="str">
            <v>اجرة تمديد نقطة مياه</v>
          </cell>
          <cell r="F404">
            <v>70.52065465491664</v>
          </cell>
          <cell r="G404">
            <v>70.680150735928507</v>
          </cell>
          <cell r="H404">
            <v>72.409196284813746</v>
          </cell>
          <cell r="I404">
            <v>72.738596203621952</v>
          </cell>
          <cell r="J404">
            <v>72.090204122789984</v>
          </cell>
          <cell r="K404">
            <v>74.25151105889654</v>
          </cell>
          <cell r="L404">
            <v>74.138241833698984</v>
          </cell>
          <cell r="M404">
            <v>74.411007139908421</v>
          </cell>
          <cell r="N404">
            <v>72.841457672035062</v>
          </cell>
          <cell r="O404">
            <v>72.090204122789984</v>
          </cell>
          <cell r="P404">
            <v>75.002764608141604</v>
          </cell>
          <cell r="Q404">
            <v>72.090204122789984</v>
          </cell>
          <cell r="R404">
            <v>72.77201604669429</v>
          </cell>
        </row>
        <row r="405">
          <cell r="C405">
            <v>43200301</v>
          </cell>
          <cell r="D405" t="str">
            <v>اجرة دهان باب خشبي 90/190</v>
          </cell>
          <cell r="E405" t="str">
            <v>اجرة دهان باب خشبي</v>
          </cell>
          <cell r="F405">
            <v>131.12194413784695</v>
          </cell>
          <cell r="G405">
            <v>134.69130398275354</v>
          </cell>
          <cell r="H405">
            <v>134.69130398275354</v>
          </cell>
          <cell r="I405">
            <v>133.95528276430636</v>
          </cell>
          <cell r="J405">
            <v>134.3563730053711</v>
          </cell>
          <cell r="K405">
            <v>134.3563730053711</v>
          </cell>
          <cell r="L405">
            <v>135.1056260765547</v>
          </cell>
          <cell r="M405">
            <v>133.9817464697793</v>
          </cell>
          <cell r="N405">
            <v>129.86085457826948</v>
          </cell>
          <cell r="O405">
            <v>124.28568292214531</v>
          </cell>
          <cell r="P405">
            <v>124.32990929989819</v>
          </cell>
          <cell r="Q405">
            <v>125.16761512658752</v>
          </cell>
          <cell r="R405">
            <v>131.32533461263642</v>
          </cell>
        </row>
        <row r="406">
          <cell r="C406">
            <v>43200401</v>
          </cell>
          <cell r="D406" t="str">
            <v>اجرة تركيب أتمور حمام كهرباء داخلي</v>
          </cell>
          <cell r="E406" t="str">
            <v xml:space="preserve">اجرة تركيب أتمور </v>
          </cell>
          <cell r="F406">
            <v>67.389263982536718</v>
          </cell>
          <cell r="G406">
            <v>67.924444747667863</v>
          </cell>
          <cell r="H406">
            <v>66.047842817447375</v>
          </cell>
          <cell r="I406">
            <v>68.390993291026888</v>
          </cell>
          <cell r="J406">
            <v>68.72721589536458</v>
          </cell>
          <cell r="K406">
            <v>67.154255084726472</v>
          </cell>
          <cell r="L406">
            <v>66.416646906540407</v>
          </cell>
          <cell r="M406">
            <v>66.651655804350654</v>
          </cell>
          <cell r="N406">
            <v>68.325830321516221</v>
          </cell>
          <cell r="O406">
            <v>68.893592571402692</v>
          </cell>
          <cell r="P406">
            <v>66.583023582578534</v>
          </cell>
          <cell r="Q406">
            <v>67.989607717178515</v>
          </cell>
          <cell r="R406">
            <v>67.541197726861412</v>
          </cell>
        </row>
        <row r="407">
          <cell r="C407">
            <v>43200402</v>
          </cell>
          <cell r="D407" t="str">
            <v>زرفيل مع قفل باب خشب</v>
          </cell>
          <cell r="E407" t="str">
            <v>زرفيل مع قفل باب خشبي</v>
          </cell>
          <cell r="F407">
            <v>43.563462601583574</v>
          </cell>
          <cell r="G407">
            <v>43.207490322242698</v>
          </cell>
          <cell r="H407">
            <v>43.910575383706622</v>
          </cell>
          <cell r="I407">
            <v>43.725322476860242</v>
          </cell>
          <cell r="J407">
            <v>44.049042227413565</v>
          </cell>
          <cell r="K407">
            <v>44.117329976411369</v>
          </cell>
          <cell r="L407">
            <v>43.103167353034642</v>
          </cell>
          <cell r="M407">
            <v>43.552711758654397</v>
          </cell>
          <cell r="N407">
            <v>43.218241165171875</v>
          </cell>
          <cell r="O407">
            <v>45.280710286424217</v>
          </cell>
          <cell r="P407">
            <v>44.833694318532579</v>
          </cell>
          <cell r="Q407">
            <v>44.854558912374181</v>
          </cell>
          <cell r="R407">
            <v>43.95135889853416</v>
          </cell>
        </row>
        <row r="408">
          <cell r="C408">
            <v>44100101</v>
          </cell>
          <cell r="D408" t="str">
            <v>تعرفة المياه لفئة الاستهلاك 0 - 5  متر مكعب دورة الفاتورة شهر</v>
          </cell>
          <cell r="E408" t="str">
            <v>متر مكعب</v>
          </cell>
          <cell r="F408">
            <v>3.3577549215148892</v>
          </cell>
          <cell r="G408">
            <v>3.3577549215148892</v>
          </cell>
          <cell r="H408">
            <v>3.3977911465526449</v>
          </cell>
          <cell r="I408">
            <v>3.3977911465526449</v>
          </cell>
          <cell r="J408">
            <v>3.3977911465526449</v>
          </cell>
          <cell r="K408">
            <v>3.4328506916876353</v>
          </cell>
          <cell r="L408">
            <v>3.4328506916876353</v>
          </cell>
          <cell r="M408">
            <v>3.4328506916876353</v>
          </cell>
          <cell r="N408">
            <v>3.4115229830226625</v>
          </cell>
          <cell r="O408">
            <v>3.4115229830226625</v>
          </cell>
          <cell r="P408">
            <v>3.4115229830226625</v>
          </cell>
          <cell r="Q408">
            <v>3.42125141153651</v>
          </cell>
          <cell r="R408">
            <v>3.4052713098629268</v>
          </cell>
        </row>
        <row r="409">
          <cell r="C409">
            <v>44100102</v>
          </cell>
          <cell r="D409" t="str">
            <v>تعرفة المياه لفئة الاستهلاك 5.1 - 10  متر مكعب دورة الفاتورة شهر</v>
          </cell>
          <cell r="E409" t="str">
            <v>متر مكعب</v>
          </cell>
          <cell r="F409">
            <v>3.1034268866187555</v>
          </cell>
          <cell r="G409">
            <v>3.1034268866187555</v>
          </cell>
          <cell r="H409">
            <v>3.1438372819839668</v>
          </cell>
          <cell r="I409">
            <v>3.1438372819839668</v>
          </cell>
          <cell r="J409">
            <v>3.1438372819839668</v>
          </cell>
          <cell r="K409">
            <v>3.1740326128620335</v>
          </cell>
          <cell r="L409">
            <v>3.1740326128620335</v>
          </cell>
          <cell r="M409">
            <v>3.1740326128620335</v>
          </cell>
          <cell r="N409">
            <v>3.1646783546756421</v>
          </cell>
          <cell r="O409">
            <v>3.1646783546756421</v>
          </cell>
          <cell r="P409">
            <v>3.1646783546756421</v>
          </cell>
          <cell r="Q409">
            <v>3.1755292941718563</v>
          </cell>
          <cell r="R409">
            <v>3.1525023179978588</v>
          </cell>
        </row>
        <row r="410">
          <cell r="C410">
            <v>44100103</v>
          </cell>
          <cell r="D410" t="str">
            <v>تعرفة المياه لفئة الاستهلاك 10.1 - 20  متر مكعب دورة الفاتورة شهر</v>
          </cell>
          <cell r="E410" t="str">
            <v>متر مكعب</v>
          </cell>
          <cell r="F410">
            <v>3.806338508970712</v>
          </cell>
          <cell r="G410">
            <v>3.806338508970712</v>
          </cell>
          <cell r="H410">
            <v>3.8340520851655318</v>
          </cell>
          <cell r="I410">
            <v>3.8340520851655318</v>
          </cell>
          <cell r="J410">
            <v>3.8340520851655318</v>
          </cell>
          <cell r="K410">
            <v>3.8691116303005217</v>
          </cell>
          <cell r="L410">
            <v>3.8691116303005217</v>
          </cell>
          <cell r="M410">
            <v>3.8691116303005217</v>
          </cell>
          <cell r="N410">
            <v>3.8691116303005217</v>
          </cell>
          <cell r="O410">
            <v>3.8691116303005217</v>
          </cell>
          <cell r="P410">
            <v>3.8691116303005217</v>
          </cell>
          <cell r="Q410">
            <v>3.8838401937573281</v>
          </cell>
          <cell r="R410">
            <v>3.8511119374165403</v>
          </cell>
        </row>
        <row r="411">
          <cell r="C411">
            <v>44100106</v>
          </cell>
          <cell r="D411" t="str">
            <v>مياه صالحة للشرب موزعة باستخدام الصهاريج (ربع كوب)</v>
          </cell>
          <cell r="E411" t="str">
            <v>ربع كوب (250 لتر)</v>
          </cell>
          <cell r="F411">
            <v>8.6</v>
          </cell>
          <cell r="G411">
            <v>7.6</v>
          </cell>
          <cell r="H411">
            <v>7.7999999999999989</v>
          </cell>
          <cell r="I411">
            <v>8</v>
          </cell>
          <cell r="J411">
            <v>8.4</v>
          </cell>
          <cell r="K411">
            <v>8.4</v>
          </cell>
          <cell r="L411">
            <v>7.6</v>
          </cell>
          <cell r="M411">
            <v>7.7999999999999989</v>
          </cell>
          <cell r="N411">
            <v>7.7999999999999989</v>
          </cell>
          <cell r="O411">
            <v>8</v>
          </cell>
          <cell r="P411">
            <v>8.1999999999999993</v>
          </cell>
          <cell r="Q411">
            <v>8.4</v>
          </cell>
          <cell r="R411">
            <v>8.0500000000000007</v>
          </cell>
        </row>
        <row r="412">
          <cell r="C412">
            <v>44100107</v>
          </cell>
          <cell r="D412" t="str">
            <v>مياه صالحة للشرب موزعة باستخدام الصهاريج (نصف كوب)</v>
          </cell>
          <cell r="E412" t="str">
            <v>نصف كوب (500 لتر)</v>
          </cell>
          <cell r="F412">
            <v>12.6</v>
          </cell>
          <cell r="G412">
            <v>12.8</v>
          </cell>
          <cell r="H412">
            <v>13.2</v>
          </cell>
          <cell r="I412">
            <v>13.2</v>
          </cell>
          <cell r="J412">
            <v>13.8</v>
          </cell>
          <cell r="K412">
            <v>13.4</v>
          </cell>
          <cell r="L412">
            <v>12.8</v>
          </cell>
          <cell r="M412">
            <v>13.2</v>
          </cell>
          <cell r="N412">
            <v>12.8</v>
          </cell>
          <cell r="O412">
            <v>13.2</v>
          </cell>
          <cell r="P412">
            <v>13.6</v>
          </cell>
          <cell r="Q412">
            <v>13.8</v>
          </cell>
          <cell r="R412">
            <v>13.200000000000001</v>
          </cell>
        </row>
        <row r="413">
          <cell r="C413">
            <v>44100108</v>
          </cell>
          <cell r="D413" t="str">
            <v>مياه صالحة للشرب موزعة باستخدام الصهاريج (كوب)</v>
          </cell>
          <cell r="E413" t="str">
            <v>كوب (1000 لتر)</v>
          </cell>
          <cell r="F413">
            <v>21</v>
          </cell>
          <cell r="G413">
            <v>23</v>
          </cell>
          <cell r="H413">
            <v>23</v>
          </cell>
          <cell r="I413">
            <v>23</v>
          </cell>
          <cell r="J413">
            <v>23</v>
          </cell>
          <cell r="K413">
            <v>23</v>
          </cell>
          <cell r="L413">
            <v>23</v>
          </cell>
          <cell r="M413">
            <v>23</v>
          </cell>
          <cell r="N413">
            <v>23</v>
          </cell>
          <cell r="O413">
            <v>22.4</v>
          </cell>
          <cell r="P413">
            <v>23.4</v>
          </cell>
          <cell r="Q413">
            <v>23.999999999999996</v>
          </cell>
          <cell r="R413">
            <v>22.900000000000002</v>
          </cell>
        </row>
        <row r="414">
          <cell r="C414">
            <v>44200101</v>
          </cell>
          <cell r="D414" t="str">
            <v>الأجرة الشهرية للتخلص من النفايات الصلبة</v>
          </cell>
          <cell r="E414" t="str">
            <v>الأجرة الشهرية</v>
          </cell>
          <cell r="F414">
            <v>26.470188582819652</v>
          </cell>
          <cell r="G414">
            <v>26.470188582819652</v>
          </cell>
          <cell r="H414">
            <v>26.406795096217614</v>
          </cell>
          <cell r="I414">
            <v>26.406795096217614</v>
          </cell>
          <cell r="J414">
            <v>26.406795096217614</v>
          </cell>
          <cell r="K414">
            <v>26.472090387417708</v>
          </cell>
          <cell r="L414">
            <v>26.472090387417708</v>
          </cell>
          <cell r="M414">
            <v>26.472090387417708</v>
          </cell>
          <cell r="N414">
            <v>27.001257930551024</v>
          </cell>
          <cell r="O414">
            <v>27.001257930551024</v>
          </cell>
          <cell r="P414">
            <v>27.001257930551024</v>
          </cell>
          <cell r="Q414">
            <v>26.482867280140056</v>
          </cell>
          <cell r="R414">
            <v>26.588639557361535</v>
          </cell>
        </row>
        <row r="415">
          <cell r="C415">
            <v>44300101</v>
          </cell>
          <cell r="D415" t="str">
            <v>أجرة التخلص من المياه العادمة - باستخدام الصهريج - مرة واحدة "نقلة"</v>
          </cell>
          <cell r="E415" t="str">
            <v>أجرة التخلص من المياه العادمة "نقلة"</v>
          </cell>
          <cell r="F415">
            <v>82.007240635362734</v>
          </cell>
          <cell r="G415">
            <v>82.007240635362734</v>
          </cell>
          <cell r="H415">
            <v>78.596142003605735</v>
          </cell>
          <cell r="I415">
            <v>78.596142003605735</v>
          </cell>
          <cell r="J415">
            <v>78.596142003605735</v>
          </cell>
          <cell r="K415">
            <v>80.870207758110396</v>
          </cell>
          <cell r="L415">
            <v>80.870207758110396</v>
          </cell>
          <cell r="M415">
            <v>80.870207758110396</v>
          </cell>
          <cell r="N415">
            <v>78.596142003605735</v>
          </cell>
          <cell r="O415">
            <v>78.596142003605735</v>
          </cell>
          <cell r="P415">
            <v>78.596142003605735</v>
          </cell>
          <cell r="Q415">
            <v>78.947240200351445</v>
          </cell>
          <cell r="R415">
            <v>79.762433063920227</v>
          </cell>
        </row>
        <row r="416">
          <cell r="C416">
            <v>44300102</v>
          </cell>
          <cell r="D416" t="str">
            <v>رسوم التخلص من مياه الصرف الصحي - نظام الشبكات العامة</v>
          </cell>
          <cell r="E416" t="str">
            <v>الرسوم الشهرية</v>
          </cell>
          <cell r="F416">
            <v>1.4902973936086528</v>
          </cell>
          <cell r="G416">
            <v>1.4902973936086528</v>
          </cell>
          <cell r="H416">
            <v>1.4902973936086528</v>
          </cell>
          <cell r="I416">
            <v>1.4902973936086528</v>
          </cell>
          <cell r="J416">
            <v>1.4902973936086528</v>
          </cell>
          <cell r="K416">
            <v>1.5024798887220709</v>
          </cell>
          <cell r="L416">
            <v>1.5024798887220709</v>
          </cell>
          <cell r="M416">
            <v>1.5024798887220709</v>
          </cell>
          <cell r="N416">
            <v>1.4902973936086528</v>
          </cell>
          <cell r="O416">
            <v>1.4902973936086528</v>
          </cell>
          <cell r="P416">
            <v>1.4902973936086528</v>
          </cell>
          <cell r="Q416">
            <v>1.4902973936086528</v>
          </cell>
          <cell r="R416">
            <v>1.4933430173870075</v>
          </cell>
        </row>
        <row r="417">
          <cell r="C417">
            <v>45100101</v>
          </cell>
          <cell r="D417" t="str">
            <v>تعرفة الكهرباء المنزلي لشريحة 1 - 160 كيلو واط</v>
          </cell>
          <cell r="E417" t="str">
            <v>كيلو وط</v>
          </cell>
          <cell r="F417">
            <v>0.4985953121064578</v>
          </cell>
          <cell r="G417">
            <v>0.4985953121064578</v>
          </cell>
          <cell r="H417">
            <v>0.50603101707041176</v>
          </cell>
          <cell r="I417">
            <v>0.50603101707041176</v>
          </cell>
          <cell r="J417">
            <v>0.50603101707041176</v>
          </cell>
          <cell r="K417">
            <v>0.50120459325225886</v>
          </cell>
          <cell r="L417">
            <v>0.50120459325225886</v>
          </cell>
          <cell r="M417">
            <v>0.50120459325225886</v>
          </cell>
          <cell r="N417">
            <v>0.53136370400887634</v>
          </cell>
          <cell r="O417">
            <v>0.53136370400887634</v>
          </cell>
          <cell r="P417">
            <v>0.53136370400887634</v>
          </cell>
          <cell r="Q417">
            <v>0.52895049209979994</v>
          </cell>
          <cell r="R417">
            <v>0.51182825494227979</v>
          </cell>
        </row>
        <row r="418">
          <cell r="C418">
            <v>45100102</v>
          </cell>
          <cell r="D418" t="str">
            <v xml:space="preserve">تعرفة الكهرباء المنزلي لشريحة 161 - 250 كيلو واط </v>
          </cell>
          <cell r="E418" t="str">
            <v>كيلو وط</v>
          </cell>
          <cell r="F418">
            <v>0.52091450321199595</v>
          </cell>
          <cell r="G418">
            <v>0.52091450321199595</v>
          </cell>
          <cell r="H418">
            <v>0.53156782405471847</v>
          </cell>
          <cell r="I418">
            <v>0.53156782405471847</v>
          </cell>
          <cell r="J418">
            <v>0.53156782405471847</v>
          </cell>
          <cell r="K418">
            <v>0.52674140023656557</v>
          </cell>
          <cell r="L418">
            <v>0.52674140023656557</v>
          </cell>
          <cell r="M418">
            <v>0.52674140023656557</v>
          </cell>
          <cell r="N418">
            <v>0.55529170305379871</v>
          </cell>
          <cell r="O418">
            <v>0.55529170305379871</v>
          </cell>
          <cell r="P418">
            <v>0.55529170305379871</v>
          </cell>
          <cell r="Q418">
            <v>0.55690051099318305</v>
          </cell>
          <cell r="R418">
            <v>0.5366276916210353</v>
          </cell>
        </row>
        <row r="419">
          <cell r="C419">
            <v>45100103</v>
          </cell>
          <cell r="D419" t="str">
            <v>تعرفة الكهرباء المنزلي لشريحة 251 - 400 كيلو واط</v>
          </cell>
          <cell r="E419" t="str">
            <v>كيلو وط</v>
          </cell>
          <cell r="F419">
            <v>0.56675747867533099</v>
          </cell>
          <cell r="G419">
            <v>0.56675747867533099</v>
          </cell>
          <cell r="H419">
            <v>0.57982401142713003</v>
          </cell>
          <cell r="I419">
            <v>0.57982401142713003</v>
          </cell>
          <cell r="J419">
            <v>0.57982401142713003</v>
          </cell>
          <cell r="K419">
            <v>0.57419318363928495</v>
          </cell>
          <cell r="L419">
            <v>0.57419318363928495</v>
          </cell>
          <cell r="M419">
            <v>0.57419318363928495</v>
          </cell>
          <cell r="N419">
            <v>0.60837431424436317</v>
          </cell>
          <cell r="O419">
            <v>0.60837431424436317</v>
          </cell>
          <cell r="P419">
            <v>0.60837431424436317</v>
          </cell>
          <cell r="Q419">
            <v>0.607569910274671</v>
          </cell>
          <cell r="R419">
            <v>0.58568828296313902</v>
          </cell>
        </row>
        <row r="420">
          <cell r="C420">
            <v>45100104</v>
          </cell>
          <cell r="D420" t="str">
            <v>تعرفة الكهرباء المنزلي - دفع مسبق</v>
          </cell>
          <cell r="E420" t="str">
            <v>كيلو وط</v>
          </cell>
          <cell r="F420">
            <v>0.54202105025615765</v>
          </cell>
          <cell r="G420">
            <v>0.54202105025615765</v>
          </cell>
          <cell r="H420">
            <v>0.54704354331103522</v>
          </cell>
          <cell r="I420">
            <v>0.54704354331103522</v>
          </cell>
          <cell r="J420">
            <v>0.54704354331103522</v>
          </cell>
          <cell r="K420">
            <v>0.54302152346257437</v>
          </cell>
          <cell r="L420">
            <v>0.54302152346257437</v>
          </cell>
          <cell r="M420">
            <v>0.54302152346257437</v>
          </cell>
          <cell r="N420">
            <v>0.57076742231011546</v>
          </cell>
          <cell r="O420">
            <v>0.57076742231011546</v>
          </cell>
          <cell r="P420">
            <v>0.57076742231011546</v>
          </cell>
          <cell r="Q420">
            <v>0.56915861437073123</v>
          </cell>
          <cell r="R420">
            <v>0.55297484851118517</v>
          </cell>
        </row>
        <row r="421">
          <cell r="C421">
            <v>45200101</v>
          </cell>
          <cell r="D421" t="str">
            <v>اسطوانة غاز معبئة محلياً واصل للمنزل</v>
          </cell>
          <cell r="E421" t="str">
            <v>اسطوانة /12كغم</v>
          </cell>
          <cell r="F421">
            <v>71.078458924803414</v>
          </cell>
          <cell r="G421">
            <v>71.811437582931077</v>
          </cell>
          <cell r="H421">
            <v>71.971789760258233</v>
          </cell>
          <cell r="I421">
            <v>71.986819923858945</v>
          </cell>
          <cell r="J421">
            <v>72.519989048393143</v>
          </cell>
          <cell r="K421">
            <v>76.834364992433805</v>
          </cell>
          <cell r="L421">
            <v>76.307593330638781</v>
          </cell>
          <cell r="M421">
            <v>76.319057035390145</v>
          </cell>
          <cell r="N421">
            <v>76.008485164760174</v>
          </cell>
          <cell r="O421">
            <v>76.523793121803834</v>
          </cell>
          <cell r="P421">
            <v>76.449348885515917</v>
          </cell>
          <cell r="Q421">
            <v>76.764251543198611</v>
          </cell>
          <cell r="R421">
            <v>74.54794910949883</v>
          </cell>
        </row>
        <row r="422">
          <cell r="C422">
            <v>45300101</v>
          </cell>
          <cell r="D422" t="str">
            <v>سولار للتدفئة - اسرائيل</v>
          </cell>
          <cell r="E422" t="str">
            <v>1لتر</v>
          </cell>
          <cell r="F422">
            <v>5.5427903234776146</v>
          </cell>
          <cell r="G422">
            <v>5.7351642522766575</v>
          </cell>
          <cell r="H422">
            <v>5.7561898407439616</v>
          </cell>
          <cell r="I422">
            <v>6.0783499474989728</v>
          </cell>
          <cell r="J422">
            <v>6.0681557227875533</v>
          </cell>
          <cell r="K422">
            <v>6.1004909898321689</v>
          </cell>
          <cell r="L422">
            <v>6.397622033604172</v>
          </cell>
          <cell r="M422">
            <v>6.0033853663705194</v>
          </cell>
          <cell r="N422">
            <v>6.1154701384075079</v>
          </cell>
          <cell r="O422">
            <v>6.0094826636444569</v>
          </cell>
          <cell r="P422">
            <v>6.2118932621633256</v>
          </cell>
          <cell r="Q422">
            <v>6.2175104257123319</v>
          </cell>
          <cell r="R422">
            <v>6.0197087472099371</v>
          </cell>
        </row>
        <row r="423">
          <cell r="C423">
            <v>45300201</v>
          </cell>
          <cell r="D423" t="str">
            <v>الكاز - اسرائيل</v>
          </cell>
          <cell r="E423" t="str">
            <v>1لتر</v>
          </cell>
          <cell r="F423">
            <v>5.5427903234776146</v>
          </cell>
          <cell r="G423">
            <v>5.7351642522766575</v>
          </cell>
          <cell r="H423">
            <v>5.7561898407439616</v>
          </cell>
          <cell r="I423">
            <v>6.0783499474989746</v>
          </cell>
          <cell r="J423">
            <v>6.0681557227875542</v>
          </cell>
          <cell r="K423">
            <v>6.1004909898321689</v>
          </cell>
          <cell r="L423">
            <v>6.3976220336041711</v>
          </cell>
          <cell r="M423">
            <v>6.0033853663705177</v>
          </cell>
          <cell r="N423">
            <v>6.115470138407507</v>
          </cell>
          <cell r="O423">
            <v>6.009482663644456</v>
          </cell>
          <cell r="P423">
            <v>6.2118932621633247</v>
          </cell>
          <cell r="Q423">
            <v>6.2175104257123301</v>
          </cell>
          <cell r="R423">
            <v>6.0197087472099371</v>
          </cell>
        </row>
        <row r="424">
          <cell r="C424">
            <v>45400101</v>
          </cell>
          <cell r="D424" t="str">
            <v>فحم من خشب الحمضيات - محلي</v>
          </cell>
          <cell r="E424" t="str">
            <v>1 كغم</v>
          </cell>
          <cell r="F424">
            <v>6.8045739236984248</v>
          </cell>
          <cell r="G424">
            <v>6.8876109136823489</v>
          </cell>
          <cell r="H424">
            <v>6.7215369337145026</v>
          </cell>
          <cell r="I424">
            <v>6.6384999437305785</v>
          </cell>
          <cell r="J424">
            <v>6.8876109136823489</v>
          </cell>
          <cell r="K424">
            <v>6.7524686127218816</v>
          </cell>
          <cell r="L424">
            <v>6.8355056027058039</v>
          </cell>
          <cell r="M424">
            <v>6.8355056027058039</v>
          </cell>
          <cell r="N424">
            <v>6.8355056027058039</v>
          </cell>
          <cell r="O424">
            <v>6.9291294086743092</v>
          </cell>
          <cell r="P424">
            <v>7.1367218836341175</v>
          </cell>
          <cell r="Q424">
            <v>7.1367218836341175</v>
          </cell>
          <cell r="R424">
            <v>6.8667826021075049</v>
          </cell>
        </row>
        <row r="425">
          <cell r="C425">
            <v>51100101</v>
          </cell>
          <cell r="D425" t="str">
            <v xml:space="preserve">غرفة نوم من خشب زان "خزانة خشبية ((1.6 - 1.8 م) عرض، (2 - 2.20 م) ارتفاع، (40 - 50 سم عمق)، سرير مزدوج (2 م طول*(1.6- 1.8 عرض م)، 2 كومدينه (0.5 - 0.6 م طول*0.5 م عرض) ، بيرو (3 جوارير 1.2 م عرض، 90 سم ارتفاع، 50 سم عمق) " -  محلي </v>
          </cell>
          <cell r="E425" t="str">
            <v>غرفة نوم</v>
          </cell>
          <cell r="F425">
            <v>7144.998740181758</v>
          </cell>
          <cell r="G425">
            <v>7209.828591229234</v>
          </cell>
          <cell r="H425">
            <v>7258.2872482602306</v>
          </cell>
          <cell r="I425">
            <v>7169.3589893194658</v>
          </cell>
          <cell r="J425">
            <v>7354.5086392401881</v>
          </cell>
          <cell r="K425">
            <v>7466.7961488185219</v>
          </cell>
          <cell r="L425">
            <v>7232.4919187847627</v>
          </cell>
          <cell r="M425">
            <v>7273.8502095449512</v>
          </cell>
          <cell r="N425">
            <v>7301.8926804953098</v>
          </cell>
          <cell r="O425">
            <v>7584.0795586517461</v>
          </cell>
          <cell r="P425">
            <v>7480.5893369264004</v>
          </cell>
          <cell r="Q425">
            <v>7579.4805705762446</v>
          </cell>
          <cell r="R425">
            <v>7338.0135526690674</v>
          </cell>
        </row>
        <row r="426">
          <cell r="C426">
            <v>51100102</v>
          </cell>
          <cell r="D426" t="str">
            <v>غرفة نوم استيراد تركي من خشب زان "خزانة خشبية ((1.6 - 1.8 م) عرض، (2 - 2.20 م) ارتفاع، (40 - 50 سم عمق)، سرير مزدوج (2 م طول*(1.6- 1.8 عرض م)، 2 كومدينه (0.5 - 0.6 م طول*0.5 م عرض) ، بيرو (3 جوارير 1.2 م عرض، 90 سم ارتفاع، 50 سم عمق)</v>
          </cell>
          <cell r="E426" t="str">
            <v>غرفة نوم</v>
          </cell>
          <cell r="F426">
            <v>7332.3898705203674</v>
          </cell>
          <cell r="G426">
            <v>7379.5388531003491</v>
          </cell>
          <cell r="H426">
            <v>7281.4501325966412</v>
          </cell>
          <cell r="I426">
            <v>7269.6628869516462</v>
          </cell>
          <cell r="J426">
            <v>7491.6111805548762</v>
          </cell>
          <cell r="K426">
            <v>7532.8665403123605</v>
          </cell>
          <cell r="L426">
            <v>7409.1004610399086</v>
          </cell>
          <cell r="M426">
            <v>7515.1856718448671</v>
          </cell>
          <cell r="N426">
            <v>7713.465980331036</v>
          </cell>
          <cell r="O426">
            <v>7654.5297521060593</v>
          </cell>
          <cell r="P426">
            <v>7663.8959032094936</v>
          </cell>
          <cell r="Q426">
            <v>7752.3002455469586</v>
          </cell>
          <cell r="R426">
            <v>7499.666456509548</v>
          </cell>
        </row>
        <row r="427">
          <cell r="C427">
            <v>51100104</v>
          </cell>
          <cell r="D427" t="str">
            <v>طقم كنبايات 7 مقاعد خشب، قماش تركي -  محلي</v>
          </cell>
          <cell r="E427" t="str">
            <v>طقم كنبايات موريس 7 مقاعد</v>
          </cell>
          <cell r="F427">
            <v>4149.2274731631423</v>
          </cell>
          <cell r="G427">
            <v>4187.3978626816443</v>
          </cell>
          <cell r="H427">
            <v>4189.8913184911617</v>
          </cell>
          <cell r="I427">
            <v>4183.3701950617351</v>
          </cell>
          <cell r="J427">
            <v>4150.4886491721581</v>
          </cell>
          <cell r="K427">
            <v>4256.3637287944512</v>
          </cell>
          <cell r="L427">
            <v>4304.8893247978258</v>
          </cell>
          <cell r="M427">
            <v>4252.1424766100781</v>
          </cell>
          <cell r="N427">
            <v>4315.2243138973799</v>
          </cell>
          <cell r="O427">
            <v>4261.9053908394344</v>
          </cell>
          <cell r="P427">
            <v>4245.0261679840696</v>
          </cell>
          <cell r="Q427">
            <v>4291.8268605536523</v>
          </cell>
          <cell r="R427">
            <v>4232.3128135038942</v>
          </cell>
        </row>
        <row r="428">
          <cell r="C428">
            <v>51100105</v>
          </cell>
          <cell r="D428" t="str">
            <v>طقم كنب "صالون" تركي، خشب ممتاز، 9 مقاعد (مجوزة عدد 2، ثلاثية، 2 مفارد)</v>
          </cell>
          <cell r="E428" t="str">
            <v>طقم كنب "صالون" تركي 9 مقاعد</v>
          </cell>
          <cell r="F428">
            <v>5783.141514861928</v>
          </cell>
          <cell r="G428">
            <v>5769.268116066567</v>
          </cell>
          <cell r="H428">
            <v>5803.6849956695969</v>
          </cell>
          <cell r="I428">
            <v>5740.2583714288248</v>
          </cell>
          <cell r="J428">
            <v>5839.1028523122714</v>
          </cell>
          <cell r="K428">
            <v>5907.5343617512735</v>
          </cell>
          <cell r="L428">
            <v>6010.9159855640482</v>
          </cell>
          <cell r="M428">
            <v>5932.2782282230573</v>
          </cell>
          <cell r="N428">
            <v>5817.2627211053195</v>
          </cell>
          <cell r="O428">
            <v>5798.3189446098841</v>
          </cell>
          <cell r="P428">
            <v>5873.2895510575072</v>
          </cell>
          <cell r="Q428">
            <v>5786.3820073919724</v>
          </cell>
          <cell r="R428">
            <v>5838.4531375035212</v>
          </cell>
        </row>
        <row r="429">
          <cell r="C429">
            <v>51100106</v>
          </cell>
          <cell r="D429" t="str">
            <v>سرير مفرد خشب زان عرض 120 سم -  مع فرشة - محلي</v>
          </cell>
          <cell r="E429" t="str">
            <v>سرير مفرد خشب</v>
          </cell>
          <cell r="F429">
            <v>1067.4866138871778</v>
          </cell>
          <cell r="G429">
            <v>1067.0403844515986</v>
          </cell>
          <cell r="H429">
            <v>1075.9949493820166</v>
          </cell>
          <cell r="I429">
            <v>1071.5036328092697</v>
          </cell>
          <cell r="J429">
            <v>1064.0054328739311</v>
          </cell>
          <cell r="K429">
            <v>1071.7045601409607</v>
          </cell>
          <cell r="L429">
            <v>1072.4857001536939</v>
          </cell>
          <cell r="M429">
            <v>1074.1873672526619</v>
          </cell>
          <cell r="N429">
            <v>1139.7078433742304</v>
          </cell>
          <cell r="O429">
            <v>1146.5145117701013</v>
          </cell>
          <cell r="P429">
            <v>1161.1596945065032</v>
          </cell>
          <cell r="Q429">
            <v>1160.3785544937703</v>
          </cell>
          <cell r="R429">
            <v>1097.6807704246596</v>
          </cell>
        </row>
        <row r="430">
          <cell r="C430">
            <v>51100109</v>
          </cell>
          <cell r="D430" t="str">
            <v>طربيزة بلاستيك - سامبا - الأردن</v>
          </cell>
          <cell r="E430" t="str">
            <v>6 طربيزات</v>
          </cell>
          <cell r="F430">
            <v>97.482621064975888</v>
          </cell>
          <cell r="G430">
            <v>98.347019078942211</v>
          </cell>
          <cell r="H430">
            <v>99.211417092908547</v>
          </cell>
          <cell r="I430">
            <v>97.389072611195616</v>
          </cell>
          <cell r="J430">
            <v>97.749238450348244</v>
          </cell>
          <cell r="K430">
            <v>96.142993472126875</v>
          </cell>
          <cell r="L430">
            <v>93.070826196354588</v>
          </cell>
          <cell r="M430">
            <v>93.240151472956029</v>
          </cell>
          <cell r="N430">
            <v>92.663886130311809</v>
          </cell>
          <cell r="O430">
            <v>91.12967431992098</v>
          </cell>
          <cell r="P430">
            <v>90.769508480768337</v>
          </cell>
          <cell r="Q430">
            <v>90.769508480768337</v>
          </cell>
          <cell r="R430">
            <v>94.830493070964778</v>
          </cell>
        </row>
        <row r="431">
          <cell r="C431">
            <v>51100112</v>
          </cell>
          <cell r="D431" t="str">
            <v>طقم طربيزات متداخل (3 طربيزات) خشب زان - تركيا</v>
          </cell>
          <cell r="E431" t="str">
            <v>طقم طربيزات متداخل (3)</v>
          </cell>
          <cell r="F431">
            <v>348.08320973004487</v>
          </cell>
          <cell r="G431">
            <v>338.57438087478317</v>
          </cell>
          <cell r="H431">
            <v>331.30782102924519</v>
          </cell>
          <cell r="I431">
            <v>319.45481964307754</v>
          </cell>
          <cell r="J431">
            <v>325.48935094588029</v>
          </cell>
          <cell r="K431">
            <v>332.99904535321133</v>
          </cell>
          <cell r="L431">
            <v>336.85035635215291</v>
          </cell>
          <cell r="M431">
            <v>341.11855820711025</v>
          </cell>
          <cell r="N431">
            <v>332.42078985257251</v>
          </cell>
          <cell r="O431">
            <v>339.28147576643323</v>
          </cell>
          <cell r="P431">
            <v>343.33334145690043</v>
          </cell>
          <cell r="Q431">
            <v>337.06669251664306</v>
          </cell>
          <cell r="R431">
            <v>335.49832014400459</v>
          </cell>
        </row>
        <row r="432">
          <cell r="C432">
            <v>51100115</v>
          </cell>
          <cell r="D432" t="str">
            <v>طاولة سفرة خشب زان، استيراد تركي، مستطيلة الشكل مع 6 مقاعد خشبية "ظهر خشبي، ومقعد منجد"</v>
          </cell>
          <cell r="E432" t="str">
            <v>طاولة سفرة</v>
          </cell>
          <cell r="F432">
            <v>2887.3243922082497</v>
          </cell>
          <cell r="G432">
            <v>2681.1803198263688</v>
          </cell>
          <cell r="H432">
            <v>2716.6901471828342</v>
          </cell>
          <cell r="I432">
            <v>2770.7150230557299</v>
          </cell>
          <cell r="J432">
            <v>2830.7192829545556</v>
          </cell>
          <cell r="K432">
            <v>2798.8812538694588</v>
          </cell>
          <cell r="L432">
            <v>2828.018039160911</v>
          </cell>
          <cell r="M432">
            <v>2807.5618816890333</v>
          </cell>
          <cell r="N432">
            <v>2784.2212420239539</v>
          </cell>
          <cell r="O432">
            <v>2808.5324361667572</v>
          </cell>
          <cell r="P432">
            <v>2831.4013892129597</v>
          </cell>
          <cell r="Q432">
            <v>2839.5051205938939</v>
          </cell>
          <cell r="R432">
            <v>2798.7292106620589</v>
          </cell>
        </row>
        <row r="433">
          <cell r="C433">
            <v>51100116</v>
          </cell>
          <cell r="D433" t="str">
            <v>طاولة سفرة خشب زان مستطيلة - صناعة محلية، 2 م مع 6 مقاعد خشبية "ظهر خشب ومقعد منجد"</v>
          </cell>
          <cell r="E433" t="str">
            <v>طاولة سفرة</v>
          </cell>
          <cell r="F433">
            <v>3215.6293482305937</v>
          </cell>
          <cell r="G433">
            <v>3105.6302391777872</v>
          </cell>
          <cell r="H433">
            <v>3107.4661383134717</v>
          </cell>
          <cell r="I433">
            <v>3169.5947455673013</v>
          </cell>
          <cell r="J433">
            <v>3203.1439568233709</v>
          </cell>
          <cell r="K433">
            <v>3190.9357548420876</v>
          </cell>
          <cell r="L433">
            <v>3172.0270482865744</v>
          </cell>
          <cell r="M433">
            <v>3250.632059376645</v>
          </cell>
          <cell r="N433">
            <v>3227.6188822207823</v>
          </cell>
          <cell r="O433">
            <v>3190.0704101841275</v>
          </cell>
          <cell r="P433">
            <v>3199.3084272973938</v>
          </cell>
          <cell r="Q433">
            <v>3200.8753853587068</v>
          </cell>
          <cell r="R433">
            <v>3186.0776996399031</v>
          </cell>
        </row>
        <row r="434">
          <cell r="C434">
            <v>51100117</v>
          </cell>
          <cell r="D434" t="str">
            <v>خزانة ملابس أطفال صغيرة خشب MDF - دفتين "باب سحب"، مع جارور تحتي - "1.25 م عرض، 60 سم عمق، (2 - 2.20 م ارتفاع) صناعة محلية</v>
          </cell>
          <cell r="E434" t="str">
            <v>خزانة ملابس أطفال</v>
          </cell>
          <cell r="F434">
            <v>1056.4021519778721</v>
          </cell>
          <cell r="G434">
            <v>1068.1145557383172</v>
          </cell>
          <cell r="H434">
            <v>1056.8886125217266</v>
          </cell>
          <cell r="I434">
            <v>1055.251493120079</v>
          </cell>
          <cell r="J434">
            <v>1118.8277777185037</v>
          </cell>
          <cell r="K434">
            <v>1153.1604680052299</v>
          </cell>
          <cell r="L434">
            <v>1143.8953201235274</v>
          </cell>
          <cell r="M434">
            <v>1144.7597181374938</v>
          </cell>
          <cell r="N434">
            <v>1193.0692467253798</v>
          </cell>
          <cell r="O434">
            <v>1182.7507320946554</v>
          </cell>
          <cell r="P434">
            <v>1192.5827861815253</v>
          </cell>
          <cell r="Q434">
            <v>1195.4734720322228</v>
          </cell>
          <cell r="R434">
            <v>1130.098027864711</v>
          </cell>
        </row>
        <row r="435">
          <cell r="C435">
            <v>51100118</v>
          </cell>
          <cell r="D435" t="str">
            <v>كرسي خشب "زان" صناعة محلية (دون أذرع أو تنجيد)، (80 - 110 سم الارتفاع بما فيها الظهر)، (40 - 50 سم العمق)، (40 - 60 سم العرض)</v>
          </cell>
          <cell r="E435" t="str">
            <v xml:space="preserve"> 6 كراسي خشب</v>
          </cell>
          <cell r="F435">
            <v>1377.7540784269877</v>
          </cell>
          <cell r="G435">
            <v>1368.0305474138604</v>
          </cell>
          <cell r="H435">
            <v>1404.0096947792176</v>
          </cell>
          <cell r="I435">
            <v>1378.0777543602278</v>
          </cell>
          <cell r="J435">
            <v>1396.3386357272636</v>
          </cell>
          <cell r="K435">
            <v>1423.567173167203</v>
          </cell>
          <cell r="L435">
            <v>1407.143610901843</v>
          </cell>
          <cell r="M435">
            <v>1398.0131702183248</v>
          </cell>
          <cell r="N435">
            <v>1388.99125260855</v>
          </cell>
          <cell r="O435">
            <v>1404.1182178529607</v>
          </cell>
          <cell r="P435">
            <v>1410.6012029577082</v>
          </cell>
          <cell r="Q435">
            <v>1375.4864536063169</v>
          </cell>
          <cell r="R435">
            <v>1394.3443160017052</v>
          </cell>
        </row>
        <row r="436">
          <cell r="C436">
            <v>51100120</v>
          </cell>
          <cell r="D436" t="str">
            <v>كراسي بلاستيك للسفرة (دون أذرع) - رويال - الخليل</v>
          </cell>
          <cell r="E436" t="str">
            <v>6 كراسي بلاستيك</v>
          </cell>
          <cell r="F436">
            <v>185.5869023360147</v>
          </cell>
          <cell r="G436">
            <v>184.40817777151517</v>
          </cell>
          <cell r="H436">
            <v>187.35498918276403</v>
          </cell>
          <cell r="I436">
            <v>185.8815834771396</v>
          </cell>
          <cell r="J436">
            <v>185.65847441538551</v>
          </cell>
          <cell r="K436">
            <v>188.60528582663432</v>
          </cell>
          <cell r="L436">
            <v>188.01592354438458</v>
          </cell>
          <cell r="M436">
            <v>188.89996696775921</v>
          </cell>
          <cell r="N436">
            <v>187.06030804163913</v>
          </cell>
          <cell r="O436">
            <v>187.06030804163913</v>
          </cell>
          <cell r="P436">
            <v>187.06030804163913</v>
          </cell>
          <cell r="Q436">
            <v>186.47094575938934</v>
          </cell>
          <cell r="R436">
            <v>186.83859778382532</v>
          </cell>
        </row>
        <row r="437">
          <cell r="C437">
            <v>51100121</v>
          </cell>
          <cell r="D437" t="str">
            <v>كرسي بلاستيك (مع أذرع) سوبر سامبا - الاردن</v>
          </cell>
          <cell r="E437" t="str">
            <v>6 كراسي بلاستيك</v>
          </cell>
          <cell r="F437">
            <v>199.43750593454675</v>
          </cell>
          <cell r="G437">
            <v>201.20559278129608</v>
          </cell>
          <cell r="H437">
            <v>204.13963166038087</v>
          </cell>
          <cell r="I437">
            <v>208.36962760497562</v>
          </cell>
          <cell r="J437">
            <v>205.01929537523316</v>
          </cell>
          <cell r="K437">
            <v>203.84057081073362</v>
          </cell>
          <cell r="L437">
            <v>203.32916687393669</v>
          </cell>
          <cell r="M437">
            <v>201.56108002718736</v>
          </cell>
          <cell r="N437">
            <v>203.32916687393669</v>
          </cell>
          <cell r="O437">
            <v>206.86534056743528</v>
          </cell>
          <cell r="P437">
            <v>206.86534056743528</v>
          </cell>
          <cell r="Q437">
            <v>207.45470284968508</v>
          </cell>
          <cell r="R437">
            <v>204.28475182723187</v>
          </cell>
        </row>
        <row r="438">
          <cell r="C438">
            <v>51100122</v>
          </cell>
          <cell r="D438" t="str">
            <v>كراسي بلاستيك للسفرة (دون أذرع) - تركيا</v>
          </cell>
          <cell r="E438" t="str">
            <v>6 كراسي بلاستيك</v>
          </cell>
          <cell r="F438">
            <v>179.57742405427837</v>
          </cell>
          <cell r="G438">
            <v>182.64584767506005</v>
          </cell>
          <cell r="H438">
            <v>188.36172687461212</v>
          </cell>
          <cell r="I438">
            <v>189.12883277980754</v>
          </cell>
          <cell r="J438">
            <v>180.34452995947379</v>
          </cell>
          <cell r="K438">
            <v>180.34452995947379</v>
          </cell>
          <cell r="L438">
            <v>180.34452995947379</v>
          </cell>
          <cell r="M438">
            <v>180.34452995947379</v>
          </cell>
          <cell r="N438">
            <v>180.34452995947379</v>
          </cell>
          <cell r="O438">
            <v>178.04321224388755</v>
          </cell>
          <cell r="P438">
            <v>180.34452995947379</v>
          </cell>
          <cell r="Q438">
            <v>180.34452995947379</v>
          </cell>
          <cell r="R438">
            <v>181.68072944533017</v>
          </cell>
        </row>
        <row r="439">
          <cell r="C439">
            <v>51100203</v>
          </cell>
          <cell r="D439" t="str">
            <v>ضوء طوارئ - 120 - لد - 20ساعة  GAMASON16</v>
          </cell>
          <cell r="E439" t="str">
            <v>ضوء طوارئ</v>
          </cell>
          <cell r="F439">
            <v>99.992860789223926</v>
          </cell>
          <cell r="G439">
            <v>100.27925673475711</v>
          </cell>
          <cell r="H439">
            <v>102.79990344687593</v>
          </cell>
          <cell r="I439">
            <v>103.94853658115483</v>
          </cell>
          <cell r="J439">
            <v>97.694069844593059</v>
          </cell>
          <cell r="K439">
            <v>98.172921096554774</v>
          </cell>
          <cell r="L439">
            <v>99.609474852439945</v>
          </cell>
          <cell r="M439">
            <v>98.651772348516488</v>
          </cell>
          <cell r="N439">
            <v>92.247488681653962</v>
          </cell>
          <cell r="O439">
            <v>89.853232421845377</v>
          </cell>
          <cell r="P439">
            <v>88.895529917921934</v>
          </cell>
          <cell r="Q439">
            <v>86.980124910075062</v>
          </cell>
          <cell r="R439">
            <v>96.593764302134375</v>
          </cell>
        </row>
        <row r="440">
          <cell r="C440">
            <v>51100302</v>
          </cell>
          <cell r="D440" t="str">
            <v>فرشة تخت 190/160 سبرنج - سوبر سليب - محلي/مزدوج</v>
          </cell>
          <cell r="E440" t="str">
            <v>فرشة</v>
          </cell>
          <cell r="F440">
            <v>746.67674354199005</v>
          </cell>
          <cell r="G440">
            <v>765.33684762780729</v>
          </cell>
          <cell r="H440">
            <v>788.71916565836568</v>
          </cell>
          <cell r="I440">
            <v>795.01350873679792</v>
          </cell>
          <cell r="J440">
            <v>796.60110647310523</v>
          </cell>
          <cell r="K440">
            <v>844.00344623513126</v>
          </cell>
          <cell r="L440">
            <v>834.33609319616971</v>
          </cell>
          <cell r="M440">
            <v>833.66149120406385</v>
          </cell>
          <cell r="N440">
            <v>823.75574441300682</v>
          </cell>
          <cell r="O440">
            <v>823.75574441300682</v>
          </cell>
          <cell r="P440">
            <v>810.23859390932489</v>
          </cell>
          <cell r="Q440">
            <v>810.23859390932489</v>
          </cell>
          <cell r="R440">
            <v>806.02808994317468</v>
          </cell>
        </row>
        <row r="441">
          <cell r="C441">
            <v>51100303</v>
          </cell>
          <cell r="D441" t="str">
            <v>فرشة اسفنج مفرد 65سم*175سم سمك 9سم ضغط 18 مع وجه ملبس محلي</v>
          </cell>
          <cell r="E441" t="str">
            <v>فرشة</v>
          </cell>
          <cell r="F441">
            <v>88.300466172225498</v>
          </cell>
          <cell r="G441">
            <v>87.1156066309713</v>
          </cell>
          <cell r="H441">
            <v>88.262609602787819</v>
          </cell>
          <cell r="I441">
            <v>88.730704527429523</v>
          </cell>
          <cell r="J441">
            <v>87.625864180119635</v>
          </cell>
          <cell r="K441">
            <v>89.662588321644023</v>
          </cell>
          <cell r="L441">
            <v>93.613854786241873</v>
          </cell>
          <cell r="M441">
            <v>91.362011467115479</v>
          </cell>
          <cell r="N441">
            <v>92.728439671602928</v>
          </cell>
          <cell r="O441">
            <v>92.766296241040621</v>
          </cell>
          <cell r="P441">
            <v>94.254906263978995</v>
          </cell>
          <cell r="Q441">
            <v>93.481518020862069</v>
          </cell>
          <cell r="R441">
            <v>90.658738823834994</v>
          </cell>
        </row>
        <row r="442">
          <cell r="C442">
            <v>51200101</v>
          </cell>
          <cell r="D442" t="str">
            <v>سجاد تركي انتيك (2 م العرض* 3 م طول * 2 سم سماكة) مصنوعة آلياً (40% صوف، 60% ألياف صناعية) - قطعة</v>
          </cell>
          <cell r="E442" t="str">
            <v>قطعة (2 م*3 م)</v>
          </cell>
          <cell r="F442">
            <v>327.10554583973595</v>
          </cell>
          <cell r="G442">
            <v>322.34058472543313</v>
          </cell>
          <cell r="H442">
            <v>316.05760073212508</v>
          </cell>
          <cell r="I442">
            <v>311.75219259583656</v>
          </cell>
          <cell r="J442">
            <v>302.953763499839</v>
          </cell>
          <cell r="K442">
            <v>304.77921813708781</v>
          </cell>
          <cell r="L442">
            <v>305.94698459384364</v>
          </cell>
          <cell r="M442">
            <v>308.38092411017539</v>
          </cell>
          <cell r="N442">
            <v>321.94271966112473</v>
          </cell>
          <cell r="O442">
            <v>323.63906006995677</v>
          </cell>
          <cell r="P442">
            <v>332.68323301049202</v>
          </cell>
          <cell r="Q442">
            <v>329.19674578111767</v>
          </cell>
          <cell r="R442">
            <v>317.23154772973066</v>
          </cell>
        </row>
        <row r="443">
          <cell r="C443">
            <v>51200102</v>
          </cell>
          <cell r="D443" t="str">
            <v>سجاد صناعي - وبر عالي ناعم - تركي (2 م طول* 1.4 م عرض، 2 سم سماكة) مصنع آلياً من نسيج البلش، 100% فيسكوز</v>
          </cell>
          <cell r="E443" t="str">
            <v>قطعة (2 م*1.4 م)</v>
          </cell>
          <cell r="F443">
            <v>190.5326415966758</v>
          </cell>
          <cell r="G443">
            <v>187.2821628687874</v>
          </cell>
          <cell r="H443">
            <v>179.85913566575709</v>
          </cell>
          <cell r="I443">
            <v>180.92091215718096</v>
          </cell>
          <cell r="J443">
            <v>175.01054296639637</v>
          </cell>
          <cell r="K443">
            <v>176.489256899308</v>
          </cell>
          <cell r="L443">
            <v>178.75542185220934</v>
          </cell>
          <cell r="M443">
            <v>178.55855909721191</v>
          </cell>
          <cell r="N443">
            <v>182.42908362856468</v>
          </cell>
          <cell r="O443">
            <v>186.25512111418703</v>
          </cell>
          <cell r="P443">
            <v>191.13910298206446</v>
          </cell>
          <cell r="Q443">
            <v>197.20937587465738</v>
          </cell>
          <cell r="R443">
            <v>183.70344305858339</v>
          </cell>
        </row>
        <row r="444">
          <cell r="C444">
            <v>51200104</v>
          </cell>
          <cell r="D444" t="str">
            <v>سجاد صناعي - وبر عالي ناعم - تركي (2 م طول* 2.8 م عرض، 2 سم سماكة) مصنع آلياً من نسيج البلش، 100% فيسكوز</v>
          </cell>
          <cell r="E444" t="str">
            <v>قطعة (2 م*2.8 م)</v>
          </cell>
          <cell r="F444">
            <v>281.70995289748561</v>
          </cell>
          <cell r="G444">
            <v>274.35917948401374</v>
          </cell>
          <cell r="H444">
            <v>261.40851479676655</v>
          </cell>
          <cell r="I444">
            <v>256.51635082180456</v>
          </cell>
          <cell r="J444">
            <v>255.9644860985434</v>
          </cell>
          <cell r="K444">
            <v>253.47578063999282</v>
          </cell>
          <cell r="L444">
            <v>253.49086278574973</v>
          </cell>
          <cell r="M444">
            <v>249.99868869709985</v>
          </cell>
          <cell r="N444">
            <v>257.73833988669634</v>
          </cell>
          <cell r="O444">
            <v>261.75746033949588</v>
          </cell>
          <cell r="P444">
            <v>264.71045430295578</v>
          </cell>
          <cell r="Q444">
            <v>264.71045430295578</v>
          </cell>
          <cell r="R444">
            <v>261.32004375446337</v>
          </cell>
        </row>
        <row r="445">
          <cell r="C445">
            <v>51200201</v>
          </cell>
          <cell r="D445" t="str">
            <v>موكيت سادة سمك 3 مل- تركيا</v>
          </cell>
          <cell r="E445" t="str">
            <v>م2</v>
          </cell>
          <cell r="F445">
            <v>31.969087080026174</v>
          </cell>
          <cell r="G445">
            <v>31.911889654932466</v>
          </cell>
          <cell r="H445">
            <v>31.821568873564839</v>
          </cell>
          <cell r="I445">
            <v>31.675056143487296</v>
          </cell>
          <cell r="J445">
            <v>31.415154039606143</v>
          </cell>
          <cell r="K445">
            <v>30.623119027933839</v>
          </cell>
          <cell r="L445">
            <v>30.09500802567786</v>
          </cell>
          <cell r="M445">
            <v>29.799708629331874</v>
          </cell>
          <cell r="N445">
            <v>29.667228858530788</v>
          </cell>
          <cell r="O445">
            <v>29.563617610847178</v>
          </cell>
          <cell r="P445">
            <v>30.057336797022117</v>
          </cell>
          <cell r="Q445">
            <v>29.73722083889588</v>
          </cell>
          <cell r="R445">
            <v>30.694666298321376</v>
          </cell>
        </row>
        <row r="446">
          <cell r="C446">
            <v>52000102</v>
          </cell>
          <cell r="D446" t="str">
            <v>لحاف صيفي قماش بولستير- مزدوج - محلي</v>
          </cell>
          <cell r="E446" t="str">
            <v>لحاف</v>
          </cell>
          <cell r="F446">
            <v>59.809331515058354</v>
          </cell>
          <cell r="G446">
            <v>59.32122054305303</v>
          </cell>
          <cell r="H446">
            <v>60.744327169981318</v>
          </cell>
          <cell r="I446">
            <v>61.435612916306162</v>
          </cell>
          <cell r="J446">
            <v>60.547662356573859</v>
          </cell>
          <cell r="K446">
            <v>60.123729840557395</v>
          </cell>
          <cell r="L446">
            <v>61.546836467485697</v>
          </cell>
          <cell r="M446">
            <v>60.697090022908071</v>
          </cell>
          <cell r="N446">
            <v>61.708285849791004</v>
          </cell>
          <cell r="O446">
            <v>61.121022538924521</v>
          </cell>
          <cell r="P446">
            <v>61.403178110907177</v>
          </cell>
          <cell r="Q446">
            <v>62.641641640399122</v>
          </cell>
          <cell r="R446">
            <v>60.924994914328813</v>
          </cell>
        </row>
        <row r="447">
          <cell r="C447">
            <v>52000103</v>
          </cell>
          <cell r="D447" t="str">
            <v>حرام مفرد شتوي - 1.60*2.20 - وبر - شركة well</v>
          </cell>
          <cell r="E447" t="str">
            <v>حرام</v>
          </cell>
          <cell r="F447">
            <v>62.931620658222499</v>
          </cell>
          <cell r="G447">
            <v>63.135416910973653</v>
          </cell>
          <cell r="H447">
            <v>61.680031617950128</v>
          </cell>
          <cell r="I447">
            <v>61.744762421782134</v>
          </cell>
          <cell r="J447">
            <v>61.819097066869276</v>
          </cell>
          <cell r="K447">
            <v>61.049435177186368</v>
          </cell>
          <cell r="L447">
            <v>61.049435177186368</v>
          </cell>
          <cell r="M447">
            <v>60.493173381509763</v>
          </cell>
          <cell r="N447">
            <v>61.327566075024677</v>
          </cell>
          <cell r="O447">
            <v>64.901743900978246</v>
          </cell>
          <cell r="P447">
            <v>69.695590762514925</v>
          </cell>
          <cell r="Q447">
            <v>67.952470730397948</v>
          </cell>
          <cell r="R447">
            <v>63.148361990049665</v>
          </cell>
        </row>
        <row r="448">
          <cell r="C448">
            <v>52000106</v>
          </cell>
          <cell r="D448" t="str">
            <v>حرام مجوز شتوي - 2.20*2.40 وبر - شركة well</v>
          </cell>
          <cell r="E448" t="str">
            <v>حرام</v>
          </cell>
          <cell r="F448">
            <v>95.75698666666861</v>
          </cell>
          <cell r="G448">
            <v>96.959769901133171</v>
          </cell>
          <cell r="H448">
            <v>95.651290449939324</v>
          </cell>
          <cell r="I448">
            <v>93.564382917378111</v>
          </cell>
          <cell r="J448">
            <v>94.000542734442718</v>
          </cell>
          <cell r="K448">
            <v>93.709769523066313</v>
          </cell>
          <cell r="L448">
            <v>96.366418814412924</v>
          </cell>
          <cell r="M448">
            <v>94.582089157195526</v>
          </cell>
          <cell r="N448">
            <v>96.221032208724708</v>
          </cell>
          <cell r="O448">
            <v>97.210852723550659</v>
          </cell>
          <cell r="P448">
            <v>100.90237327235681</v>
          </cell>
          <cell r="Q448">
            <v>105.02090321705826</v>
          </cell>
          <cell r="R448">
            <v>96.662200965493923</v>
          </cell>
        </row>
        <row r="449">
          <cell r="C449">
            <v>52000201</v>
          </cell>
          <cell r="D449" t="str">
            <v>شرشف تخت 100% قطن- مزدوج - صيفي -2.20*2.40م</v>
          </cell>
          <cell r="E449" t="str">
            <v>شرشف</v>
          </cell>
          <cell r="F449">
            <v>88.60594906539211</v>
          </cell>
          <cell r="G449">
            <v>86.846824956328888</v>
          </cell>
          <cell r="H449">
            <v>84.790763589542195</v>
          </cell>
          <cell r="I449">
            <v>81.650709166112136</v>
          </cell>
          <cell r="J449">
            <v>83.686019338048723</v>
          </cell>
          <cell r="K449">
            <v>82.074196143113241</v>
          </cell>
          <cell r="L449">
            <v>84.630892143049209</v>
          </cell>
          <cell r="M449">
            <v>81.809054497683292</v>
          </cell>
          <cell r="N449">
            <v>82.455593543373666</v>
          </cell>
          <cell r="O449">
            <v>79.87316929166677</v>
          </cell>
          <cell r="P449">
            <v>78.508600302269684</v>
          </cell>
          <cell r="Q449">
            <v>78.684833073732406</v>
          </cell>
          <cell r="R449">
            <v>82.801383759192689</v>
          </cell>
        </row>
        <row r="450">
          <cell r="C450">
            <v>52000203</v>
          </cell>
          <cell r="D450" t="str">
            <v>شرشف تخت مزدوج -جوبلن 2.30م*2.50م صيني مع 2 مخدات</v>
          </cell>
          <cell r="E450" t="str">
            <v>شرشف</v>
          </cell>
          <cell r="F450">
            <v>85.607097176944592</v>
          </cell>
          <cell r="G450">
            <v>83.831732370858106</v>
          </cell>
          <cell r="H450">
            <v>84.055811130470971</v>
          </cell>
          <cell r="I450">
            <v>84.804202298003474</v>
          </cell>
          <cell r="J450">
            <v>89.348348560262238</v>
          </cell>
          <cell r="K450">
            <v>90.752693545219245</v>
          </cell>
          <cell r="L450">
            <v>92.195250523933282</v>
          </cell>
          <cell r="M450">
            <v>91.930901366739192</v>
          </cell>
          <cell r="N450">
            <v>90.7841921298633</v>
          </cell>
          <cell r="O450">
            <v>87.955723816449805</v>
          </cell>
          <cell r="P450">
            <v>87.229076611221743</v>
          </cell>
          <cell r="Q450">
            <v>84.054735536049293</v>
          </cell>
          <cell r="R450">
            <v>87.712480422167928</v>
          </cell>
        </row>
        <row r="451">
          <cell r="C451">
            <v>52000301</v>
          </cell>
          <cell r="D451" t="str">
            <v>منشفة حمام 60% +40%بولستر -صيني 50*90</v>
          </cell>
          <cell r="E451" t="str">
            <v>منشفة</v>
          </cell>
          <cell r="F451">
            <v>24.877155957659621</v>
          </cell>
          <cell r="G451">
            <v>24.209961594253052</v>
          </cell>
          <cell r="H451">
            <v>24.684848034405796</v>
          </cell>
          <cell r="I451">
            <v>24.763603549899138</v>
          </cell>
          <cell r="J451">
            <v>25.016393744770621</v>
          </cell>
          <cell r="K451">
            <v>25.572599216547516</v>
          </cell>
          <cell r="L451">
            <v>25.379870955417516</v>
          </cell>
          <cell r="M451">
            <v>24.769452795891194</v>
          </cell>
          <cell r="N451">
            <v>24.754663719346517</v>
          </cell>
          <cell r="O451">
            <v>24.677039023991451</v>
          </cell>
          <cell r="P451">
            <v>24.514190791805071</v>
          </cell>
          <cell r="Q451">
            <v>24.337894472150374</v>
          </cell>
          <cell r="R451">
            <v>24.796472821344821</v>
          </cell>
        </row>
        <row r="452">
          <cell r="C452">
            <v>52000303</v>
          </cell>
          <cell r="D452" t="str">
            <v>منشفة وجه (بشكير) 45*75 سم 50% قطن - صيني</v>
          </cell>
          <cell r="E452" t="str">
            <v>منشفة</v>
          </cell>
          <cell r="F452">
            <v>12.326072051175437</v>
          </cell>
          <cell r="G452">
            <v>12.269085678357108</v>
          </cell>
          <cell r="H452">
            <v>12.174108390326559</v>
          </cell>
          <cell r="I452">
            <v>12.183606119129614</v>
          </cell>
          <cell r="J452">
            <v>12.07913110229601</v>
          </cell>
          <cell r="K452">
            <v>12.232523639466955</v>
          </cell>
          <cell r="L452">
            <v>12.128048622633351</v>
          </cell>
          <cell r="M452">
            <v>11.802772496136761</v>
          </cell>
          <cell r="N452">
            <v>12.533585569179644</v>
          </cell>
          <cell r="O452">
            <v>12.536573242857099</v>
          </cell>
          <cell r="P452">
            <v>12.387215131926647</v>
          </cell>
          <cell r="Q452">
            <v>12.395283984407635</v>
          </cell>
          <cell r="R452">
            <v>12.254000502324402</v>
          </cell>
        </row>
        <row r="453">
          <cell r="C453">
            <v>52000401</v>
          </cell>
          <cell r="D453" t="str">
            <v>قماش ستان ملون عرض 280سم - جيكار - صيني</v>
          </cell>
          <cell r="E453" t="str">
            <v>متر</v>
          </cell>
          <cell r="F453">
            <v>19.12584818182097</v>
          </cell>
          <cell r="G453">
            <v>20.182054453836507</v>
          </cell>
          <cell r="H453">
            <v>20.396617568719805</v>
          </cell>
          <cell r="I453">
            <v>19.853144610242055</v>
          </cell>
          <cell r="J453">
            <v>19.771761895771103</v>
          </cell>
          <cell r="K453">
            <v>20.21848231730792</v>
          </cell>
          <cell r="L453">
            <v>20.660669136723687</v>
          </cell>
          <cell r="M453">
            <v>20.152469425306951</v>
          </cell>
          <cell r="N453">
            <v>20.264591784717862</v>
          </cell>
          <cell r="O453">
            <v>20.284495209308893</v>
          </cell>
          <cell r="P453">
            <v>20.467164062841825</v>
          </cell>
          <cell r="Q453">
            <v>20.645299314253705</v>
          </cell>
          <cell r="R453">
            <v>20.16854983007094</v>
          </cell>
        </row>
        <row r="454">
          <cell r="C454">
            <v>52000501</v>
          </cell>
          <cell r="D454" t="str">
            <v>مخدة محشية قطن - هوليفيل 1 كغم - مع وجه - محلي</v>
          </cell>
          <cell r="E454" t="str">
            <v>مخدة</v>
          </cell>
          <cell r="F454">
            <v>24.304602929901879</v>
          </cell>
          <cell r="G454">
            <v>24.136960424943062</v>
          </cell>
          <cell r="H454">
            <v>24.273674672239814</v>
          </cell>
          <cell r="I454">
            <v>24.175184271286177</v>
          </cell>
          <cell r="J454">
            <v>25.161857153485563</v>
          </cell>
          <cell r="K454">
            <v>24.941514306725463</v>
          </cell>
          <cell r="L454">
            <v>26.000807047219105</v>
          </cell>
          <cell r="M454">
            <v>26.024169092071929</v>
          </cell>
          <cell r="N454">
            <v>26.33748535623651</v>
          </cell>
          <cell r="O454">
            <v>25.793858740335168</v>
          </cell>
          <cell r="P454">
            <v>25.390774206122551</v>
          </cell>
          <cell r="Q454">
            <v>24.875108081530247</v>
          </cell>
          <cell r="R454">
            <v>25.117999690174784</v>
          </cell>
        </row>
        <row r="455">
          <cell r="C455">
            <v>52000502</v>
          </cell>
          <cell r="D455" t="str">
            <v>مخدة صوف صناعي -اكرلن مع وجه -محلي</v>
          </cell>
          <cell r="E455" t="str">
            <v>مخدة</v>
          </cell>
          <cell r="F455">
            <v>20.767869857652823</v>
          </cell>
          <cell r="G455">
            <v>20.835730731497542</v>
          </cell>
          <cell r="H455">
            <v>20.294358961315695</v>
          </cell>
          <cell r="I455">
            <v>19.867912382250257</v>
          </cell>
          <cell r="J455">
            <v>20.432734952302152</v>
          </cell>
          <cell r="K455">
            <v>20.97643553071785</v>
          </cell>
          <cell r="L455">
            <v>20.72096825791272</v>
          </cell>
          <cell r="M455">
            <v>20.882632331237648</v>
          </cell>
          <cell r="N455">
            <v>20.48895178497764</v>
          </cell>
          <cell r="O455">
            <v>20.699846266276516</v>
          </cell>
          <cell r="P455">
            <v>20.877974714769952</v>
          </cell>
          <cell r="Q455">
            <v>20.877974714769952</v>
          </cell>
          <cell r="R455">
            <v>20.643615873806731</v>
          </cell>
        </row>
        <row r="456">
          <cell r="C456">
            <v>53100101</v>
          </cell>
          <cell r="D456" t="str">
            <v xml:space="preserve">ثلاجة - LG-  حجم 381 - yc </v>
          </cell>
          <cell r="E456" t="str">
            <v>ثلاجة 381 لتر</v>
          </cell>
          <cell r="F456">
            <v>3455.9788808320627</v>
          </cell>
          <cell r="G456">
            <v>3576.6894868379959</v>
          </cell>
          <cell r="H456">
            <v>3633.0211029740981</v>
          </cell>
          <cell r="I456">
            <v>3650.457079397177</v>
          </cell>
          <cell r="J456">
            <v>3596.1373066945071</v>
          </cell>
          <cell r="K456">
            <v>3677.2816585096066</v>
          </cell>
          <cell r="L456">
            <v>3724.2246719563586</v>
          </cell>
          <cell r="M456">
            <v>3669.2342847758778</v>
          </cell>
          <cell r="N456">
            <v>3657.1632241752845</v>
          </cell>
          <cell r="O456">
            <v>3657.1632241752845</v>
          </cell>
          <cell r="P456">
            <v>3569.9833420598884</v>
          </cell>
          <cell r="Q456">
            <v>3575.3482578823746</v>
          </cell>
          <cell r="R456">
            <v>3620.2235433558762</v>
          </cell>
        </row>
        <row r="457">
          <cell r="C457">
            <v>53100104</v>
          </cell>
          <cell r="D457" t="str">
            <v xml:space="preserve">ثلاجة - BEKO حجم 505 لتر كود 152240 S </v>
          </cell>
          <cell r="E457" t="str">
            <v>ثلاجة 505 لتر</v>
          </cell>
          <cell r="F457">
            <v>3199.998163750683</v>
          </cell>
          <cell r="G457">
            <v>3283.8249734770257</v>
          </cell>
          <cell r="H457">
            <v>3263.7065391427036</v>
          </cell>
          <cell r="I457">
            <v>3257.0003943645961</v>
          </cell>
          <cell r="J457">
            <v>3293.8841906441867</v>
          </cell>
          <cell r="K457">
            <v>3259.6828522758392</v>
          </cell>
          <cell r="L457">
            <v>3320.7087697566162</v>
          </cell>
          <cell r="M457">
            <v>3357.5925660362072</v>
          </cell>
          <cell r="N457">
            <v>3371.0048555924218</v>
          </cell>
          <cell r="O457">
            <v>3423.9833993394705</v>
          </cell>
          <cell r="P457">
            <v>3346.8627343912353</v>
          </cell>
          <cell r="Q457">
            <v>3414.5947966501199</v>
          </cell>
          <cell r="R457">
            <v>3316.0703529517591</v>
          </cell>
        </row>
        <row r="458">
          <cell r="C458">
            <v>53100201</v>
          </cell>
          <cell r="D458" t="str">
            <v>غسالة BEKO  فل اوتوماتك 7 كغم  - 1000 دورة - 7502b - S</v>
          </cell>
          <cell r="E458" t="str">
            <v>غسالة</v>
          </cell>
          <cell r="F458">
            <v>1714.6557635804361</v>
          </cell>
          <cell r="G458">
            <v>1728.7006017131191</v>
          </cell>
          <cell r="H458">
            <v>1721.176581284896</v>
          </cell>
          <cell r="I458">
            <v>1734.7198180556975</v>
          </cell>
          <cell r="J458">
            <v>1757.7934807022482</v>
          </cell>
          <cell r="K458">
            <v>1757.7934807022482</v>
          </cell>
          <cell r="L458">
            <v>1763.3110956829451</v>
          </cell>
          <cell r="M458">
            <v>1746.256649378973</v>
          </cell>
          <cell r="N458">
            <v>1750.7710616359066</v>
          </cell>
          <cell r="O458">
            <v>1766.3207038542344</v>
          </cell>
          <cell r="P458">
            <v>1776.3527310918651</v>
          </cell>
          <cell r="Q458">
            <v>1775.8511297299835</v>
          </cell>
          <cell r="R458">
            <v>1749.4752581177129</v>
          </cell>
        </row>
        <row r="459">
          <cell r="C459">
            <v>53100205</v>
          </cell>
          <cell r="D459" t="str">
            <v>غسالة LG   حجم 8 كغم 1200 دورة DIRECT DRIVE</v>
          </cell>
          <cell r="E459" t="str">
            <v>غسالة</v>
          </cell>
          <cell r="F459">
            <v>2502.8768582278321</v>
          </cell>
          <cell r="G459">
            <v>2514.814970640613</v>
          </cell>
          <cell r="H459">
            <v>2583.5644533000964</v>
          </cell>
          <cell r="I459">
            <v>2533.0732602131011</v>
          </cell>
          <cell r="J459">
            <v>2526.050841146759</v>
          </cell>
          <cell r="K459">
            <v>2566.5158626691309</v>
          </cell>
          <cell r="L459">
            <v>2578.0741501649586</v>
          </cell>
          <cell r="M459">
            <v>2566.6483672003355</v>
          </cell>
          <cell r="N459">
            <v>2560.1877416593015</v>
          </cell>
          <cell r="O459">
            <v>2532.3710183064668</v>
          </cell>
          <cell r="P459">
            <v>2538.3687784764929</v>
          </cell>
          <cell r="Q459">
            <v>2507.090309667637</v>
          </cell>
          <cell r="R459">
            <v>2542.4697176393934</v>
          </cell>
        </row>
        <row r="460">
          <cell r="C460">
            <v>53100301</v>
          </cell>
          <cell r="D460" t="str">
            <v>فرن غاز ستانليس ستيل GLEMGAZE حجم 90 سم - كود 9612 - انتاج ايطاليا</v>
          </cell>
          <cell r="E460" t="str">
            <v>فرن</v>
          </cell>
          <cell r="F460">
            <v>3789.0739748378651</v>
          </cell>
          <cell r="G460">
            <v>3789.0739748378651</v>
          </cell>
          <cell r="H460">
            <v>3928.5617862224994</v>
          </cell>
          <cell r="I460">
            <v>3722.012527056791</v>
          </cell>
          <cell r="J460">
            <v>3923.1968704000133</v>
          </cell>
          <cell r="K460">
            <v>4057.3197659621615</v>
          </cell>
          <cell r="L460">
            <v>3923.1968704000133</v>
          </cell>
          <cell r="M460">
            <v>3722.012527056791</v>
          </cell>
          <cell r="N460">
            <v>3923.1968704000133</v>
          </cell>
          <cell r="O460">
            <v>3923.1968704000133</v>
          </cell>
          <cell r="P460">
            <v>3923.1968704000133</v>
          </cell>
          <cell r="Q460">
            <v>3923.1968704000133</v>
          </cell>
          <cell r="R460">
            <v>3878.9363148645039</v>
          </cell>
        </row>
        <row r="461">
          <cell r="C461">
            <v>53100302</v>
          </cell>
          <cell r="D461" t="str">
            <v>فرن غاز ستانليس ستيل GLEMGAZE حجم 60 سم ابيض اللون- كود 6613 - انتاج ايطاليا</v>
          </cell>
          <cell r="E461" t="str">
            <v>فرن</v>
          </cell>
          <cell r="F461">
            <v>2966.8331163614966</v>
          </cell>
          <cell r="G461">
            <v>2967.6713844587603</v>
          </cell>
          <cell r="H461">
            <v>3009.5847893219316</v>
          </cell>
          <cell r="I461">
            <v>3076.6462371030052</v>
          </cell>
          <cell r="J461">
            <v>3034.7328322398344</v>
          </cell>
          <cell r="K461">
            <v>2966.8331163614966</v>
          </cell>
          <cell r="L461">
            <v>2984.4367464040288</v>
          </cell>
          <cell r="M461">
            <v>2959.288703486126</v>
          </cell>
          <cell r="N461">
            <v>2941.6850734435943</v>
          </cell>
          <cell r="O461">
            <v>2933.3023924709601</v>
          </cell>
          <cell r="P461">
            <v>2991.9811592793994</v>
          </cell>
          <cell r="Q461">
            <v>2953.4208268052821</v>
          </cell>
          <cell r="R461">
            <v>2982.2013648113261</v>
          </cell>
        </row>
        <row r="462">
          <cell r="C462">
            <v>53100401</v>
          </cell>
          <cell r="D462" t="str">
            <v>مكيف هواء  1 طن  كود 18.300</v>
          </cell>
          <cell r="E462" t="str">
            <v>مكيف</v>
          </cell>
          <cell r="F462">
            <v>2077.9409742340572</v>
          </cell>
          <cell r="G462">
            <v>2077.9409742340572</v>
          </cell>
          <cell r="H462">
            <v>2077.9409742340572</v>
          </cell>
          <cell r="I462">
            <v>2123.2023731469126</v>
          </cell>
          <cell r="J462">
            <v>2077.9409742340572</v>
          </cell>
          <cell r="K462">
            <v>2123.2023731469126</v>
          </cell>
          <cell r="L462">
            <v>2077.9409742340572</v>
          </cell>
          <cell r="M462">
            <v>2123.2023731469126</v>
          </cell>
          <cell r="N462">
            <v>2100.5716736904851</v>
          </cell>
          <cell r="O462">
            <v>2123.2023731469126</v>
          </cell>
          <cell r="P462">
            <v>2123.2023731469126</v>
          </cell>
          <cell r="Q462">
            <v>2123.2023731469126</v>
          </cell>
          <cell r="R462">
            <v>2102.4575653118541</v>
          </cell>
        </row>
        <row r="463">
          <cell r="C463">
            <v>53100404</v>
          </cell>
          <cell r="D463" t="str">
            <v xml:space="preserve">صوبة غاز EUROPA  كود 9374 انتاج تركيا </v>
          </cell>
          <cell r="E463" t="str">
            <v>صوبة</v>
          </cell>
          <cell r="F463">
            <v>409.40037283626191</v>
          </cell>
          <cell r="G463">
            <v>412.48637730759293</v>
          </cell>
          <cell r="H463">
            <v>408.1659710477295</v>
          </cell>
          <cell r="I463">
            <v>406.31436836493083</v>
          </cell>
          <cell r="J463">
            <v>412.48637730759293</v>
          </cell>
          <cell r="K463">
            <v>412.48637730759293</v>
          </cell>
          <cell r="L463">
            <v>409.40037283626191</v>
          </cell>
          <cell r="M463">
            <v>412.48637730759293</v>
          </cell>
          <cell r="N463">
            <v>417.42398446172251</v>
          </cell>
          <cell r="O463">
            <v>429.7680023470466</v>
          </cell>
          <cell r="P463">
            <v>425.44759608718317</v>
          </cell>
          <cell r="Q463">
            <v>420.50998893305359</v>
          </cell>
          <cell r="R463">
            <v>414.69801384538022</v>
          </cell>
        </row>
        <row r="464">
          <cell r="C464">
            <v>53100406</v>
          </cell>
          <cell r="D464" t="str">
            <v>صوبة كهربائية UNIVERSAL  عدد الشمعات 4 مع سلك انتاج تركيا - كود 9799</v>
          </cell>
          <cell r="E464" t="str">
            <v>صوبة</v>
          </cell>
          <cell r="F464">
            <v>137.02266603006268</v>
          </cell>
          <cell r="G464">
            <v>132.27021914421292</v>
          </cell>
          <cell r="H464">
            <v>133.62806111159856</v>
          </cell>
          <cell r="I464">
            <v>133.28860061975215</v>
          </cell>
          <cell r="J464">
            <v>133.28860061975215</v>
          </cell>
          <cell r="K464">
            <v>133.28860061975215</v>
          </cell>
          <cell r="L464">
            <v>133.28860061975215</v>
          </cell>
          <cell r="M464">
            <v>133.28860061975215</v>
          </cell>
          <cell r="N464">
            <v>133.28860061975215</v>
          </cell>
          <cell r="O464">
            <v>133.96752160344496</v>
          </cell>
          <cell r="P464">
            <v>135.3253635708306</v>
          </cell>
          <cell r="Q464">
            <v>132.94914012790574</v>
          </cell>
          <cell r="R464">
            <v>133.74121460888071</v>
          </cell>
        </row>
        <row r="465">
          <cell r="C465">
            <v>53100408</v>
          </cell>
          <cell r="D465" t="str">
            <v xml:space="preserve">سخان حمام اتمور - اسرئيل نوع HOTER </v>
          </cell>
          <cell r="E465" t="str">
            <v>اتمور</v>
          </cell>
          <cell r="F465">
            <v>215.30346457602525</v>
          </cell>
          <cell r="G465">
            <v>225.55479962225348</v>
          </cell>
          <cell r="H465">
            <v>225.55479962225348</v>
          </cell>
          <cell r="I465">
            <v>224.41291172764471</v>
          </cell>
          <cell r="J465">
            <v>221.01830680918059</v>
          </cell>
          <cell r="K465">
            <v>227.15965442777821</v>
          </cell>
          <cell r="L465">
            <v>223.73399074395189</v>
          </cell>
          <cell r="M465">
            <v>215.98238555971807</v>
          </cell>
          <cell r="N465">
            <v>216.44535247063402</v>
          </cell>
          <cell r="O465">
            <v>218.26616134893561</v>
          </cell>
          <cell r="P465">
            <v>210.05158925378583</v>
          </cell>
          <cell r="Q465">
            <v>208.03035568538843</v>
          </cell>
          <cell r="R465">
            <v>219.29281432062911</v>
          </cell>
        </row>
        <row r="466">
          <cell r="C466">
            <v>53100409</v>
          </cell>
          <cell r="D466" t="str">
            <v xml:space="preserve">مكيف هواء  1 طن ميديا hi8ig صيني مع التركيب </v>
          </cell>
          <cell r="E466" t="str">
            <v xml:space="preserve">مكيف - 1 طن </v>
          </cell>
          <cell r="F466">
            <v>2218.4975709789965</v>
          </cell>
          <cell r="G466">
            <v>2122.8274579547569</v>
          </cell>
          <cell r="H466">
            <v>2075.7688705766923</v>
          </cell>
          <cell r="I466">
            <v>2075.7688705766923</v>
          </cell>
          <cell r="J466">
            <v>2075.7688705766923</v>
          </cell>
          <cell r="K466">
            <v>2075.7688705766923</v>
          </cell>
          <cell r="L466">
            <v>2075.7688705766923</v>
          </cell>
          <cell r="M466">
            <v>2082.7133742404317</v>
          </cell>
          <cell r="N466">
            <v>2075.7688705766923</v>
          </cell>
          <cell r="O466">
            <v>2075.7688705766923</v>
          </cell>
          <cell r="P466">
            <v>2075.7688705766923</v>
          </cell>
          <cell r="Q466">
            <v>2075.7688705766923</v>
          </cell>
          <cell r="R466">
            <v>2092.163186530368</v>
          </cell>
        </row>
        <row r="467">
          <cell r="C467">
            <v>53100501</v>
          </cell>
          <cell r="D467" t="str">
            <v xml:space="preserve">مكنسة كهربائية UNIVERSAL  قوة 1800 واط مع تحكم - كود 9800 استيراد تركيا </v>
          </cell>
          <cell r="E467" t="str">
            <v>مكنسة</v>
          </cell>
          <cell r="F467">
            <v>404.6438246817504</v>
          </cell>
          <cell r="G467">
            <v>411.87011022803938</v>
          </cell>
          <cell r="H467">
            <v>405.8482056061319</v>
          </cell>
          <cell r="I467">
            <v>405.8482056061319</v>
          </cell>
          <cell r="J467">
            <v>410.66572930365788</v>
          </cell>
          <cell r="K467">
            <v>404.6438246817504</v>
          </cell>
          <cell r="L467">
            <v>408.25696745489489</v>
          </cell>
          <cell r="M467">
            <v>408.25696745489489</v>
          </cell>
          <cell r="N467">
            <v>415.48325300118387</v>
          </cell>
          <cell r="O467">
            <v>415.48325300118387</v>
          </cell>
          <cell r="P467">
            <v>415.48325300118387</v>
          </cell>
          <cell r="Q467">
            <v>415.48325300118387</v>
          </cell>
          <cell r="R467">
            <v>410.16390391849887</v>
          </cell>
        </row>
        <row r="468">
          <cell r="C468">
            <v>53200102</v>
          </cell>
          <cell r="D468" t="str">
            <v>توستر كبس UNIVERSAL قوة 1800 واط  كود 321 - استيراد تركيا</v>
          </cell>
          <cell r="E468" t="str">
            <v>توستر</v>
          </cell>
          <cell r="F468">
            <v>225.06401513766363</v>
          </cell>
          <cell r="G468">
            <v>225.06401513766363</v>
          </cell>
          <cell r="H468">
            <v>221.58320510176165</v>
          </cell>
          <cell r="I468">
            <v>220.42293508979432</v>
          </cell>
          <cell r="J468">
            <v>223.32361011971264</v>
          </cell>
          <cell r="K468">
            <v>223.32361011971264</v>
          </cell>
          <cell r="L468">
            <v>228.5202376246925</v>
          </cell>
          <cell r="M468">
            <v>226.02367113047538</v>
          </cell>
          <cell r="N468">
            <v>229.44019803054454</v>
          </cell>
          <cell r="O468">
            <v>221.4583767770508</v>
          </cell>
          <cell r="P468">
            <v>227.14561957043796</v>
          </cell>
          <cell r="Q468">
            <v>232.18995070444376</v>
          </cell>
          <cell r="R468">
            <v>225.29662037866277</v>
          </cell>
        </row>
        <row r="469">
          <cell r="C469">
            <v>53200103</v>
          </cell>
          <cell r="D469" t="str">
            <v>خلاط محضر الطعام PHILIPS كود 7628 مع بعض القطع مثل بلندر، براشة، عصارة، مفرمة لحمة، انتاج بولندا تجميع الصين</v>
          </cell>
          <cell r="E469" t="str">
            <v>خلاط</v>
          </cell>
          <cell r="F469">
            <v>356.77008509778568</v>
          </cell>
          <cell r="G469">
            <v>363.26586947901041</v>
          </cell>
          <cell r="H469">
            <v>378.42934389216123</v>
          </cell>
          <cell r="I469">
            <v>384.23069395199786</v>
          </cell>
          <cell r="J469">
            <v>381.68325382864435</v>
          </cell>
          <cell r="K469">
            <v>388.75230620428704</v>
          </cell>
          <cell r="L469">
            <v>388.75230620428704</v>
          </cell>
          <cell r="M469">
            <v>396.39462657434757</v>
          </cell>
          <cell r="N469">
            <v>400.08860268653677</v>
          </cell>
          <cell r="O469">
            <v>391.16654450892878</v>
          </cell>
          <cell r="P469">
            <v>387.6857344730268</v>
          </cell>
          <cell r="Q469">
            <v>385.36519444909214</v>
          </cell>
          <cell r="R469">
            <v>383.54871344584217</v>
          </cell>
        </row>
        <row r="470">
          <cell r="C470">
            <v>53200201</v>
          </cell>
          <cell r="D470" t="str">
            <v>مكوى بخار UNIVERSAL قوة 1400 واط كود uni si 2100 b انتاج الصين</v>
          </cell>
          <cell r="E470" t="str">
            <v>مكوى</v>
          </cell>
          <cell r="F470">
            <v>130.92609230661665</v>
          </cell>
          <cell r="G470">
            <v>129.56041775201012</v>
          </cell>
          <cell r="H470">
            <v>129.73063819479765</v>
          </cell>
          <cell r="I470">
            <v>131.76741698978856</v>
          </cell>
          <cell r="J470">
            <v>127.80721871306935</v>
          </cell>
          <cell r="K470">
            <v>127.80721871306935</v>
          </cell>
          <cell r="L470">
            <v>129.50942314094465</v>
          </cell>
          <cell r="M470">
            <v>131.8846873153575</v>
          </cell>
          <cell r="N470">
            <v>126.78980706865046</v>
          </cell>
          <cell r="O470">
            <v>124.04460295437674</v>
          </cell>
          <cell r="P470">
            <v>122.60252721961884</v>
          </cell>
          <cell r="Q470">
            <v>117.56237112338998</v>
          </cell>
          <cell r="R470">
            <v>127.49936845764081</v>
          </cell>
        </row>
        <row r="471">
          <cell r="C471">
            <v>53200202</v>
          </cell>
          <cell r="D471" t="str">
            <v>مكوى بخار PHILIPS قوة 2200 واط  موديل 2042 gc - انتاج الصين</v>
          </cell>
          <cell r="E471" t="str">
            <v>مكوى</v>
          </cell>
          <cell r="F471">
            <v>178.86790851165458</v>
          </cell>
          <cell r="G471">
            <v>176.5265705043461</v>
          </cell>
          <cell r="H471">
            <v>184.22517993536647</v>
          </cell>
          <cell r="I471">
            <v>187.24731356809212</v>
          </cell>
          <cell r="J471">
            <v>191.3976830003935</v>
          </cell>
          <cell r="K471">
            <v>188.72077572113474</v>
          </cell>
          <cell r="L471">
            <v>188.71276716803686</v>
          </cell>
          <cell r="M471">
            <v>184.89874360831482</v>
          </cell>
          <cell r="N471">
            <v>180.54660085295254</v>
          </cell>
          <cell r="O471">
            <v>182.86313660033827</v>
          </cell>
          <cell r="P471">
            <v>184.85924825417982</v>
          </cell>
          <cell r="Q471">
            <v>180.33649446035858</v>
          </cell>
          <cell r="R471">
            <v>184.10020184876404</v>
          </cell>
        </row>
        <row r="472">
          <cell r="C472">
            <v>53200205</v>
          </cell>
          <cell r="D472" t="str">
            <v>مروحة SONICA  مع عمود بلاستيك، 3 سرعات 20 انش كود S - 20 P  انتاج الصين</v>
          </cell>
          <cell r="E472" t="str">
            <v>مروحة</v>
          </cell>
          <cell r="F472">
            <v>148.82471187287265</v>
          </cell>
          <cell r="G472">
            <v>151.63964126346369</v>
          </cell>
          <cell r="H472">
            <v>149.29596413283676</v>
          </cell>
          <cell r="I472">
            <v>152.81147982877715</v>
          </cell>
          <cell r="J472">
            <v>155.48637250115266</v>
          </cell>
          <cell r="K472">
            <v>160.58125274785968</v>
          </cell>
          <cell r="L472">
            <v>161.3199942750613</v>
          </cell>
          <cell r="M472">
            <v>165.33233328362451</v>
          </cell>
          <cell r="N472">
            <v>162.98865615299758</v>
          </cell>
          <cell r="O472">
            <v>154.51829692856572</v>
          </cell>
          <cell r="P472">
            <v>153.21900581423031</v>
          </cell>
          <cell r="Q472">
            <v>150.23846865276499</v>
          </cell>
          <cell r="R472">
            <v>155.52134812118391</v>
          </cell>
        </row>
        <row r="473">
          <cell r="C473">
            <v>53200206</v>
          </cell>
          <cell r="D473" t="str">
            <v>مروحة GOLD LINE مع عمود + TIMER ،3  سرعات 16 انش كود 906 انتاج الصين</v>
          </cell>
          <cell r="E473" t="str">
            <v>مروحة</v>
          </cell>
          <cell r="F473">
            <v>121.99284017383731</v>
          </cell>
          <cell r="G473">
            <v>122.84198688162181</v>
          </cell>
          <cell r="H473">
            <v>125.38942700497532</v>
          </cell>
          <cell r="I473">
            <v>124.09027012873035</v>
          </cell>
          <cell r="J473">
            <v>133.60501536945372</v>
          </cell>
          <cell r="K473">
            <v>130.79637806345949</v>
          </cell>
          <cell r="L473">
            <v>136.95072857145533</v>
          </cell>
          <cell r="M473">
            <v>138.11194609101696</v>
          </cell>
          <cell r="N473">
            <v>132.49467147902848</v>
          </cell>
          <cell r="O473">
            <v>131.55845904369707</v>
          </cell>
          <cell r="P473">
            <v>130.62224660836566</v>
          </cell>
          <cell r="Q473">
            <v>133.11881310258278</v>
          </cell>
          <cell r="R473">
            <v>130.13106520985204</v>
          </cell>
        </row>
        <row r="474">
          <cell r="C474">
            <v>54000101</v>
          </cell>
          <cell r="D474" t="str">
            <v>طقم صحون زجاج سادة9.5 انش (6 صحون)- الصين -</v>
          </cell>
          <cell r="E474" t="str">
            <v>طقم</v>
          </cell>
          <cell r="F474">
            <v>24.863494824461732</v>
          </cell>
          <cell r="G474">
            <v>23.469228333353541</v>
          </cell>
          <cell r="H474">
            <v>22.727311117282834</v>
          </cell>
          <cell r="I474">
            <v>22.225686305452161</v>
          </cell>
          <cell r="J474">
            <v>22.890657081632131</v>
          </cell>
          <cell r="K474">
            <v>22.949103387820628</v>
          </cell>
          <cell r="L474">
            <v>23.026049827711365</v>
          </cell>
          <cell r="M474">
            <v>23.583410729745449</v>
          </cell>
          <cell r="N474">
            <v>23.538279814385703</v>
          </cell>
          <cell r="O474">
            <v>21.906169363347797</v>
          </cell>
          <cell r="P474">
            <v>22.053670285471345</v>
          </cell>
          <cell r="Q474">
            <v>21.450476646227894</v>
          </cell>
          <cell r="R474">
            <v>22.89029480974105</v>
          </cell>
        </row>
        <row r="475">
          <cell r="C475">
            <v>54000103</v>
          </cell>
          <cell r="D475" t="str">
            <v>كاسات شاي - عدد 6 - ابيض أو مورد - صيني</v>
          </cell>
          <cell r="E475" t="str">
            <v>طقم كاسات - عدد 6</v>
          </cell>
          <cell r="F475">
            <v>14.387670293273022</v>
          </cell>
          <cell r="G475">
            <v>14.80137035073734</v>
          </cell>
          <cell r="H475">
            <v>14.80137035073734</v>
          </cell>
          <cell r="I475">
            <v>14.387670293273022</v>
          </cell>
          <cell r="J475">
            <v>15.218212676609834</v>
          </cell>
          <cell r="K475">
            <v>14.717373431881207</v>
          </cell>
          <cell r="L475">
            <v>15.400621699093715</v>
          </cell>
          <cell r="M475">
            <v>14.491718855082487</v>
          </cell>
          <cell r="N475">
            <v>14.187703817609352</v>
          </cell>
          <cell r="O475">
            <v>14.112485625343112</v>
          </cell>
          <cell r="P475">
            <v>14.795733892555621</v>
          </cell>
          <cell r="Q475">
            <v>14.49486112349066</v>
          </cell>
          <cell r="R475">
            <v>14.649732700807228</v>
          </cell>
        </row>
        <row r="476">
          <cell r="C476">
            <v>54000202</v>
          </cell>
          <cell r="D476" t="str">
            <v>طقم صحون - 18 قطعة - مورد أو سادة - حجم  كبير - بورسلان</v>
          </cell>
          <cell r="E476" t="str">
            <v>طقم - 18 قطعة</v>
          </cell>
          <cell r="F476">
            <v>48.177389660240678</v>
          </cell>
          <cell r="G476">
            <v>48.400334021054313</v>
          </cell>
          <cell r="H476">
            <v>48.623278381867948</v>
          </cell>
          <cell r="I476">
            <v>49.292111464308846</v>
          </cell>
          <cell r="J476">
            <v>49.938869961039416</v>
          </cell>
          <cell r="K476">
            <v>48.601203796157627</v>
          </cell>
          <cell r="L476">
            <v>48.824148156971262</v>
          </cell>
          <cell r="M476">
            <v>49.49298123941216</v>
          </cell>
          <cell r="N476">
            <v>49.411308257237508</v>
          </cell>
          <cell r="O476">
            <v>48.203038249116112</v>
          </cell>
          <cell r="P476">
            <v>48.267007105308231</v>
          </cell>
          <cell r="Q476">
            <v>48.13324048882005</v>
          </cell>
          <cell r="R476">
            <v>48.780409231794522</v>
          </cell>
        </row>
        <row r="477">
          <cell r="C477">
            <v>54000203</v>
          </cell>
          <cell r="D477" t="str">
            <v>طقم صحون زبادي مجور(6 صحون) -بيزس-صيني</v>
          </cell>
          <cell r="E477" t="str">
            <v>طقم</v>
          </cell>
          <cell r="F477">
            <v>16.310273489656225</v>
          </cell>
          <cell r="G477">
            <v>16.263516444705431</v>
          </cell>
          <cell r="H477">
            <v>16.554428200157187</v>
          </cell>
          <cell r="I477">
            <v>16.398909190784661</v>
          </cell>
          <cell r="J477">
            <v>16.398909190784661</v>
          </cell>
          <cell r="K477">
            <v>16.59793298592588</v>
          </cell>
          <cell r="L477">
            <v>16.397283061193608</v>
          </cell>
          <cell r="M477">
            <v>16.01936173420447</v>
          </cell>
          <cell r="N477">
            <v>15.885595117716287</v>
          </cell>
          <cell r="O477">
            <v>16.020987863795519</v>
          </cell>
          <cell r="P477">
            <v>16.979106572097123</v>
          </cell>
          <cell r="Q477">
            <v>16.464166369437699</v>
          </cell>
          <cell r="R477">
            <v>16.357539185038231</v>
          </cell>
        </row>
        <row r="478">
          <cell r="C478">
            <v>54000301</v>
          </cell>
          <cell r="D478" t="str">
            <v>طقم طناجر توتي 3قطع - صيني</v>
          </cell>
          <cell r="E478" t="str">
            <v>طقم</v>
          </cell>
          <cell r="F478">
            <v>89.923400346005593</v>
          </cell>
          <cell r="G478">
            <v>90.152062194881893</v>
          </cell>
          <cell r="H478">
            <v>96.378534729011164</v>
          </cell>
          <cell r="I478">
            <v>91.284148110178108</v>
          </cell>
          <cell r="J478">
            <v>93.880557966736504</v>
          </cell>
          <cell r="K478">
            <v>87.371063953783178</v>
          </cell>
          <cell r="L478">
            <v>84.540849165542596</v>
          </cell>
          <cell r="M478">
            <v>81.513747122527903</v>
          </cell>
          <cell r="N478">
            <v>80.519045749252157</v>
          </cell>
          <cell r="O478">
            <v>80.519045749252157</v>
          </cell>
          <cell r="P478">
            <v>79.953002791604035</v>
          </cell>
          <cell r="Q478">
            <v>76.556745045715346</v>
          </cell>
          <cell r="R478">
            <v>86.049350243707565</v>
          </cell>
        </row>
        <row r="479">
          <cell r="C479">
            <v>54000302</v>
          </cell>
          <cell r="D479" t="str">
            <v>جاط عجين كبير - محلي بلاستيك</v>
          </cell>
          <cell r="E479" t="str">
            <v>جاط</v>
          </cell>
          <cell r="F479">
            <v>18.235041607732786</v>
          </cell>
          <cell r="G479">
            <v>18.952651689065668</v>
          </cell>
          <cell r="H479">
            <v>19.470061097686049</v>
          </cell>
          <cell r="I479">
            <v>19.621611548104351</v>
          </cell>
          <cell r="J479">
            <v>19.165309604650396</v>
          </cell>
          <cell r="K479">
            <v>19.013759154232091</v>
          </cell>
          <cell r="L479">
            <v>19.013759154232091</v>
          </cell>
          <cell r="M479">
            <v>19.348239083751434</v>
          </cell>
          <cell r="N479">
            <v>19.013759154232091</v>
          </cell>
          <cell r="O479">
            <v>19.348239083751434</v>
          </cell>
          <cell r="P479">
            <v>18.709007661196434</v>
          </cell>
          <cell r="Q479">
            <v>18.3664848473611</v>
          </cell>
          <cell r="R479">
            <v>19.02149364049966</v>
          </cell>
        </row>
        <row r="480">
          <cell r="C480">
            <v>54000303</v>
          </cell>
          <cell r="D480" t="str">
            <v>ابريق شاي ستانلس 1.5 لتر - الصين</v>
          </cell>
          <cell r="E480" t="str">
            <v>ابريق</v>
          </cell>
          <cell r="F480">
            <v>20.040872259306202</v>
          </cell>
          <cell r="G480">
            <v>18.961988491884473</v>
          </cell>
          <cell r="H480">
            <v>19.384736717189611</v>
          </cell>
          <cell r="I480">
            <v>19.552680693565879</v>
          </cell>
          <cell r="J480">
            <v>19.496825908597415</v>
          </cell>
          <cell r="K480">
            <v>19.910744821377602</v>
          </cell>
          <cell r="L480">
            <v>19.893690354383633</v>
          </cell>
          <cell r="M480">
            <v>19.941750308961741</v>
          </cell>
          <cell r="N480">
            <v>20.435718443430996</v>
          </cell>
          <cell r="O480">
            <v>20.11378151126863</v>
          </cell>
          <cell r="P480">
            <v>20.861519412532154</v>
          </cell>
          <cell r="Q480">
            <v>19.822850066690403</v>
          </cell>
          <cell r="R480">
            <v>19.868096582432393</v>
          </cell>
        </row>
        <row r="481">
          <cell r="C481">
            <v>54000304</v>
          </cell>
          <cell r="D481" t="str">
            <v>طقم طناجر 3قطع - ابو عين  -محلي</v>
          </cell>
          <cell r="E481" t="str">
            <v>طقم</v>
          </cell>
          <cell r="F481">
            <v>71.549837174912881</v>
          </cell>
          <cell r="G481">
            <v>71.959201998344952</v>
          </cell>
          <cell r="H481">
            <v>71.140472351480824</v>
          </cell>
          <cell r="I481">
            <v>71.549837174912881</v>
          </cell>
          <cell r="J481">
            <v>73.187296468641108</v>
          </cell>
          <cell r="K481">
            <v>85.058876348170699</v>
          </cell>
          <cell r="L481">
            <v>172.66294856263062</v>
          </cell>
          <cell r="M481">
            <v>188.21881185304872</v>
          </cell>
          <cell r="N481">
            <v>189.03754149991283</v>
          </cell>
          <cell r="O481">
            <v>190.67500079364106</v>
          </cell>
          <cell r="P481">
            <v>187.40008220618463</v>
          </cell>
          <cell r="Q481">
            <v>192.31246008736932</v>
          </cell>
          <cell r="R481">
            <v>130.39603054327088</v>
          </cell>
        </row>
        <row r="482">
          <cell r="C482">
            <v>54000305</v>
          </cell>
          <cell r="D482" t="str">
            <v>طقم طناجر 3 قطع - الجوهرة - محلي</v>
          </cell>
          <cell r="E482" t="str">
            <v>طقم</v>
          </cell>
          <cell r="F482">
            <v>41.666666666666664</v>
          </cell>
          <cell r="G482">
            <v>43.333333333333336</v>
          </cell>
          <cell r="H482">
            <v>45.000000000000007</v>
          </cell>
          <cell r="I482">
            <v>45.000000000000007</v>
          </cell>
          <cell r="J482">
            <v>45.000000000000007</v>
          </cell>
          <cell r="K482">
            <v>45.000000000000007</v>
          </cell>
          <cell r="L482">
            <v>45.000000000000007</v>
          </cell>
          <cell r="M482">
            <v>45.000000000000007</v>
          </cell>
          <cell r="N482">
            <v>45.000000000000007</v>
          </cell>
          <cell r="O482">
            <v>43.333333333333336</v>
          </cell>
          <cell r="P482">
            <v>43.333333333333336</v>
          </cell>
          <cell r="Q482">
            <v>43.333333333333336</v>
          </cell>
          <cell r="R482">
            <v>44.166666666666664</v>
          </cell>
        </row>
        <row r="483">
          <cell r="C483">
            <v>54000401</v>
          </cell>
          <cell r="D483" t="str">
            <v xml:space="preserve"> طنجرة ضغط  ستيل سلامبوس- برتغال - حجم 12 لتر</v>
          </cell>
          <cell r="E483" t="str">
            <v>طنجرة</v>
          </cell>
          <cell r="F483">
            <v>403.88026104355197</v>
          </cell>
          <cell r="G483">
            <v>401.84989414464167</v>
          </cell>
          <cell r="H483">
            <v>398.40969079599699</v>
          </cell>
          <cell r="I483">
            <v>399.81952724573136</v>
          </cell>
          <cell r="J483">
            <v>399.74744887337715</v>
          </cell>
          <cell r="K483">
            <v>402.5899625318516</v>
          </cell>
          <cell r="L483">
            <v>404.32406136811886</v>
          </cell>
          <cell r="M483">
            <v>403.27283873248672</v>
          </cell>
          <cell r="N483">
            <v>405.94849329893879</v>
          </cell>
          <cell r="O483">
            <v>408.29001444627136</v>
          </cell>
          <cell r="P483">
            <v>408.81562576408743</v>
          </cell>
          <cell r="Q483">
            <v>400.89841210563674</v>
          </cell>
          <cell r="R483">
            <v>403.15385252922425</v>
          </cell>
        </row>
        <row r="484">
          <cell r="C484">
            <v>54000402</v>
          </cell>
          <cell r="D484" t="str">
            <v>طقم صواني فرن ستيل -3 قطع- الصين</v>
          </cell>
          <cell r="E484" t="str">
            <v>طقم</v>
          </cell>
          <cell r="F484">
            <v>79.162949689723348</v>
          </cell>
          <cell r="G484">
            <v>79.799064938038597</v>
          </cell>
          <cell r="H484">
            <v>80.746959199086234</v>
          </cell>
          <cell r="I484">
            <v>83.133318284476516</v>
          </cell>
          <cell r="J484">
            <v>82.871409570057779</v>
          </cell>
          <cell r="K484">
            <v>83.395226998895254</v>
          </cell>
          <cell r="L484">
            <v>84.097835978295365</v>
          </cell>
          <cell r="M484">
            <v>83.852550696647853</v>
          </cell>
          <cell r="N484">
            <v>85.536300802638038</v>
          </cell>
          <cell r="O484">
            <v>84.555159676047964</v>
          </cell>
          <cell r="P484">
            <v>85.291015520990513</v>
          </cell>
          <cell r="Q484">
            <v>83.819303831105415</v>
          </cell>
          <cell r="R484">
            <v>83.021757932166921</v>
          </cell>
        </row>
        <row r="485">
          <cell r="C485">
            <v>54000502</v>
          </cell>
          <cell r="D485" t="str">
            <v>حمالة خضار بلاستيك للمطبخ 4 طبقات(حجم كبير)- محلي  - الأشمر</v>
          </cell>
          <cell r="E485" t="str">
            <v>حمالة - حجم كبير</v>
          </cell>
          <cell r="F485">
            <v>46.994400395596884</v>
          </cell>
          <cell r="G485">
            <v>46.468789077780784</v>
          </cell>
          <cell r="H485">
            <v>48.457214359206439</v>
          </cell>
          <cell r="I485">
            <v>49.211487525898846</v>
          </cell>
          <cell r="J485">
            <v>49.199898966155345</v>
          </cell>
          <cell r="K485">
            <v>49.120022786348329</v>
          </cell>
          <cell r="L485">
            <v>51.622470825846591</v>
          </cell>
          <cell r="M485">
            <v>49.816975023521962</v>
          </cell>
          <cell r="N485">
            <v>48.879772377728528</v>
          </cell>
          <cell r="O485">
            <v>50.7194119900849</v>
          </cell>
          <cell r="P485">
            <v>46.777327106464099</v>
          </cell>
          <cell r="Q485">
            <v>44.926098934364219</v>
          </cell>
          <cell r="R485">
            <v>48.516155780749735</v>
          </cell>
        </row>
        <row r="486">
          <cell r="C486">
            <v>54000503</v>
          </cell>
          <cell r="D486" t="str">
            <v>مجرود بلاستيك -محلي</v>
          </cell>
          <cell r="E486" t="str">
            <v>مجرود</v>
          </cell>
          <cell r="F486">
            <v>3.1535867171632974</v>
          </cell>
          <cell r="G486">
            <v>3.3667143791839065</v>
          </cell>
          <cell r="H486">
            <v>3.219543210195396</v>
          </cell>
          <cell r="I486">
            <v>3.207807776112138</v>
          </cell>
          <cell r="J486">
            <v>3.3988719988108143</v>
          </cell>
          <cell r="K486">
            <v>3.1704861538658928</v>
          </cell>
          <cell r="L486">
            <v>3.3616283182091355</v>
          </cell>
          <cell r="M486">
            <v>3.1654000928911219</v>
          </cell>
          <cell r="N486">
            <v>3.3498149424813111</v>
          </cell>
          <cell r="O486">
            <v>3.3955473122565709</v>
          </cell>
          <cell r="P486">
            <v>3.5460431677993243</v>
          </cell>
          <cell r="Q486">
            <v>3.7356220200088504</v>
          </cell>
          <cell r="R486">
            <v>3.3392555074148134</v>
          </cell>
        </row>
        <row r="487">
          <cell r="C487">
            <v>54000601</v>
          </cell>
          <cell r="D487" t="str">
            <v>مقلي عادي حجم (24سم) - تيفال -فرنسا</v>
          </cell>
          <cell r="E487" t="str">
            <v>مقلى</v>
          </cell>
          <cell r="F487">
            <v>72.048917989147682</v>
          </cell>
          <cell r="G487">
            <v>71.742311387088279</v>
          </cell>
          <cell r="H487">
            <v>72.048917989147682</v>
          </cell>
          <cell r="I487">
            <v>72.355524591207072</v>
          </cell>
          <cell r="J487">
            <v>73.149943137535899</v>
          </cell>
          <cell r="K487">
            <v>73.149943137535899</v>
          </cell>
          <cell r="L487">
            <v>71.987596668735804</v>
          </cell>
          <cell r="M487">
            <v>71.742311387088279</v>
          </cell>
          <cell r="N487">
            <v>71.742311387088279</v>
          </cell>
          <cell r="O487">
            <v>71.1290981829695</v>
          </cell>
          <cell r="P487">
            <v>70.515884978850693</v>
          </cell>
          <cell r="Q487">
            <v>70.822491580910096</v>
          </cell>
          <cell r="R487">
            <v>71.869604368108767</v>
          </cell>
        </row>
        <row r="488">
          <cell r="C488">
            <v>54000602</v>
          </cell>
          <cell r="D488" t="str">
            <v xml:space="preserve">طقم طناجر 3 قطع  حجم 20 سم /2 لتر، حجم 26 سم / 8 لتر، حجم 30 سم / 11 لتر - تيفال - فرنسا </v>
          </cell>
          <cell r="E488" t="str">
            <v>طقم</v>
          </cell>
          <cell r="F488">
            <v>500.4028400976535</v>
          </cell>
          <cell r="G488">
            <v>492.22666404273633</v>
          </cell>
          <cell r="H488">
            <v>492.22666404273633</v>
          </cell>
          <cell r="I488">
            <v>488.13857601527769</v>
          </cell>
          <cell r="J488">
            <v>492.22666404273633</v>
          </cell>
          <cell r="K488">
            <v>496.31475207019491</v>
          </cell>
          <cell r="L488">
            <v>500.4028400976535</v>
          </cell>
          <cell r="M488">
            <v>491.40904643724457</v>
          </cell>
          <cell r="N488">
            <v>482.81716503201744</v>
          </cell>
          <cell r="O488">
            <v>477.9114593990671</v>
          </cell>
          <cell r="P488">
            <v>486.90525305947608</v>
          </cell>
          <cell r="Q488">
            <v>483.63478263750926</v>
          </cell>
          <cell r="R488">
            <v>490.38472558119196</v>
          </cell>
        </row>
        <row r="489">
          <cell r="C489">
            <v>54000803</v>
          </cell>
          <cell r="D489" t="str">
            <v>حمالة جلي بلاستيك طبقتين -تركي</v>
          </cell>
          <cell r="E489" t="str">
            <v>حمالة</v>
          </cell>
          <cell r="F489">
            <v>28.695781719146343</v>
          </cell>
          <cell r="G489">
            <v>29.596384330696868</v>
          </cell>
          <cell r="H489">
            <v>29.596384330696868</v>
          </cell>
          <cell r="I489">
            <v>29.596384330696868</v>
          </cell>
          <cell r="J489">
            <v>29.896585201213707</v>
          </cell>
          <cell r="K489">
            <v>29.296183460180028</v>
          </cell>
          <cell r="L489">
            <v>29.296183460180028</v>
          </cell>
          <cell r="M489">
            <v>29.896585201213707</v>
          </cell>
          <cell r="N489">
            <v>29.896585201213707</v>
          </cell>
          <cell r="O489">
            <v>29.596384330696868</v>
          </cell>
          <cell r="P489">
            <v>28.695781719146343</v>
          </cell>
          <cell r="Q489">
            <v>28.875902241456448</v>
          </cell>
          <cell r="R489">
            <v>29.411260460544813</v>
          </cell>
        </row>
        <row r="490">
          <cell r="C490">
            <v>54000806</v>
          </cell>
          <cell r="D490" t="str">
            <v>حمالة جلي  بلاستيك - طبقتين - الصين</v>
          </cell>
          <cell r="E490" t="str">
            <v>حمالة جلي</v>
          </cell>
          <cell r="F490">
            <v>15.5</v>
          </cell>
          <cell r="G490">
            <v>15</v>
          </cell>
          <cell r="H490">
            <v>14.75</v>
          </cell>
          <cell r="I490">
            <v>15</v>
          </cell>
          <cell r="J490">
            <v>15.5</v>
          </cell>
          <cell r="K490">
            <v>16.25</v>
          </cell>
          <cell r="L490">
            <v>15.749999999999998</v>
          </cell>
          <cell r="M490">
            <v>15</v>
          </cell>
          <cell r="N490">
            <v>15.5</v>
          </cell>
          <cell r="O490">
            <v>16</v>
          </cell>
          <cell r="P490">
            <v>15</v>
          </cell>
          <cell r="Q490">
            <v>15</v>
          </cell>
          <cell r="R490">
            <v>15.354166666666666</v>
          </cell>
        </row>
        <row r="491">
          <cell r="C491">
            <v>55200101</v>
          </cell>
          <cell r="D491" t="str">
            <v>منشار يدوي شحر</v>
          </cell>
          <cell r="E491" t="str">
            <v>منشار</v>
          </cell>
          <cell r="F491">
            <v>15.280384801140848</v>
          </cell>
          <cell r="G491">
            <v>15.065493078581564</v>
          </cell>
          <cell r="H491">
            <v>15.423645949513702</v>
          </cell>
          <cell r="I491">
            <v>13.991034465785161</v>
          </cell>
          <cell r="J491">
            <v>13.988335336470943</v>
          </cell>
          <cell r="K491">
            <v>14.707340207649429</v>
          </cell>
          <cell r="L491">
            <v>15.566907097886554</v>
          </cell>
          <cell r="M491">
            <v>14.274857633216655</v>
          </cell>
          <cell r="N491">
            <v>15.137123652767992</v>
          </cell>
          <cell r="O491">
            <v>17.218458998145699</v>
          </cell>
          <cell r="P491">
            <v>16.502153256281428</v>
          </cell>
          <cell r="Q491">
            <v>15.785847514417155</v>
          </cell>
          <cell r="R491">
            <v>15.245131832654762</v>
          </cell>
        </row>
        <row r="492">
          <cell r="C492">
            <v>55200102</v>
          </cell>
          <cell r="D492" t="str">
            <v>مفك عادي وسط  يد بلاستك</v>
          </cell>
          <cell r="E492" t="str">
            <v>مفك</v>
          </cell>
          <cell r="F492">
            <v>6.5058813349845757</v>
          </cell>
          <cell r="G492">
            <v>6.5615940037962428</v>
          </cell>
          <cell r="H492">
            <v>6.7287320102312389</v>
          </cell>
          <cell r="I492">
            <v>6.7287320102312389</v>
          </cell>
          <cell r="J492">
            <v>6.6730193414195735</v>
          </cell>
          <cell r="K492">
            <v>6.7844446790429043</v>
          </cell>
          <cell r="L492">
            <v>6.6173066726079082</v>
          </cell>
          <cell r="M492">
            <v>6.8401573478545696</v>
          </cell>
          <cell r="N492">
            <v>6.7844446790429043</v>
          </cell>
          <cell r="O492">
            <v>6.7844446790429043</v>
          </cell>
          <cell r="P492">
            <v>6.5615940037962428</v>
          </cell>
          <cell r="Q492">
            <v>6.5058813349845757</v>
          </cell>
          <cell r="R492">
            <v>6.6730193414195744</v>
          </cell>
        </row>
        <row r="493">
          <cell r="C493">
            <v>55200103</v>
          </cell>
          <cell r="D493" t="str">
            <v xml:space="preserve">مطرقة مع يد حجم وسط </v>
          </cell>
          <cell r="E493" t="str">
            <v>مطرقة مع يد - 1 كغم</v>
          </cell>
          <cell r="F493">
            <v>18.897905547582635</v>
          </cell>
          <cell r="G493">
            <v>18.619342203524305</v>
          </cell>
          <cell r="H493">
            <v>19.733595579757619</v>
          </cell>
          <cell r="I493">
            <v>18.897905547582635</v>
          </cell>
          <cell r="J493">
            <v>18.9536182163943</v>
          </cell>
          <cell r="K493">
            <v>18.20248782205379</v>
          </cell>
          <cell r="L493">
            <v>18.759614510170444</v>
          </cell>
          <cell r="M493">
            <v>19.316741198287101</v>
          </cell>
          <cell r="N493">
            <v>19.038177854228774</v>
          </cell>
          <cell r="O493">
            <v>20.152431230462085</v>
          </cell>
          <cell r="P493">
            <v>19.595304542345431</v>
          </cell>
          <cell r="Q493">
            <v>19.316741198287101</v>
          </cell>
          <cell r="R493">
            <v>19.123655454223023</v>
          </cell>
        </row>
        <row r="494">
          <cell r="C494">
            <v>55200201</v>
          </cell>
          <cell r="D494" t="str">
            <v xml:space="preserve">مشط  أرض حديد مع يد </v>
          </cell>
          <cell r="E494" t="str">
            <v>مشط</v>
          </cell>
          <cell r="F494">
            <v>19.938118932727804</v>
          </cell>
          <cell r="G494">
            <v>19.659555588669477</v>
          </cell>
          <cell r="H494">
            <v>20.135743185255215</v>
          </cell>
          <cell r="I494">
            <v>19.300053153080235</v>
          </cell>
          <cell r="J494">
            <v>19.907632686635388</v>
          </cell>
          <cell r="K494">
            <v>19.880766986846531</v>
          </cell>
          <cell r="L494">
            <v>17.877092178860529</v>
          </cell>
          <cell r="M494">
            <v>17.188573553774461</v>
          </cell>
          <cell r="N494">
            <v>18.962498586071028</v>
          </cell>
          <cell r="O494">
            <v>19.241061930129355</v>
          </cell>
          <cell r="P494">
            <v>19.129636592506024</v>
          </cell>
          <cell r="Q494">
            <v>19.129636592506024</v>
          </cell>
          <cell r="R494">
            <v>19.195864163921836</v>
          </cell>
        </row>
        <row r="495">
          <cell r="C495">
            <v>55200202</v>
          </cell>
          <cell r="D495" t="str">
            <v>طورية عريضة مع يد</v>
          </cell>
          <cell r="E495" t="str">
            <v>طورية</v>
          </cell>
          <cell r="F495">
            <v>26.906389663412568</v>
          </cell>
          <cell r="G495">
            <v>26.794964325789238</v>
          </cell>
          <cell r="H495">
            <v>27.630654357964225</v>
          </cell>
          <cell r="I495">
            <v>27.073527669847564</v>
          </cell>
          <cell r="J495">
            <v>27.184953007470902</v>
          </cell>
          <cell r="K495">
            <v>27.213799976493704</v>
          </cell>
          <cell r="L495">
            <v>25.961255562848208</v>
          </cell>
          <cell r="M495">
            <v>27.075508939081523</v>
          </cell>
          <cell r="N495">
            <v>28.187781046080879</v>
          </cell>
          <cell r="O495">
            <v>28.466344390139206</v>
          </cell>
          <cell r="P495">
            <v>29.985293224027092</v>
          </cell>
          <cell r="Q495">
            <v>31.782805401973302</v>
          </cell>
          <cell r="R495">
            <v>27.855273130427367</v>
          </cell>
        </row>
        <row r="496">
          <cell r="C496">
            <v>55200204</v>
          </cell>
          <cell r="D496" t="str">
            <v>فاس قصير مع يد</v>
          </cell>
          <cell r="E496" t="str">
            <v>فاس</v>
          </cell>
          <cell r="F496">
            <v>19.259047260241481</v>
          </cell>
          <cell r="G496">
            <v>19.426185266676484</v>
          </cell>
          <cell r="H496">
            <v>19.760461279546476</v>
          </cell>
          <cell r="I496">
            <v>20.039024623604803</v>
          </cell>
          <cell r="J496">
            <v>19.871886617169807</v>
          </cell>
          <cell r="K496">
            <v>19.622170242134285</v>
          </cell>
          <cell r="L496">
            <v>17.785633440583279</v>
          </cell>
          <cell r="M496">
            <v>17.507070096524949</v>
          </cell>
          <cell r="N496">
            <v>18.48105116611212</v>
          </cell>
          <cell r="O496">
            <v>18.04060963899196</v>
          </cell>
          <cell r="P496">
            <v>18.04060963899196</v>
          </cell>
          <cell r="Q496">
            <v>17.762046294933636</v>
          </cell>
          <cell r="R496">
            <v>18.799649630459268</v>
          </cell>
        </row>
        <row r="497">
          <cell r="C497">
            <v>55200301</v>
          </cell>
          <cell r="D497" t="str">
            <v>سلم خشب ستة درجات</v>
          </cell>
          <cell r="E497" t="str">
            <v>سلم</v>
          </cell>
          <cell r="F497">
            <v>97.729742898666501</v>
          </cell>
          <cell r="G497">
            <v>99.401122963016462</v>
          </cell>
          <cell r="H497">
            <v>99.958249651133116</v>
          </cell>
          <cell r="I497">
            <v>101.90819305954142</v>
          </cell>
          <cell r="J497">
            <v>100.51537633924977</v>
          </cell>
          <cell r="K497">
            <v>105.52357272459781</v>
          </cell>
          <cell r="L497">
            <v>105.3564347181628</v>
          </cell>
          <cell r="M497">
            <v>106.47068809439611</v>
          </cell>
          <cell r="N497">
            <v>106.5801321627855</v>
          </cell>
          <cell r="O497">
            <v>107.58296020139548</v>
          </cell>
          <cell r="P497">
            <v>106.80298283803216</v>
          </cell>
          <cell r="Q497">
            <v>105.35445344892887</v>
          </cell>
          <cell r="R497">
            <v>103.59865909165883</v>
          </cell>
        </row>
        <row r="498">
          <cell r="C498">
            <v>55200501</v>
          </cell>
          <cell r="D498" t="str">
            <v>لمبة كهربائية موفرة للطاقة 15 واط</v>
          </cell>
          <cell r="E498" t="str">
            <v>لمبة</v>
          </cell>
          <cell r="F498">
            <v>9.3529243076202135</v>
          </cell>
          <cell r="G498">
            <v>9.2757836892655998</v>
          </cell>
          <cell r="H498">
            <v>9.2158666166673946</v>
          </cell>
          <cell r="I498">
            <v>9.1387259983127791</v>
          </cell>
          <cell r="J498">
            <v>9.3163798525958548</v>
          </cell>
          <cell r="K498">
            <v>9.4554633977016245</v>
          </cell>
          <cell r="L498">
            <v>9.911284342196236</v>
          </cell>
          <cell r="M498">
            <v>9.9326311056171352</v>
          </cell>
          <cell r="N498">
            <v>9.87271403301893</v>
          </cell>
          <cell r="O498">
            <v>9.7570031054870086</v>
          </cell>
          <cell r="P498">
            <v>9.5077816244981008</v>
          </cell>
          <cell r="Q498">
            <v>9.7570031054870086</v>
          </cell>
          <cell r="R498">
            <v>9.5411300982056559</v>
          </cell>
        </row>
        <row r="499">
          <cell r="C499">
            <v>56100101</v>
          </cell>
          <cell r="D499" t="str">
            <v>كلور  - محلي</v>
          </cell>
          <cell r="E499" t="str">
            <v>عبوة/4 لتر</v>
          </cell>
          <cell r="F499">
            <v>6.6938560240995013</v>
          </cell>
          <cell r="G499">
            <v>7.0039133016038484</v>
          </cell>
          <cell r="H499">
            <v>6.896403249866859</v>
          </cell>
          <cell r="I499">
            <v>6.647842292524448</v>
          </cell>
          <cell r="J499">
            <v>6.5576932207532623</v>
          </cell>
          <cell r="K499">
            <v>6.5822049419809181</v>
          </cell>
          <cell r="L499">
            <v>6.8462484879102101</v>
          </cell>
          <cell r="M499">
            <v>6.843238777029951</v>
          </cell>
          <cell r="N499">
            <v>6.9565761267155839</v>
          </cell>
          <cell r="O499">
            <v>7.0222134772591129</v>
          </cell>
          <cell r="P499">
            <v>7.0252231881393721</v>
          </cell>
          <cell r="Q499">
            <v>6.6906541894073692</v>
          </cell>
          <cell r="R499">
            <v>6.8138389397742039</v>
          </cell>
        </row>
        <row r="500">
          <cell r="C500">
            <v>56100102</v>
          </cell>
          <cell r="D500" t="str">
            <v>ماء النار - فلاش - اردني</v>
          </cell>
          <cell r="E500" t="str">
            <v>عبوة/1 لتر</v>
          </cell>
          <cell r="F500">
            <v>8.5126235337407987</v>
          </cell>
          <cell r="G500">
            <v>8.4322779736935445</v>
          </cell>
          <cell r="H500">
            <v>8.3725501671729941</v>
          </cell>
          <cell r="I500">
            <v>8.4561690963017639</v>
          </cell>
          <cell r="J500">
            <v>8.4800602189099834</v>
          </cell>
          <cell r="K500">
            <v>8.4800602189099834</v>
          </cell>
          <cell r="L500">
            <v>8.5397880254305338</v>
          </cell>
          <cell r="M500">
            <v>8.5995158319510825</v>
          </cell>
          <cell r="N500">
            <v>8.6472980771675214</v>
          </cell>
          <cell r="O500">
            <v>8.7189714449921834</v>
          </cell>
          <cell r="P500">
            <v>8.5397880254305338</v>
          </cell>
          <cell r="Q500">
            <v>8.5636791480387533</v>
          </cell>
          <cell r="R500">
            <v>8.5285651468116406</v>
          </cell>
        </row>
        <row r="501">
          <cell r="C501">
            <v>56100104</v>
          </cell>
          <cell r="D501" t="str">
            <v>صابون جلي سائل - بالموليف - اسرائيل</v>
          </cell>
          <cell r="E501" t="str">
            <v>عبوة /1لتر</v>
          </cell>
          <cell r="F501">
            <v>12.61283198464621</v>
          </cell>
          <cell r="G501">
            <v>12.515142040153766</v>
          </cell>
          <cell r="H501">
            <v>12.569959793052044</v>
          </cell>
          <cell r="I501">
            <v>12.32188760522844</v>
          </cell>
          <cell r="J501">
            <v>12.307816589864766</v>
          </cell>
          <cell r="K501">
            <v>12.307816589864766</v>
          </cell>
          <cell r="L501">
            <v>12.379489957689424</v>
          </cell>
          <cell r="M501">
            <v>12.403381080297644</v>
          </cell>
          <cell r="N501">
            <v>12.46523434087776</v>
          </cell>
          <cell r="O501">
            <v>12.446253271891813</v>
          </cell>
          <cell r="P501">
            <v>12.288835520878818</v>
          </cell>
          <cell r="Q501">
            <v>12.403381080297644</v>
          </cell>
          <cell r="R501">
            <v>12.418502487895259</v>
          </cell>
        </row>
        <row r="502">
          <cell r="C502">
            <v>56100106</v>
          </cell>
          <cell r="D502" t="str">
            <v>مسحوق غسيل - ستار - محلي</v>
          </cell>
          <cell r="E502" t="str">
            <v>باكيت /1كغم</v>
          </cell>
          <cell r="F502">
            <v>8.0921514729174202</v>
          </cell>
          <cell r="G502">
            <v>8.0614343152782801</v>
          </cell>
          <cell r="H502">
            <v>8.0614343152782801</v>
          </cell>
          <cell r="I502">
            <v>8.0307171576391401</v>
          </cell>
          <cell r="J502">
            <v>8.0614343152782801</v>
          </cell>
          <cell r="K502">
            <v>8.0614343152782801</v>
          </cell>
          <cell r="L502">
            <v>8</v>
          </cell>
          <cell r="M502">
            <v>8.1228686305565585</v>
          </cell>
          <cell r="N502">
            <v>8.0307171576391401</v>
          </cell>
          <cell r="O502">
            <v>8.0614343152782801</v>
          </cell>
          <cell r="P502">
            <v>7.9692828423608599</v>
          </cell>
          <cell r="Q502">
            <v>8.0614343152782801</v>
          </cell>
          <cell r="R502">
            <v>8.0511952627318983</v>
          </cell>
        </row>
        <row r="503">
          <cell r="C503">
            <v>56100107</v>
          </cell>
          <cell r="D503" t="str">
            <v>مسحوق غسيل -ايريال - تركي</v>
          </cell>
          <cell r="E503" t="str">
            <v>باكيت / 3كغم</v>
          </cell>
          <cell r="F503">
            <v>30.858099714649526</v>
          </cell>
          <cell r="G503">
            <v>30.93940486243212</v>
          </cell>
          <cell r="H503">
            <v>30.98218289038298</v>
          </cell>
          <cell r="I503">
            <v>31.011078230256778</v>
          </cell>
          <cell r="J503">
            <v>30.967923547732696</v>
          </cell>
          <cell r="K503">
            <v>31.071111493009028</v>
          </cell>
          <cell r="L503">
            <v>31.111270283382012</v>
          </cell>
          <cell r="M503">
            <v>31.079379051357119</v>
          </cell>
          <cell r="N503">
            <v>30.961931763430496</v>
          </cell>
          <cell r="O503">
            <v>31.276767265456485</v>
          </cell>
          <cell r="P503">
            <v>31.157311652415384</v>
          </cell>
          <cell r="Q503">
            <v>31.085638284590726</v>
          </cell>
          <cell r="R503">
            <v>31.041841586591278</v>
          </cell>
        </row>
        <row r="504">
          <cell r="C504">
            <v>56100201</v>
          </cell>
          <cell r="D504" t="str">
            <v>مطهر-ديتول-ايطاليا</v>
          </cell>
          <cell r="E504" t="str">
            <v xml:space="preserve">علبة 750غم </v>
          </cell>
          <cell r="F504">
            <v>21.601499425132854</v>
          </cell>
          <cell r="G504">
            <v>21.437875544117826</v>
          </cell>
          <cell r="H504">
            <v>21.594568822065263</v>
          </cell>
          <cell r="I504">
            <v>21.320811691394848</v>
          </cell>
          <cell r="J504">
            <v>21.208627289582335</v>
          </cell>
          <cell r="K504">
            <v>21.264719490488591</v>
          </cell>
          <cell r="L504">
            <v>21.292765590941716</v>
          </cell>
          <cell r="M504">
            <v>21.096442887769829</v>
          </cell>
          <cell r="N504">
            <v>21.260066768784856</v>
          </cell>
          <cell r="O504">
            <v>21.196139374516402</v>
          </cell>
          <cell r="P504">
            <v>21.491238731779081</v>
          </cell>
          <cell r="Q504">
            <v>21.299795479517655</v>
          </cell>
          <cell r="R504">
            <v>21.338712591340936</v>
          </cell>
        </row>
        <row r="505">
          <cell r="C505">
            <v>56100202</v>
          </cell>
          <cell r="D505" t="str">
            <v>ملمع زجاج - اجاكس - محلي</v>
          </cell>
          <cell r="E505" t="str">
            <v>عبوة750مل</v>
          </cell>
          <cell r="F505">
            <v>11.226210816504208</v>
          </cell>
          <cell r="G505">
            <v>11.196538232414259</v>
          </cell>
          <cell r="H505">
            <v>11.017475389016766</v>
          </cell>
          <cell r="I505">
            <v>11.008165258888205</v>
          </cell>
          <cell r="J505">
            <v>11.003510193823921</v>
          </cell>
          <cell r="K505">
            <v>11.012066110951595</v>
          </cell>
          <cell r="L505">
            <v>11.041738695041547</v>
          </cell>
          <cell r="M505">
            <v>11.147868281566739</v>
          </cell>
          <cell r="N505">
            <v>10.914869548054517</v>
          </cell>
          <cell r="O505">
            <v>10.975619161592656</v>
          </cell>
          <cell r="P505">
            <v>10.954365931701927</v>
          </cell>
          <cell r="Q505">
            <v>10.907581513356632</v>
          </cell>
          <cell r="R505">
            <v>11.033834094409414</v>
          </cell>
        </row>
        <row r="506">
          <cell r="C506">
            <v>56100301</v>
          </cell>
          <cell r="D506" t="str">
            <v>مبيد حشري سائل -ريد -اجنبي</v>
          </cell>
          <cell r="E506" t="str">
            <v>عبوة /300غم</v>
          </cell>
          <cell r="F506">
            <v>13.51411538298674</v>
          </cell>
          <cell r="G506">
            <v>13.544381649744501</v>
          </cell>
          <cell r="H506">
            <v>13.762180774612666</v>
          </cell>
          <cell r="I506">
            <v>13.612154488124345</v>
          </cell>
          <cell r="J506">
            <v>13.687167631368505</v>
          </cell>
          <cell r="K506">
            <v>13.769421079476984</v>
          </cell>
          <cell r="L506">
            <v>13.672034497989625</v>
          </cell>
          <cell r="M506">
            <v>13.439754763392822</v>
          </cell>
          <cell r="N506">
            <v>13.520972137090318</v>
          </cell>
          <cell r="O506">
            <v>13.723638128579601</v>
          </cell>
          <cell r="P506">
            <v>13.528864965604882</v>
          </cell>
          <cell r="Q506">
            <v>13.39397181249544</v>
          </cell>
          <cell r="R506">
            <v>13.59738810928887</v>
          </cell>
        </row>
        <row r="507">
          <cell r="C507">
            <v>56100702</v>
          </cell>
          <cell r="D507" t="str">
            <v>اصباغ احذية  سائل سلفر- تركيا</v>
          </cell>
          <cell r="E507" t="str">
            <v>عبوة /75 مل</v>
          </cell>
          <cell r="F507">
            <v>4.4434739852389615</v>
          </cell>
          <cell r="G507">
            <v>4.4100923281377673</v>
          </cell>
          <cell r="H507">
            <v>4.3180688246345795</v>
          </cell>
          <cell r="I507">
            <v>4.259426978232586</v>
          </cell>
          <cell r="J507">
            <v>4.3180688246345795</v>
          </cell>
          <cell r="K507">
            <v>4.3347596531851762</v>
          </cell>
          <cell r="L507">
            <v>4.3180688246345795</v>
          </cell>
          <cell r="M507">
            <v>4.376710671036574</v>
          </cell>
          <cell r="N507">
            <v>4.376710671036574</v>
          </cell>
          <cell r="O507">
            <v>4.259426978232586</v>
          </cell>
          <cell r="P507">
            <v>4.3180688246345795</v>
          </cell>
          <cell r="Q507">
            <v>4.376710671036574</v>
          </cell>
          <cell r="R507">
            <v>4.3424656028895932</v>
          </cell>
        </row>
        <row r="508">
          <cell r="C508">
            <v>56100704</v>
          </cell>
          <cell r="D508" t="str">
            <v>ليف جلي- اريكس</v>
          </cell>
          <cell r="E508" t="str">
            <v>5 ليف</v>
          </cell>
          <cell r="F508">
            <v>5.5543072960129702</v>
          </cell>
          <cell r="G508">
            <v>5.5978756374978138</v>
          </cell>
          <cell r="H508">
            <v>5.332783048372046</v>
          </cell>
          <cell r="I508">
            <v>5.3197747600381531</v>
          </cell>
          <cell r="J508">
            <v>5.4810398376436362</v>
          </cell>
          <cell r="K508">
            <v>5.4810398376436362</v>
          </cell>
          <cell r="L508">
            <v>5.5478031518460229</v>
          </cell>
          <cell r="M508">
            <v>5.520925638911776</v>
          </cell>
          <cell r="N508">
            <v>5.3800339300735933</v>
          </cell>
          <cell r="O508">
            <v>5.3800339300735933</v>
          </cell>
          <cell r="P508">
            <v>5.3262789042050995</v>
          </cell>
          <cell r="Q508">
            <v>5.4736747572102278</v>
          </cell>
          <cell r="R508">
            <v>5.449630894127381</v>
          </cell>
        </row>
        <row r="509">
          <cell r="C509">
            <v>56100705</v>
          </cell>
          <cell r="D509" t="str">
            <v>اكياس قمامة  (65*52) عدد 60 كيس جولف GOLF - الخليل</v>
          </cell>
          <cell r="E509" t="str">
            <v>60 كيس -رول</v>
          </cell>
          <cell r="F509">
            <v>8.8888888888888893</v>
          </cell>
          <cell r="G509">
            <v>8.6666666666666661</v>
          </cell>
          <cell r="H509">
            <v>8.8888888888888893</v>
          </cell>
          <cell r="I509">
            <v>8.8888888888888893</v>
          </cell>
          <cell r="J509">
            <v>9.4444444444444446</v>
          </cell>
          <cell r="K509">
            <v>8.8888888888888893</v>
          </cell>
          <cell r="L509">
            <v>8.5555555555555554</v>
          </cell>
          <cell r="M509">
            <v>8.8888888888888893</v>
          </cell>
          <cell r="N509">
            <v>9.3333333333333339</v>
          </cell>
          <cell r="O509">
            <v>8.7777777777777786</v>
          </cell>
          <cell r="P509">
            <v>9.2222222222222214</v>
          </cell>
          <cell r="Q509">
            <v>9.2222222222222214</v>
          </cell>
          <cell r="R509">
            <v>8.9722222222222232</v>
          </cell>
        </row>
        <row r="510">
          <cell r="C510">
            <v>56200103</v>
          </cell>
          <cell r="D510" t="str">
            <v>تكلفة شهرية  لاقامة رضيع  في حضانة</v>
          </cell>
          <cell r="E510" t="str">
            <v>شهري</v>
          </cell>
          <cell r="F510">
            <v>254.5651974513913</v>
          </cell>
          <cell r="G510">
            <v>254.5651974513913</v>
          </cell>
          <cell r="H510">
            <v>265.87348827848388</v>
          </cell>
          <cell r="I510">
            <v>265.87348827848388</v>
          </cell>
          <cell r="J510">
            <v>265.87348827848388</v>
          </cell>
          <cell r="K510">
            <v>274.01712126637301</v>
          </cell>
          <cell r="L510">
            <v>274.01712126637301</v>
          </cell>
          <cell r="M510">
            <v>274.01712126637301</v>
          </cell>
          <cell r="N510">
            <v>266.13840619583777</v>
          </cell>
          <cell r="O510">
            <v>266.13840619583777</v>
          </cell>
          <cell r="P510">
            <v>266.13840619583777</v>
          </cell>
          <cell r="Q510">
            <v>265.06585905494643</v>
          </cell>
          <cell r="R510">
            <v>266.0236084316511</v>
          </cell>
        </row>
        <row r="511">
          <cell r="C511">
            <v>56200201</v>
          </cell>
          <cell r="D511" t="str">
            <v>غسيل حرام مفرد</v>
          </cell>
          <cell r="E511" t="str">
            <v>حرام</v>
          </cell>
          <cell r="F511">
            <v>18.789004491938876</v>
          </cell>
          <cell r="G511">
            <v>18.789004491938876</v>
          </cell>
          <cell r="H511">
            <v>18.372735522737564</v>
          </cell>
          <cell r="I511">
            <v>18.372735522737564</v>
          </cell>
          <cell r="J511">
            <v>18.372735522737564</v>
          </cell>
          <cell r="K511">
            <v>18.818759248252388</v>
          </cell>
          <cell r="L511">
            <v>18.818759248252388</v>
          </cell>
          <cell r="M511">
            <v>18.818759248252388</v>
          </cell>
          <cell r="N511">
            <v>18.372735522737564</v>
          </cell>
          <cell r="O511">
            <v>18.372735522737564</v>
          </cell>
          <cell r="P511">
            <v>18.372735522737564</v>
          </cell>
          <cell r="Q511">
            <v>17.97134393169301</v>
          </cell>
          <cell r="R511">
            <v>18.520170316396111</v>
          </cell>
        </row>
        <row r="512">
          <cell r="C512">
            <v>56200202</v>
          </cell>
          <cell r="D512" t="str">
            <v>غسيل شرشف مزدوج</v>
          </cell>
          <cell r="E512" t="str">
            <v>مزدوج</v>
          </cell>
          <cell r="F512">
            <v>21.087582132932862</v>
          </cell>
          <cell r="G512">
            <v>21.087582132932862</v>
          </cell>
          <cell r="H512">
            <v>21.503851102134171</v>
          </cell>
          <cell r="I512">
            <v>21.503851102134171</v>
          </cell>
          <cell r="J512">
            <v>21.503851102134171</v>
          </cell>
          <cell r="K512">
            <v>21.920120071335482</v>
          </cell>
          <cell r="L512">
            <v>21.920120071335482</v>
          </cell>
          <cell r="M512">
            <v>21.920120071335482</v>
          </cell>
          <cell r="N512">
            <v>21.920120071335482</v>
          </cell>
          <cell r="O512">
            <v>21.920120071335482</v>
          </cell>
          <cell r="P512">
            <v>21.920120071335482</v>
          </cell>
          <cell r="Q512">
            <v>21.920120071335482</v>
          </cell>
          <cell r="R512">
            <v>21.677296505968048</v>
          </cell>
        </row>
        <row r="513">
          <cell r="C513">
            <v>61100101</v>
          </cell>
          <cell r="D513" t="str">
            <v>روفينال لالتهاب المفاصل 100 ملغم - خاريجي -سويسرا</v>
          </cell>
          <cell r="E513" t="str">
            <v>باكيت /10 حبات</v>
          </cell>
          <cell r="F513">
            <v>13.6094603349379</v>
          </cell>
          <cell r="G513">
            <v>13.830346195382276</v>
          </cell>
          <cell r="H513">
            <v>13.805803321999566</v>
          </cell>
          <cell r="I513">
            <v>13.712191163877812</v>
          </cell>
          <cell r="J513">
            <v>13.761276910643229</v>
          </cell>
          <cell r="K513">
            <v>13.810362657408644</v>
          </cell>
          <cell r="L513">
            <v>13.638562543729686</v>
          </cell>
          <cell r="M513">
            <v>13.687648290495103</v>
          </cell>
          <cell r="N513">
            <v>13.761276910643229</v>
          </cell>
          <cell r="O513">
            <v>13.672224087930552</v>
          </cell>
          <cell r="P513">
            <v>13.598595467782427</v>
          </cell>
          <cell r="Q513">
            <v>13.73673403726052</v>
          </cell>
          <cell r="R513">
            <v>13.718706826840913</v>
          </cell>
        </row>
        <row r="514">
          <cell r="C514">
            <v>61100102</v>
          </cell>
          <cell r="D514" t="str">
            <v>جلوكوكيز باكيت 100 حبة محلي</v>
          </cell>
          <cell r="E514" t="str">
            <v>باكيت /100 حبة</v>
          </cell>
          <cell r="F514">
            <v>18.738108616084496</v>
          </cell>
          <cell r="G514">
            <v>18.76011257153106</v>
          </cell>
          <cell r="H514">
            <v>18.82612443787076</v>
          </cell>
          <cell r="I514">
            <v>18.716104660637928</v>
          </cell>
          <cell r="J514">
            <v>18.693609626841717</v>
          </cell>
          <cell r="K514">
            <v>18.870132348763889</v>
          </cell>
          <cell r="L514">
            <v>18.594346288157347</v>
          </cell>
          <cell r="M514">
            <v>18.804120482424192</v>
          </cell>
          <cell r="N514">
            <v>18.737617537734849</v>
          </cell>
          <cell r="O514">
            <v>18.825633359521113</v>
          </cell>
          <cell r="P514">
            <v>18.715122503938641</v>
          </cell>
          <cell r="Q514">
            <v>18.747882897933668</v>
          </cell>
          <cell r="R514">
            <v>18.752409610953304</v>
          </cell>
        </row>
        <row r="515">
          <cell r="C515">
            <v>61100103</v>
          </cell>
          <cell r="D515" t="str">
            <v>جيجوكسين للقلب - تريما- اسرائيل</v>
          </cell>
          <cell r="E515" t="str">
            <v>باكيت/50 حبة</v>
          </cell>
          <cell r="F515">
            <v>25.995742064785198</v>
          </cell>
          <cell r="G515">
            <v>25.887986209406979</v>
          </cell>
          <cell r="H515">
            <v>26.085512706982691</v>
          </cell>
          <cell r="I515">
            <v>26.085512706982691</v>
          </cell>
          <cell r="J515">
            <v>26.0275022789872</v>
          </cell>
          <cell r="K515">
            <v>25.94048663699396</v>
          </cell>
          <cell r="L515">
            <v>25.998497064989451</v>
          </cell>
          <cell r="M515">
            <v>25.998497064989451</v>
          </cell>
          <cell r="N515">
            <v>26.433575274955647</v>
          </cell>
          <cell r="O515">
            <v>26.114517920980436</v>
          </cell>
          <cell r="P515">
            <v>26.259543990969167</v>
          </cell>
          <cell r="Q515">
            <v>26.056507492984945</v>
          </cell>
          <cell r="R515">
            <v>26.073656784500656</v>
          </cell>
        </row>
        <row r="516">
          <cell r="C516">
            <v>61100104</v>
          </cell>
          <cell r="D516" t="str">
            <v>توسيبال  للسعال - محلي</v>
          </cell>
          <cell r="E516" t="str">
            <v>زجاجة/100مل</v>
          </cell>
          <cell r="F516">
            <v>13.948673636917565</v>
          </cell>
          <cell r="G516">
            <v>14.012647224324365</v>
          </cell>
          <cell r="H516">
            <v>14.084773927462759</v>
          </cell>
          <cell r="I516">
            <v>14.062769972016191</v>
          </cell>
          <cell r="J516">
            <v>13.968639313431233</v>
          </cell>
          <cell r="K516">
            <v>13.966601034498332</v>
          </cell>
          <cell r="L516">
            <v>13.880623491644968</v>
          </cell>
          <cell r="M516">
            <v>13.878585212712068</v>
          </cell>
          <cell r="N516">
            <v>13.946635357984665</v>
          </cell>
          <cell r="O516">
            <v>13.742484922166874</v>
          </cell>
          <cell r="P516">
            <v>13.856581257265502</v>
          </cell>
          <cell r="Q516">
            <v>13.878585212712068</v>
          </cell>
          <cell r="R516">
            <v>13.935633380261384</v>
          </cell>
        </row>
        <row r="517">
          <cell r="C517">
            <v>61100105</v>
          </cell>
          <cell r="D517" t="str">
            <v xml:space="preserve">مضاد حيوي للعيون - جوردا سايكلين للعيون </v>
          </cell>
          <cell r="E517" t="str">
            <v>اصبع</v>
          </cell>
          <cell r="F517">
            <v>9.0436127165658444</v>
          </cell>
          <cell r="G517">
            <v>9.0988681443570805</v>
          </cell>
          <cell r="H517">
            <v>9.3086423386239261</v>
          </cell>
          <cell r="I517">
            <v>9.3086423386239261</v>
          </cell>
          <cell r="J517">
            <v>9.2533869108326883</v>
          </cell>
          <cell r="K517">
            <v>9.2093789999395561</v>
          </cell>
          <cell r="L517">
            <v>9.31988985552203</v>
          </cell>
          <cell r="M517">
            <v>9.3638977664151621</v>
          </cell>
          <cell r="N517">
            <v>9.2533869108326883</v>
          </cell>
          <cell r="O517">
            <v>9.1981314830414522</v>
          </cell>
          <cell r="P517">
            <v>9.1761275275948844</v>
          </cell>
          <cell r="Q517">
            <v>9.1981314830414522</v>
          </cell>
          <cell r="R517">
            <v>9.2276747062825581</v>
          </cell>
        </row>
        <row r="518">
          <cell r="C518">
            <v>61100107</v>
          </cell>
          <cell r="D518" t="str">
            <v>راندين / باكيت 20 حبة - زادركس</v>
          </cell>
          <cell r="E518" t="str">
            <v>باكيت/20 حبة</v>
          </cell>
          <cell r="F518">
            <v>13.183227494249508</v>
          </cell>
          <cell r="G518">
            <v>13.183227494249508</v>
          </cell>
          <cell r="H518">
            <v>13.183227494249508</v>
          </cell>
          <cell r="I518">
            <v>13.229273684075537</v>
          </cell>
          <cell r="J518">
            <v>13.229273684075537</v>
          </cell>
          <cell r="K518">
            <v>13.229273684075537</v>
          </cell>
          <cell r="L518">
            <v>13.229273684075537</v>
          </cell>
          <cell r="M518">
            <v>16.720979807174487</v>
          </cell>
          <cell r="N518">
            <v>19.759180099648937</v>
          </cell>
          <cell r="O518">
            <v>19.310136416276421</v>
          </cell>
          <cell r="P518">
            <v>18.652052529209101</v>
          </cell>
          <cell r="Q518">
            <v>18.297544358125535</v>
          </cell>
          <cell r="R518">
            <v>15.433889202457095</v>
          </cell>
        </row>
        <row r="519">
          <cell r="C519">
            <v>61100108</v>
          </cell>
          <cell r="D519" t="str">
            <v>دكس اوتيك للأذن -تيفا- اسرائيل</v>
          </cell>
          <cell r="E519" t="str">
            <v>قطرة</v>
          </cell>
          <cell r="F519">
            <v>23.633520186169921</v>
          </cell>
          <cell r="G519">
            <v>23.67956637599595</v>
          </cell>
          <cell r="H519">
            <v>23.771658755648012</v>
          </cell>
          <cell r="I519">
            <v>23.633520186169921</v>
          </cell>
          <cell r="J519">
            <v>23.633986753999491</v>
          </cell>
          <cell r="K519">
            <v>23.680032943825523</v>
          </cell>
          <cell r="L519">
            <v>23.541427806517859</v>
          </cell>
          <cell r="M519">
            <v>19.302522960847238</v>
          </cell>
          <cell r="N519">
            <v>18.281180576393076</v>
          </cell>
          <cell r="O519">
            <v>17.568631053663527</v>
          </cell>
          <cell r="P519">
            <v>17.317009997023863</v>
          </cell>
          <cell r="Q519">
            <v>17.384912862188976</v>
          </cell>
          <cell r="R519">
            <v>21.285664204870276</v>
          </cell>
        </row>
        <row r="520">
          <cell r="C520">
            <v>61100109</v>
          </cell>
          <cell r="D520" t="str">
            <v xml:space="preserve">حبوب منع الحمل - ميكروجينون </v>
          </cell>
          <cell r="E520" t="str">
            <v>باكيت /63 حبة</v>
          </cell>
          <cell r="F520">
            <v>29.489854025972015</v>
          </cell>
          <cell r="G520">
            <v>28.971582039123682</v>
          </cell>
          <cell r="H520">
            <v>29.12648521285621</v>
          </cell>
          <cell r="I520">
            <v>28.497406153205581</v>
          </cell>
          <cell r="J520">
            <v>27.50885091021604</v>
          </cell>
          <cell r="K520">
            <v>27.423047607989254</v>
          </cell>
          <cell r="L520">
            <v>27.006889620854839</v>
          </cell>
          <cell r="M520">
            <v>27.061184959983784</v>
          </cell>
          <cell r="N520">
            <v>26.798809409804072</v>
          </cell>
          <cell r="O520">
            <v>26.358548160727345</v>
          </cell>
          <cell r="P520">
            <v>25.79988242352654</v>
          </cell>
          <cell r="Q520">
            <v>25.206203956750649</v>
          </cell>
          <cell r="R520">
            <v>27.437395373417502</v>
          </cell>
        </row>
        <row r="521">
          <cell r="C521">
            <v>61100110</v>
          </cell>
          <cell r="D521" t="str">
            <v>مضاد حيوي اموكسيكير 500 - دار الشفاء محلي</v>
          </cell>
          <cell r="E521" t="str">
            <v>باكيت /16 كبسولة</v>
          </cell>
          <cell r="F521">
            <v>15.162709260414658</v>
          </cell>
          <cell r="G521">
            <v>15.052104365727029</v>
          </cell>
          <cell r="H521">
            <v>15.004836609582552</v>
          </cell>
          <cell r="I521">
            <v>15.217776609995584</v>
          </cell>
          <cell r="J521">
            <v>15.221441308950917</v>
          </cell>
          <cell r="K521">
            <v>15.123005999943743</v>
          </cell>
          <cell r="L521">
            <v>15.012636203019003</v>
          </cell>
          <cell r="M521">
            <v>15.012636203019003</v>
          </cell>
          <cell r="N521">
            <v>14.957333755675187</v>
          </cell>
          <cell r="O521">
            <v>15.004601511819665</v>
          </cell>
          <cell r="P521">
            <v>14.957333755675187</v>
          </cell>
          <cell r="Q521">
            <v>14.980967633747426</v>
          </cell>
          <cell r="R521">
            <v>15.058948601464161</v>
          </cell>
        </row>
        <row r="522">
          <cell r="C522">
            <v>61200101</v>
          </cell>
          <cell r="D522" t="str">
            <v xml:space="preserve">قطن </v>
          </cell>
          <cell r="E522" t="str">
            <v>باكيت / 70غم</v>
          </cell>
          <cell r="F522">
            <v>4.1178382410358019</v>
          </cell>
          <cell r="G522">
            <v>4.1136707106689361</v>
          </cell>
          <cell r="H522">
            <v>4.0605390164255279</v>
          </cell>
          <cell r="I522">
            <v>3.9678194847832922</v>
          </cell>
          <cell r="J522">
            <v>4.177219997134042</v>
          </cell>
          <cell r="K522">
            <v>4.1970139158334554</v>
          </cell>
          <cell r="L522">
            <v>4.1970139158334554</v>
          </cell>
          <cell r="M522">
            <v>4.2563956719316955</v>
          </cell>
          <cell r="N522">
            <v>4.2168078345328697</v>
          </cell>
          <cell r="O522">
            <v>4.2031005108447221</v>
          </cell>
          <cell r="P522">
            <v>3.9506589627851296</v>
          </cell>
          <cell r="Q522">
            <v>3.8975272685417215</v>
          </cell>
          <cell r="R522">
            <v>4.1129671275292203</v>
          </cell>
        </row>
        <row r="523">
          <cell r="C523">
            <v>61200102</v>
          </cell>
          <cell r="D523" t="str">
            <v>يود مطهر للجروح - محلي</v>
          </cell>
          <cell r="E523" t="str">
            <v>عبوة /60 مل</v>
          </cell>
          <cell r="F523">
            <v>5.2156586318460381</v>
          </cell>
          <cell r="G523">
            <v>5.1075341760064736</v>
          </cell>
          <cell r="H523">
            <v>5.1547427420821821</v>
          </cell>
          <cell r="I523">
            <v>5.2795928492899282</v>
          </cell>
          <cell r="J523">
            <v>5.4851527649609446</v>
          </cell>
          <cell r="K523">
            <v>5.5171198736828906</v>
          </cell>
          <cell r="L523">
            <v>5.3846490377982619</v>
          </cell>
          <cell r="M523">
            <v>5.378562442786996</v>
          </cell>
          <cell r="N523">
            <v>5.2460916069023673</v>
          </cell>
          <cell r="O523">
            <v>5.3054733630006075</v>
          </cell>
          <cell r="P523">
            <v>5.3054733630006075</v>
          </cell>
          <cell r="Q523">
            <v>5.2856794443011941</v>
          </cell>
          <cell r="R523">
            <v>5.3054775246382073</v>
          </cell>
        </row>
        <row r="524">
          <cell r="C524">
            <v>61200103</v>
          </cell>
          <cell r="D524" t="str">
            <v>ميزان حرارة علاجي رقمي "عن طريق الفم والابط"</v>
          </cell>
          <cell r="E524" t="str">
            <v>ميزان حرارة</v>
          </cell>
          <cell r="F524">
            <v>10.324810175987231</v>
          </cell>
          <cell r="G524">
            <v>10.040467737809415</v>
          </cell>
          <cell r="H524">
            <v>10.096692811427431</v>
          </cell>
          <cell r="I524">
            <v>10.411558422717782</v>
          </cell>
          <cell r="J524">
            <v>10.503930043315044</v>
          </cell>
          <cell r="K524">
            <v>10.417582847214323</v>
          </cell>
          <cell r="L524">
            <v>10.47340687020251</v>
          </cell>
          <cell r="M524">
            <v>10.393084098598329</v>
          </cell>
          <cell r="N524">
            <v>10.00994456469688</v>
          </cell>
          <cell r="O524">
            <v>10.022394464319792</v>
          </cell>
          <cell r="P524">
            <v>9.688653478280159</v>
          </cell>
          <cell r="Q524">
            <v>9.6950789534065294</v>
          </cell>
          <cell r="R524">
            <v>10.173133705664618</v>
          </cell>
        </row>
        <row r="525">
          <cell r="C525">
            <v>61200104</v>
          </cell>
          <cell r="D525" t="str">
            <v>اختبار حمل منزلي</v>
          </cell>
          <cell r="E525" t="str">
            <v>اختبار حمل</v>
          </cell>
          <cell r="F525">
            <v>4.6308155370937216</v>
          </cell>
          <cell r="G525">
            <v>4.9079303988855099</v>
          </cell>
          <cell r="H525">
            <v>4.9203802985084213</v>
          </cell>
          <cell r="I525">
            <v>5.0007030701126016</v>
          </cell>
          <cell r="J525">
            <v>5.0007030701126016</v>
          </cell>
          <cell r="K525">
            <v>5.0750014172202409</v>
          </cell>
          <cell r="L525">
            <v>4.9822287459931491</v>
          </cell>
          <cell r="M525">
            <v>4.9697788463702377</v>
          </cell>
          <cell r="N525">
            <v>4.846081951400782</v>
          </cell>
          <cell r="O525">
            <v>4.8770061751431459</v>
          </cell>
          <cell r="P525">
            <v>4.7842335039160542</v>
          </cell>
          <cell r="Q525">
            <v>4.7842335039160542</v>
          </cell>
          <cell r="R525">
            <v>4.8982580432227101</v>
          </cell>
        </row>
        <row r="526">
          <cell r="C526">
            <v>61200105</v>
          </cell>
          <cell r="D526" t="str">
            <v>معقم لليدين  HYCLEAN/ALCOHOL GEL/BUAUTY عبوة 100/110 مل - انتاج غزة</v>
          </cell>
          <cell r="E526" t="str">
            <v>عبوة 100/110 مل</v>
          </cell>
          <cell r="F526">
            <v>4</v>
          </cell>
          <cell r="G526">
            <v>3.6249999999999996</v>
          </cell>
          <cell r="H526">
            <v>3.5</v>
          </cell>
          <cell r="I526">
            <v>3.875</v>
          </cell>
          <cell r="J526">
            <v>3.375</v>
          </cell>
          <cell r="K526">
            <v>3.6249999999999996</v>
          </cell>
          <cell r="L526">
            <v>3.125</v>
          </cell>
          <cell r="M526">
            <v>3.5</v>
          </cell>
          <cell r="N526">
            <v>3.6249999999999996</v>
          </cell>
          <cell r="O526">
            <v>3</v>
          </cell>
          <cell r="P526">
            <v>3.125</v>
          </cell>
          <cell r="Q526">
            <v>3</v>
          </cell>
          <cell r="R526">
            <v>3.4479166666666665</v>
          </cell>
        </row>
        <row r="527">
          <cell r="C527">
            <v>61200106</v>
          </cell>
          <cell r="D527" t="str">
            <v>معقم لليدين والجسم HYCLEAN/ALCOHOL GEL عبوة 500 مل - انتاج غزة</v>
          </cell>
          <cell r="E527" t="str">
            <v>عبوة 500 مل</v>
          </cell>
          <cell r="F527">
            <v>12.800000000000002</v>
          </cell>
          <cell r="G527">
            <v>12</v>
          </cell>
          <cell r="H527">
            <v>11.8</v>
          </cell>
          <cell r="I527">
            <v>11.2</v>
          </cell>
          <cell r="J527">
            <v>11.6</v>
          </cell>
          <cell r="K527">
            <v>11.000000000000002</v>
          </cell>
          <cell r="L527">
            <v>11.2</v>
          </cell>
          <cell r="M527">
            <v>10.6</v>
          </cell>
          <cell r="N527">
            <v>10.199999999999999</v>
          </cell>
          <cell r="O527">
            <v>11.000000000000002</v>
          </cell>
          <cell r="P527">
            <v>11.000000000000002</v>
          </cell>
          <cell r="Q527">
            <v>10.8</v>
          </cell>
          <cell r="R527">
            <v>11.266666666666667</v>
          </cell>
        </row>
        <row r="528">
          <cell r="C528">
            <v>61200107</v>
          </cell>
          <cell r="D528" t="str">
            <v>هاي جين معقم يدين عبوة 100 مل بلد الصنع تركيا</v>
          </cell>
          <cell r="E528" t="str">
            <v>عبوة 100 مل</v>
          </cell>
          <cell r="F528">
            <v>5.75</v>
          </cell>
          <cell r="G528">
            <v>5.85</v>
          </cell>
          <cell r="H528">
            <v>5.8</v>
          </cell>
          <cell r="I528">
            <v>6.15</v>
          </cell>
          <cell r="J528">
            <v>5.9</v>
          </cell>
          <cell r="K528">
            <v>5.85</v>
          </cell>
          <cell r="L528">
            <v>5.85</v>
          </cell>
          <cell r="M528">
            <v>5.85</v>
          </cell>
          <cell r="N528">
            <v>5.8</v>
          </cell>
          <cell r="O528">
            <v>5.85</v>
          </cell>
          <cell r="P528">
            <v>5.85</v>
          </cell>
          <cell r="Q528">
            <v>5.95</v>
          </cell>
          <cell r="R528">
            <v>5.8708333333333336</v>
          </cell>
        </row>
        <row r="529">
          <cell r="C529">
            <v>61200108</v>
          </cell>
          <cell r="D529" t="str">
            <v>هاي جين معقم ومطهر يدين  عبوة 500 مل  الاردن</v>
          </cell>
          <cell r="E529" t="str">
            <v>عبوة 500 مل</v>
          </cell>
          <cell r="F529">
            <v>14.736842105263159</v>
          </cell>
          <cell r="G529">
            <v>14.421052631578947</v>
          </cell>
          <cell r="H529">
            <v>14.368421052631579</v>
          </cell>
          <cell r="I529">
            <v>15.105263157894735</v>
          </cell>
          <cell r="J529">
            <v>15.526315789473685</v>
          </cell>
          <cell r="K529">
            <v>15.263157894736844</v>
          </cell>
          <cell r="L529">
            <v>14.789473684210524</v>
          </cell>
          <cell r="M529">
            <v>14.894736842105264</v>
          </cell>
          <cell r="N529">
            <v>14.842105263157894</v>
          </cell>
          <cell r="O529">
            <v>14.578947368421053</v>
          </cell>
          <cell r="P529">
            <v>14.421052631578947</v>
          </cell>
          <cell r="Q529">
            <v>14.631578947368423</v>
          </cell>
          <cell r="R529">
            <v>14.798245614035087</v>
          </cell>
        </row>
        <row r="530">
          <cell r="C530">
            <v>61200109</v>
          </cell>
          <cell r="D530" t="str">
            <v>كمامة N95 - الصين</v>
          </cell>
          <cell r="E530" t="str">
            <v>كمامة</v>
          </cell>
          <cell r="F530">
            <v>4.5289403123135896</v>
          </cell>
          <cell r="G530">
            <v>4.6130223338171046</v>
          </cell>
          <cell r="H530">
            <v>4.5963061131497636</v>
          </cell>
          <cell r="I530">
            <v>4.6004225535457479</v>
          </cell>
          <cell r="J530">
            <v>4.4911409714995187</v>
          </cell>
          <cell r="K530">
            <v>4.4448582908100747</v>
          </cell>
          <cell r="L530">
            <v>4.4448582908100747</v>
          </cell>
          <cell r="M530">
            <v>4.4448582908100747</v>
          </cell>
          <cell r="N530">
            <v>4.4448582908100747</v>
          </cell>
          <cell r="O530">
            <v>4.2599780271357028</v>
          </cell>
          <cell r="P530">
            <v>4.2851775876784162</v>
          </cell>
          <cell r="Q530">
            <v>4.2851775876784162</v>
          </cell>
          <cell r="R530">
            <v>4.4532998875048806</v>
          </cell>
        </row>
        <row r="531">
          <cell r="C531">
            <v>61200110</v>
          </cell>
          <cell r="D531" t="str">
            <v>كمامة جراحية - كرتونة 50 حبة - استعمال مرة واحدة فقط</v>
          </cell>
          <cell r="E531" t="str">
            <v>كرتونة - 50 حبة</v>
          </cell>
          <cell r="F531">
            <v>8.0492642627057105</v>
          </cell>
          <cell r="G531">
            <v>7.9813002040004477</v>
          </cell>
          <cell r="H531">
            <v>7.6708056187420075</v>
          </cell>
          <cell r="I531">
            <v>7.4584962724355517</v>
          </cell>
          <cell r="J531">
            <v>7.4998955504700104</v>
          </cell>
          <cell r="K531">
            <v>7.7536041748109241</v>
          </cell>
          <cell r="L531">
            <v>7.9038146040656914</v>
          </cell>
          <cell r="M531">
            <v>7.728143765178948</v>
          </cell>
          <cell r="N531">
            <v>7.7642300870792464</v>
          </cell>
          <cell r="O531">
            <v>7.7175178529106274</v>
          </cell>
          <cell r="P531">
            <v>7.9558397943684724</v>
          </cell>
          <cell r="Q531">
            <v>7.7642300870792464</v>
          </cell>
          <cell r="R531">
            <v>7.7705951894872412</v>
          </cell>
        </row>
        <row r="532">
          <cell r="C532">
            <v>61300101</v>
          </cell>
          <cell r="D532" t="str">
            <v>عدسات نظارات زجاج</v>
          </cell>
          <cell r="E532" t="str">
            <v>زوج</v>
          </cell>
          <cell r="F532">
            <v>68.878128866889696</v>
          </cell>
          <cell r="G532">
            <v>68.878128866889696</v>
          </cell>
          <cell r="H532">
            <v>63.62036847915887</v>
          </cell>
          <cell r="I532">
            <v>63.62036847915887</v>
          </cell>
          <cell r="J532">
            <v>63.62036847915887</v>
          </cell>
          <cell r="K532">
            <v>71.888747304086564</v>
          </cell>
          <cell r="L532">
            <v>71.888747304086564</v>
          </cell>
          <cell r="M532">
            <v>71.888747304086564</v>
          </cell>
          <cell r="N532">
            <v>72.641401913385778</v>
          </cell>
          <cell r="O532">
            <v>72.641401913385778</v>
          </cell>
          <cell r="P532">
            <v>72.641401913385778</v>
          </cell>
          <cell r="Q532">
            <v>72.641401913385778</v>
          </cell>
          <cell r="R532">
            <v>69.570767728088242</v>
          </cell>
        </row>
        <row r="533">
          <cell r="C533">
            <v>61300102</v>
          </cell>
          <cell r="D533" t="str">
            <v>عدسات نظارات زجاج ملون اتوماتيك</v>
          </cell>
          <cell r="E533" t="str">
            <v>زوج</v>
          </cell>
          <cell r="F533">
            <v>127.64873798761521</v>
          </cell>
          <cell r="G533">
            <v>127.64873798761521</v>
          </cell>
          <cell r="H533">
            <v>120.53019292392054</v>
          </cell>
          <cell r="I533">
            <v>120.53019292392054</v>
          </cell>
          <cell r="J533">
            <v>120.53019292392054</v>
          </cell>
          <cell r="K533">
            <v>138.62478536430632</v>
          </cell>
          <cell r="L533">
            <v>138.62478536430632</v>
          </cell>
          <cell r="M533">
            <v>138.62478536430632</v>
          </cell>
          <cell r="N533">
            <v>146.86228237202931</v>
          </cell>
          <cell r="O533">
            <v>146.86228237202931</v>
          </cell>
          <cell r="P533">
            <v>146.86228237202931</v>
          </cell>
          <cell r="Q533">
            <v>153.62535197835857</v>
          </cell>
          <cell r="R533">
            <v>135.5812174945298</v>
          </cell>
        </row>
        <row r="534">
          <cell r="C534">
            <v>62100101</v>
          </cell>
          <cell r="D534" t="str">
            <v>كشفية طبيب عام اولى</v>
          </cell>
          <cell r="E534" t="str">
            <v>كشفية</v>
          </cell>
          <cell r="F534">
            <v>39.535776834059611</v>
          </cell>
          <cell r="G534">
            <v>39.535776834059611</v>
          </cell>
          <cell r="H534">
            <v>42.403517416729734</v>
          </cell>
          <cell r="I534">
            <v>42.403517416729734</v>
          </cell>
          <cell r="J534">
            <v>42.403517416729734</v>
          </cell>
          <cell r="K534">
            <v>42.403517416729734</v>
          </cell>
          <cell r="L534">
            <v>42.403517416729734</v>
          </cell>
          <cell r="M534">
            <v>42.403517416729734</v>
          </cell>
          <cell r="N534">
            <v>44.773748833410266</v>
          </cell>
          <cell r="O534">
            <v>44.773748833410266</v>
          </cell>
          <cell r="P534">
            <v>44.773748833410266</v>
          </cell>
          <cell r="Q534">
            <v>45.081864833372066</v>
          </cell>
          <cell r="R534">
            <v>42.741314125175045</v>
          </cell>
        </row>
        <row r="535">
          <cell r="C535">
            <v>62100202</v>
          </cell>
          <cell r="D535" t="str">
            <v>كشفية طبيب عيون اولى</v>
          </cell>
          <cell r="E535" t="str">
            <v>كشفية</v>
          </cell>
          <cell r="F535">
            <v>62.182714748886298</v>
          </cell>
          <cell r="G535">
            <v>62.182714748886298</v>
          </cell>
          <cell r="H535">
            <v>60.950250749039078</v>
          </cell>
          <cell r="I535">
            <v>60.950250749039078</v>
          </cell>
          <cell r="J535">
            <v>60.950250749039078</v>
          </cell>
          <cell r="K535">
            <v>62.182714748886298</v>
          </cell>
          <cell r="L535">
            <v>62.182714748886298</v>
          </cell>
          <cell r="M535">
            <v>62.182714748886298</v>
          </cell>
          <cell r="N535">
            <v>63.41517874873351</v>
          </cell>
          <cell r="O535">
            <v>63.41517874873351</v>
          </cell>
          <cell r="P535">
            <v>63.41517874873351</v>
          </cell>
          <cell r="Q535">
            <v>63.41517874873351</v>
          </cell>
          <cell r="R535">
            <v>62.28542008220689</v>
          </cell>
        </row>
        <row r="536">
          <cell r="C536">
            <v>62100203</v>
          </cell>
          <cell r="D536" t="str">
            <v>كشفية طبيب نسائية اولى</v>
          </cell>
          <cell r="E536" t="str">
            <v>كشفية</v>
          </cell>
          <cell r="F536">
            <v>51.895751998578618</v>
          </cell>
          <cell r="G536">
            <v>51.895751998578618</v>
          </cell>
          <cell r="H536">
            <v>51.895751998578618</v>
          </cell>
          <cell r="I536">
            <v>51.895751998578618</v>
          </cell>
          <cell r="J536">
            <v>51.895751998578618</v>
          </cell>
          <cell r="K536">
            <v>51.895751998578618</v>
          </cell>
          <cell r="L536">
            <v>51.895751998578618</v>
          </cell>
          <cell r="M536">
            <v>51.895751998578618</v>
          </cell>
          <cell r="N536">
            <v>52.357925998521324</v>
          </cell>
          <cell r="O536">
            <v>52.357925998521324</v>
          </cell>
          <cell r="P536">
            <v>52.357925998521324</v>
          </cell>
          <cell r="Q536">
            <v>54.206621998292142</v>
          </cell>
          <cell r="R536">
            <v>52.203867998540403</v>
          </cell>
        </row>
        <row r="537">
          <cell r="C537">
            <v>62200101</v>
          </cell>
          <cell r="D537" t="str">
            <v>خلع اسنان عادي</v>
          </cell>
          <cell r="E537" t="str">
            <v>خلع سن او طاحونة</v>
          </cell>
          <cell r="F537">
            <v>56.014413056452838</v>
          </cell>
          <cell r="G537">
            <v>56.014413056452838</v>
          </cell>
          <cell r="H537">
            <v>58.230618504680173</v>
          </cell>
          <cell r="I537">
            <v>58.230618504680173</v>
          </cell>
          <cell r="J537">
            <v>58.230618504680173</v>
          </cell>
          <cell r="K537">
            <v>57.545001887309098</v>
          </cell>
          <cell r="L537">
            <v>57.545001887309098</v>
          </cell>
          <cell r="M537">
            <v>57.545001887309098</v>
          </cell>
          <cell r="N537">
            <v>55.914814662827609</v>
          </cell>
          <cell r="O537">
            <v>55.914814662827609</v>
          </cell>
          <cell r="P537">
            <v>55.914814662827609</v>
          </cell>
          <cell r="Q537">
            <v>62.211753727581915</v>
          </cell>
          <cell r="R537">
            <v>57.442657083744869</v>
          </cell>
        </row>
        <row r="538">
          <cell r="C538">
            <v>62200102</v>
          </cell>
          <cell r="D538" t="str">
            <v>حشوات ضرس خلفية / عادية</v>
          </cell>
          <cell r="E538" t="str">
            <v>حشوة</v>
          </cell>
          <cell r="F538">
            <v>81.146276325662612</v>
          </cell>
          <cell r="G538">
            <v>81.146276325662612</v>
          </cell>
          <cell r="H538">
            <v>88.743677555399842</v>
          </cell>
          <cell r="I538">
            <v>88.743677555399842</v>
          </cell>
          <cell r="J538">
            <v>88.743677555399842</v>
          </cell>
          <cell r="K538">
            <v>89.884992329740513</v>
          </cell>
          <cell r="L538">
            <v>89.884992329740513</v>
          </cell>
          <cell r="M538">
            <v>89.884992329740513</v>
          </cell>
          <cell r="N538">
            <v>87.684147718088695</v>
          </cell>
          <cell r="O538">
            <v>87.684147718088695</v>
          </cell>
          <cell r="P538">
            <v>87.684147718088695</v>
          </cell>
          <cell r="Q538">
            <v>93.686988636535958</v>
          </cell>
          <cell r="R538">
            <v>87.909832841462375</v>
          </cell>
        </row>
        <row r="539">
          <cell r="C539">
            <v>62300101</v>
          </cell>
          <cell r="D539" t="str">
            <v>فحص C.B.C محتويات الدم</v>
          </cell>
          <cell r="E539" t="str">
            <v>فحص</v>
          </cell>
          <cell r="F539">
            <v>22.711142434837708</v>
          </cell>
          <cell r="G539">
            <v>22.711142434837708</v>
          </cell>
          <cell r="H539">
            <v>23.151850170015162</v>
          </cell>
          <cell r="I539">
            <v>23.151850170015162</v>
          </cell>
          <cell r="J539">
            <v>23.151850170015162</v>
          </cell>
          <cell r="K539">
            <v>23.563640591038247</v>
          </cell>
          <cell r="L539">
            <v>23.563640591038247</v>
          </cell>
          <cell r="M539">
            <v>23.563640591038247</v>
          </cell>
          <cell r="N539">
            <v>23.386662694681082</v>
          </cell>
          <cell r="O539">
            <v>23.386662694681082</v>
          </cell>
          <cell r="P539">
            <v>23.386662694681082</v>
          </cell>
          <cell r="Q539">
            <v>23.798453115704163</v>
          </cell>
          <cell r="R539">
            <v>23.293933196048588</v>
          </cell>
        </row>
        <row r="540">
          <cell r="C540">
            <v>62300102</v>
          </cell>
          <cell r="D540" t="str">
            <v>فحص السكري</v>
          </cell>
          <cell r="E540" t="str">
            <v>فحص</v>
          </cell>
          <cell r="F540">
            <v>15.161663451807803</v>
          </cell>
          <cell r="G540">
            <v>15.161663451807803</v>
          </cell>
          <cell r="H540">
            <v>14.95576824129626</v>
          </cell>
          <cell r="I540">
            <v>14.95576824129626</v>
          </cell>
          <cell r="J540">
            <v>14.95576824129626</v>
          </cell>
          <cell r="K540">
            <v>16.006146122436629</v>
          </cell>
          <cell r="L540">
            <v>16.006146122436629</v>
          </cell>
          <cell r="M540">
            <v>16.006146122436629</v>
          </cell>
          <cell r="N540">
            <v>16.446853857614087</v>
          </cell>
          <cell r="O540">
            <v>16.446853857614087</v>
          </cell>
          <cell r="P540">
            <v>16.446853857614087</v>
          </cell>
          <cell r="Q540">
            <v>15.674136517015972</v>
          </cell>
          <cell r="R540">
            <v>15.685314007056043</v>
          </cell>
        </row>
        <row r="541">
          <cell r="C541">
            <v>62300103</v>
          </cell>
          <cell r="D541" t="str">
            <v>فحص الحمل بالدم</v>
          </cell>
          <cell r="E541" t="str">
            <v>فحص</v>
          </cell>
          <cell r="F541">
            <v>20.394375707052259</v>
          </cell>
          <cell r="G541">
            <v>20.394375707052259</v>
          </cell>
          <cell r="H541">
            <v>20.452210335361009</v>
          </cell>
          <cell r="I541">
            <v>20.452210335361009</v>
          </cell>
          <cell r="J541">
            <v>20.452210335361009</v>
          </cell>
          <cell r="K541">
            <v>20.607242044424499</v>
          </cell>
          <cell r="L541">
            <v>20.607242044424499</v>
          </cell>
          <cell r="M541">
            <v>20.607242044424499</v>
          </cell>
          <cell r="N541">
            <v>21.040978652741256</v>
          </cell>
          <cell r="O541">
            <v>21.040978652741256</v>
          </cell>
          <cell r="P541">
            <v>21.040978652741256</v>
          </cell>
          <cell r="Q541">
            <v>20.987673946573867</v>
          </cell>
          <cell r="R541">
            <v>20.673143204854885</v>
          </cell>
        </row>
        <row r="542">
          <cell r="C542">
            <v>62300104</v>
          </cell>
          <cell r="D542" t="str">
            <v>فحص كولسترول</v>
          </cell>
          <cell r="E542" t="str">
            <v>فحص</v>
          </cell>
          <cell r="F542">
            <v>21.312723977133263</v>
          </cell>
          <cell r="G542">
            <v>21.312723977133263</v>
          </cell>
          <cell r="H542">
            <v>21.91194898480456</v>
          </cell>
          <cell r="I542">
            <v>21.91194898480456</v>
          </cell>
          <cell r="J542">
            <v>21.91194898480456</v>
          </cell>
          <cell r="K542">
            <v>22.064539489148711</v>
          </cell>
          <cell r="L542">
            <v>22.064539489148711</v>
          </cell>
          <cell r="M542">
            <v>22.064539489148711</v>
          </cell>
          <cell r="N542">
            <v>21.01660281272768</v>
          </cell>
          <cell r="O542">
            <v>21.01660281272768</v>
          </cell>
          <cell r="P542">
            <v>21.01660281272768</v>
          </cell>
          <cell r="Q542">
            <v>20.643142037439009</v>
          </cell>
          <cell r="R542">
            <v>21.520655320979031</v>
          </cell>
        </row>
        <row r="543">
          <cell r="C543">
            <v>62300105</v>
          </cell>
          <cell r="D543" t="str">
            <v>صورة ملونة للمعدة</v>
          </cell>
          <cell r="E543" t="str">
            <v>صورة</v>
          </cell>
          <cell r="F543">
            <v>251.28257848120577</v>
          </cell>
          <cell r="G543">
            <v>251.28257848120577</v>
          </cell>
          <cell r="H543">
            <v>249.80013296552266</v>
          </cell>
          <cell r="I543">
            <v>249.80013296552266</v>
          </cell>
          <cell r="J543">
            <v>249.80013296552266</v>
          </cell>
          <cell r="K543">
            <v>253.5062467547304</v>
          </cell>
          <cell r="L543">
            <v>253.5062467547304</v>
          </cell>
          <cell r="M543">
            <v>253.5062467547304</v>
          </cell>
          <cell r="N543">
            <v>256.47113778609656</v>
          </cell>
          <cell r="O543">
            <v>256.47113778609656</v>
          </cell>
          <cell r="P543">
            <v>256.47113778609656</v>
          </cell>
          <cell r="Q543">
            <v>258.69480605962127</v>
          </cell>
          <cell r="R543">
            <v>253.38270962842353</v>
          </cell>
        </row>
        <row r="544">
          <cell r="C544">
            <v>62300201</v>
          </cell>
          <cell r="D544" t="str">
            <v>خدمات تدليك</v>
          </cell>
          <cell r="E544" t="str">
            <v>خدمة</v>
          </cell>
          <cell r="F544">
            <v>46.074315773205569</v>
          </cell>
          <cell r="G544">
            <v>46.074315773205569</v>
          </cell>
          <cell r="H544">
            <v>46.074315773205569</v>
          </cell>
          <cell r="I544">
            <v>46.074315773205569</v>
          </cell>
          <cell r="J544">
            <v>46.074315773205569</v>
          </cell>
          <cell r="K544">
            <v>46.074315773205569</v>
          </cell>
          <cell r="L544">
            <v>46.074315773205569</v>
          </cell>
          <cell r="M544">
            <v>46.074315773205569</v>
          </cell>
          <cell r="N544">
            <v>46.074315773205569</v>
          </cell>
          <cell r="O544">
            <v>46.074315773205569</v>
          </cell>
          <cell r="P544">
            <v>46.074315773205569</v>
          </cell>
          <cell r="Q544">
            <v>46.074315773205569</v>
          </cell>
          <cell r="R544">
            <v>46.074315773205569</v>
          </cell>
        </row>
        <row r="545">
          <cell r="C545">
            <v>63010102</v>
          </cell>
          <cell r="D545" t="str">
            <v>مبيت في غرفة مشتركة دون علاج - مستشفى حكومي</v>
          </cell>
          <cell r="E545" t="str">
            <v>ليلة واحدة</v>
          </cell>
          <cell r="F545">
            <v>405.72772069770656</v>
          </cell>
          <cell r="G545">
            <v>405.72772069770656</v>
          </cell>
          <cell r="H545">
            <v>405.72772069770656</v>
          </cell>
          <cell r="I545">
            <v>405.72772069770656</v>
          </cell>
          <cell r="J545">
            <v>405.72772069770656</v>
          </cell>
          <cell r="K545">
            <v>405.72772069770656</v>
          </cell>
          <cell r="L545">
            <v>405.72772069770656</v>
          </cell>
          <cell r="M545">
            <v>405.72772069770656</v>
          </cell>
          <cell r="N545">
            <v>405.72772069770656</v>
          </cell>
          <cell r="O545">
            <v>405.72772069770656</v>
          </cell>
          <cell r="P545">
            <v>405.72772069770656</v>
          </cell>
          <cell r="Q545">
            <v>405.72772069770656</v>
          </cell>
          <cell r="R545">
            <v>405.7277206977065</v>
          </cell>
        </row>
        <row r="546">
          <cell r="C546">
            <v>63010201</v>
          </cell>
          <cell r="D546" t="str">
            <v>اجرة طبيب / عملية جراحية  للزائدة - مستشفى حكومي</v>
          </cell>
          <cell r="E546" t="str">
            <v>ليلة واحدة</v>
          </cell>
          <cell r="F546">
            <v>460.73208536598383</v>
          </cell>
          <cell r="G546">
            <v>460.73208536598383</v>
          </cell>
          <cell r="H546">
            <v>460.73208536598383</v>
          </cell>
          <cell r="I546">
            <v>460.73208536598383</v>
          </cell>
          <cell r="J546">
            <v>460.73208536598383</v>
          </cell>
          <cell r="K546">
            <v>458.92905399755711</v>
          </cell>
          <cell r="L546">
            <v>458.92905399755711</v>
          </cell>
          <cell r="M546">
            <v>458.92905399755711</v>
          </cell>
          <cell r="N546">
            <v>460.73208536598383</v>
          </cell>
          <cell r="O546">
            <v>460.73208536598383</v>
          </cell>
          <cell r="P546">
            <v>460.73208536598383</v>
          </cell>
          <cell r="Q546">
            <v>469.74724220811754</v>
          </cell>
          <cell r="R546">
            <v>461.03259059405497</v>
          </cell>
        </row>
        <row r="547">
          <cell r="C547">
            <v>63020101</v>
          </cell>
          <cell r="D547" t="str">
            <v>مبيت في غرفة خاصة دون العلاج / مستشفى خاص</v>
          </cell>
          <cell r="E547" t="str">
            <v>ليلة واحدة</v>
          </cell>
          <cell r="F547">
            <v>416.17314428068789</v>
          </cell>
          <cell r="G547">
            <v>416.17314428068789</v>
          </cell>
          <cell r="H547">
            <v>419.84104929542917</v>
          </cell>
          <cell r="I547">
            <v>419.84104929542917</v>
          </cell>
          <cell r="J547">
            <v>419.84104929542917</v>
          </cell>
          <cell r="K547">
            <v>424.70959912458653</v>
          </cell>
          <cell r="L547">
            <v>424.70959912458653</v>
          </cell>
          <cell r="M547">
            <v>424.70959912458653</v>
          </cell>
          <cell r="N547">
            <v>421.9711539501871</v>
          </cell>
          <cell r="O547">
            <v>421.9711539501871</v>
          </cell>
          <cell r="P547">
            <v>421.9711539501871</v>
          </cell>
          <cell r="Q547">
            <v>422.68118883510641</v>
          </cell>
          <cell r="R547">
            <v>421.21607370892417</v>
          </cell>
        </row>
        <row r="548">
          <cell r="C548">
            <v>63020102</v>
          </cell>
          <cell r="D548" t="str">
            <v>مبيت في غرفة مشتركة دون علاج / مستشفى خاص</v>
          </cell>
          <cell r="E548" t="str">
            <v>ليلة واحدة</v>
          </cell>
          <cell r="F548">
            <v>249.01105072434683</v>
          </cell>
          <cell r="G548">
            <v>249.01105072434683</v>
          </cell>
          <cell r="H548">
            <v>247.29519394152604</v>
          </cell>
          <cell r="I548">
            <v>247.29519394152604</v>
          </cell>
          <cell r="J548">
            <v>247.29519394152604</v>
          </cell>
          <cell r="K548">
            <v>255.55299340052463</v>
          </cell>
          <cell r="L548">
            <v>255.55299340052463</v>
          </cell>
          <cell r="M548">
            <v>255.55299340052463</v>
          </cell>
          <cell r="N548">
            <v>249.68942022461846</v>
          </cell>
          <cell r="O548">
            <v>249.68942022461846</v>
          </cell>
          <cell r="P548">
            <v>249.68942022461846</v>
          </cell>
          <cell r="Q548">
            <v>245.6303669085467</v>
          </cell>
          <cell r="R548">
            <v>250.10544092143732</v>
          </cell>
        </row>
        <row r="549">
          <cell r="C549">
            <v>63020201</v>
          </cell>
          <cell r="D549" t="str">
            <v>اجرة طبيب / عملية جراحية  للزائدة / مستشفى خاص</v>
          </cell>
          <cell r="E549" t="str">
            <v>ساعة</v>
          </cell>
          <cell r="F549">
            <v>1226.0699518301014</v>
          </cell>
          <cell r="G549">
            <v>1226.0699518301014</v>
          </cell>
          <cell r="H549">
            <v>1230.5812514796876</v>
          </cell>
          <cell r="I549">
            <v>1230.5812514796876</v>
          </cell>
          <cell r="J549">
            <v>1230.5812514796876</v>
          </cell>
          <cell r="K549">
            <v>1212.536052881343</v>
          </cell>
          <cell r="L549">
            <v>1212.536052881343</v>
          </cell>
          <cell r="M549">
            <v>1212.536052881343</v>
          </cell>
          <cell r="N549">
            <v>1257.6490493772044</v>
          </cell>
          <cell r="O549">
            <v>1257.6490493772044</v>
          </cell>
          <cell r="P549">
            <v>1257.6490493772044</v>
          </cell>
          <cell r="Q549">
            <v>1217.0585162164871</v>
          </cell>
          <cell r="R549">
            <v>1230.9581234242826</v>
          </cell>
        </row>
        <row r="550">
          <cell r="C550">
            <v>71100103</v>
          </cell>
          <cell r="D550" t="str">
            <v>سياره فيات تايبو 2017 جير عادي 6+1 قوة ماتور 1600 خصوصي محرك ديزل اكافة المواصفات نتاج ايطاليا</v>
          </cell>
          <cell r="E550" t="str">
            <v>سيارة</v>
          </cell>
          <cell r="F550">
            <v>123816.802800998</v>
          </cell>
          <cell r="G550">
            <v>123816.802800998</v>
          </cell>
          <cell r="H550">
            <v>123546.11957167614</v>
          </cell>
          <cell r="I550">
            <v>123816.802800998</v>
          </cell>
          <cell r="J550">
            <v>123816.802800998</v>
          </cell>
          <cell r="K550">
            <v>133258.8589363232</v>
          </cell>
          <cell r="L550">
            <v>132180.25171999689</v>
          </cell>
          <cell r="M550">
            <v>132180.25171999689</v>
          </cell>
          <cell r="N550">
            <v>132196.30827046486</v>
          </cell>
          <cell r="O550">
            <v>132180.25171999689</v>
          </cell>
          <cell r="P550">
            <v>132180.25171999689</v>
          </cell>
          <cell r="Q550">
            <v>132309.82423073112</v>
          </cell>
          <cell r="R550">
            <v>128774.94409109787</v>
          </cell>
        </row>
        <row r="551">
          <cell r="C551">
            <v>71100104</v>
          </cell>
          <cell r="D551" t="str">
            <v>سيارة جولف موديل 2017  قوة ماتور 1400 جير اتوماتك - محرك بنزين - انتاج ألمانيا</v>
          </cell>
          <cell r="E551" t="str">
            <v>سيارة</v>
          </cell>
          <cell r="F551">
            <v>145315.05207830132</v>
          </cell>
          <cell r="G551">
            <v>145315.05207830132</v>
          </cell>
          <cell r="H551">
            <v>142170.97557124746</v>
          </cell>
          <cell r="I551">
            <v>142527.23577196835</v>
          </cell>
          <cell r="J551">
            <v>142527.23577196835</v>
          </cell>
          <cell r="K551">
            <v>150916.38729222424</v>
          </cell>
          <cell r="L551">
            <v>149496.77653780076</v>
          </cell>
          <cell r="M551">
            <v>149496.77653780076</v>
          </cell>
          <cell r="N551">
            <v>153699.63385398631</v>
          </cell>
          <cell r="O551">
            <v>153678.50099730023</v>
          </cell>
          <cell r="P551">
            <v>153678.50099730023</v>
          </cell>
          <cell r="Q551">
            <v>153849.0380815434</v>
          </cell>
          <cell r="R551">
            <v>148555.93046414523</v>
          </cell>
        </row>
        <row r="552">
          <cell r="C552">
            <v>71100106</v>
          </cell>
          <cell r="D552" t="str">
            <v>سيارة ACCENT  موديل 2017 قوة ماتور 1600 جير اتوماتك فل ابشن - محرك بنزين - انتاج كوريا</v>
          </cell>
          <cell r="E552" t="str">
            <v>سيارة</v>
          </cell>
          <cell r="F552">
            <v>89847.66625781903</v>
          </cell>
          <cell r="G552">
            <v>89847.66625781903</v>
          </cell>
          <cell r="H552">
            <v>89586.225967570659</v>
          </cell>
          <cell r="I552">
            <v>89847.66625781903</v>
          </cell>
          <cell r="J552">
            <v>89847.66625781903</v>
          </cell>
          <cell r="K552">
            <v>99252.891515923999</v>
          </cell>
          <cell r="L552">
            <v>98211.115176817926</v>
          </cell>
          <cell r="M552">
            <v>98211.115176817926</v>
          </cell>
          <cell r="N552">
            <v>98226.623449071223</v>
          </cell>
          <cell r="O552">
            <v>98211.115176817926</v>
          </cell>
          <cell r="P552">
            <v>98211.115176817926</v>
          </cell>
          <cell r="Q552">
            <v>98336.263213877479</v>
          </cell>
          <cell r="R552">
            <v>94803.094157082596</v>
          </cell>
        </row>
        <row r="553">
          <cell r="C553">
            <v>71100107</v>
          </cell>
          <cell r="D553" t="str">
            <v>سيارة كيا ريو موديل 2017 H5 قوة المحرك 1400 جير اتوماتك - محرك بنزين - انتاج كوريا</v>
          </cell>
          <cell r="E553" t="str">
            <v>سيارة</v>
          </cell>
          <cell r="F553">
            <v>97461.258716185868</v>
          </cell>
          <cell r="G553">
            <v>97461.258716185868</v>
          </cell>
          <cell r="H553">
            <v>95525.577421670518</v>
          </cell>
          <cell r="I553">
            <v>95788.568932386115</v>
          </cell>
          <cell r="J553">
            <v>95788.568932386115</v>
          </cell>
          <cell r="K553">
            <v>98509.216293761172</v>
          </cell>
          <cell r="L553">
            <v>97461.258716185868</v>
          </cell>
          <cell r="M553">
            <v>97461.258716185868</v>
          </cell>
          <cell r="N553">
            <v>94131.479437067523</v>
          </cell>
          <cell r="O553">
            <v>94115.879148586333</v>
          </cell>
          <cell r="P553">
            <v>94115.879148586333</v>
          </cell>
          <cell r="Q553">
            <v>98423.494194032231</v>
          </cell>
          <cell r="R553">
            <v>96353.641531101646</v>
          </cell>
        </row>
        <row r="554">
          <cell r="C554">
            <v>71100110</v>
          </cell>
          <cell r="D554" t="str">
            <v>سيارة جراند بونتو موديل 2017 قوة ماتور 1400 جير عادي - محرك بنزين - انتاج ايطاليا</v>
          </cell>
          <cell r="E554" t="str">
            <v>سيارة</v>
          </cell>
          <cell r="F554">
            <v>93460.204043780177</v>
          </cell>
          <cell r="G554">
            <v>93460.204043780177</v>
          </cell>
          <cell r="H554">
            <v>90421.156142219872</v>
          </cell>
          <cell r="I554">
            <v>90672.387737447207</v>
          </cell>
          <cell r="J554">
            <v>90672.387737447207</v>
          </cell>
          <cell r="K554">
            <v>98643.025661238949</v>
          </cell>
          <cell r="L554">
            <v>97641.928503279618</v>
          </cell>
          <cell r="M554">
            <v>97641.928503279618</v>
          </cell>
          <cell r="N554">
            <v>97656.83121002659</v>
          </cell>
          <cell r="O554">
            <v>97641.928503279618</v>
          </cell>
          <cell r="P554">
            <v>97641.928503279618</v>
          </cell>
          <cell r="Q554">
            <v>97762.189771962308</v>
          </cell>
          <cell r="R554">
            <v>95276.341696751726</v>
          </cell>
        </row>
        <row r="555">
          <cell r="C555">
            <v>71300101</v>
          </cell>
          <cell r="D555" t="str">
            <v>دراجة هوائية قطر 26 انش - ماونتين - الصين</v>
          </cell>
          <cell r="E555" t="str">
            <v>دراجة</v>
          </cell>
          <cell r="F555">
            <v>434.12695665845808</v>
          </cell>
          <cell r="G555">
            <v>434.47295661307749</v>
          </cell>
          <cell r="H555">
            <v>422.02157592877404</v>
          </cell>
          <cell r="I555">
            <v>416.83619429147876</v>
          </cell>
          <cell r="J555">
            <v>413.37619474528435</v>
          </cell>
          <cell r="K555">
            <v>413.37619474528435</v>
          </cell>
          <cell r="L555">
            <v>431.0175747488795</v>
          </cell>
          <cell r="M555">
            <v>434.13157434045445</v>
          </cell>
          <cell r="N555">
            <v>432.40157456735722</v>
          </cell>
          <cell r="O555">
            <v>420.29619383767317</v>
          </cell>
          <cell r="P555">
            <v>428.94157502116286</v>
          </cell>
          <cell r="Q555">
            <v>428.94157502116286</v>
          </cell>
          <cell r="R555">
            <v>425.82834504325388</v>
          </cell>
        </row>
        <row r="556">
          <cell r="C556">
            <v>71300102</v>
          </cell>
          <cell r="D556" t="str">
            <v>دراجة هوائية قطر 20 انش -B.M.X -  الصين</v>
          </cell>
          <cell r="E556" t="str">
            <v>دراجة</v>
          </cell>
          <cell r="F556">
            <v>268.16167424995996</v>
          </cell>
          <cell r="G556">
            <v>270.06085379444562</v>
          </cell>
          <cell r="H556">
            <v>266.21111101602372</v>
          </cell>
          <cell r="I556">
            <v>255.58578060827534</v>
          </cell>
          <cell r="J556">
            <v>266.22823891250721</v>
          </cell>
          <cell r="K556">
            <v>263.33664985456988</v>
          </cell>
          <cell r="L556">
            <v>268.81757129343328</v>
          </cell>
          <cell r="M556">
            <v>273.02095443831712</v>
          </cell>
          <cell r="N556">
            <v>288.15192466796066</v>
          </cell>
          <cell r="O556">
            <v>283.99992521252739</v>
          </cell>
          <cell r="P556">
            <v>284.95807893301202</v>
          </cell>
          <cell r="Q556">
            <v>285.5625922870347</v>
          </cell>
          <cell r="R556">
            <v>272.84127960567224</v>
          </cell>
        </row>
        <row r="557">
          <cell r="C557">
            <v>72100101</v>
          </cell>
          <cell r="D557" t="str">
            <v>اطار ستيل 13/135 GR -  صيني</v>
          </cell>
          <cell r="E557" t="str">
            <v>اطار</v>
          </cell>
          <cell r="F557">
            <v>141.88256552379389</v>
          </cell>
          <cell r="G557">
            <v>140.02182055775219</v>
          </cell>
          <cell r="H557">
            <v>141.25936316315156</v>
          </cell>
          <cell r="I557">
            <v>143.73444837395027</v>
          </cell>
          <cell r="J557">
            <v>151.88018262884205</v>
          </cell>
          <cell r="K557">
            <v>150.02829977868566</v>
          </cell>
          <cell r="L557">
            <v>148.87950605121534</v>
          </cell>
          <cell r="M557">
            <v>147.02319214311626</v>
          </cell>
          <cell r="N557">
            <v>147.64196344581597</v>
          </cell>
          <cell r="O557">
            <v>150.74025101725704</v>
          </cell>
          <cell r="P557">
            <v>150.74025101725704</v>
          </cell>
          <cell r="Q557">
            <v>154.15013976901923</v>
          </cell>
          <cell r="R557">
            <v>147.33183195582134</v>
          </cell>
        </row>
        <row r="558">
          <cell r="C558">
            <v>72100103</v>
          </cell>
          <cell r="D558" t="str">
            <v>اطار ستيل 165/70/14 - هان كوك كوري</v>
          </cell>
          <cell r="E558" t="str">
            <v>اطار</v>
          </cell>
          <cell r="F558">
            <v>181.91201704089104</v>
          </cell>
          <cell r="G558">
            <v>171.1520035405988</v>
          </cell>
          <cell r="H558">
            <v>172.64168259950691</v>
          </cell>
          <cell r="I558">
            <v>180.76305594744019</v>
          </cell>
          <cell r="J558">
            <v>187.10767732908323</v>
          </cell>
          <cell r="K558">
            <v>181.76224745937427</v>
          </cell>
          <cell r="L558">
            <v>186.02786999650669</v>
          </cell>
          <cell r="M558">
            <v>194.55369964039789</v>
          </cell>
          <cell r="N558">
            <v>192.6929546743562</v>
          </cell>
          <cell r="O558">
            <v>187.73613766584478</v>
          </cell>
          <cell r="P558">
            <v>188.34604685265916</v>
          </cell>
          <cell r="Q558">
            <v>188.19356955595558</v>
          </cell>
          <cell r="R558">
            <v>184.40741352521795</v>
          </cell>
        </row>
        <row r="559">
          <cell r="C559">
            <v>72100104</v>
          </cell>
          <cell r="D559" t="str">
            <v>اطار ستيل 14/185 - هان كوك كوريا</v>
          </cell>
          <cell r="E559" t="str">
            <v>اطار</v>
          </cell>
          <cell r="F559">
            <v>258.97484192138182</v>
          </cell>
          <cell r="G559">
            <v>250.76947557369709</v>
          </cell>
          <cell r="H559">
            <v>251.43048946938023</v>
          </cell>
          <cell r="I559">
            <v>255.761888588278</v>
          </cell>
          <cell r="J559">
            <v>262.10650996992104</v>
          </cell>
          <cell r="K559">
            <v>264.27220952936989</v>
          </cell>
          <cell r="L559">
            <v>264.00285094203218</v>
          </cell>
          <cell r="M559">
            <v>260.7543016028589</v>
          </cell>
          <cell r="N559">
            <v>263.22495575571492</v>
          </cell>
          <cell r="O559">
            <v>258.26813874720352</v>
          </cell>
          <cell r="P559">
            <v>255.62949859484459</v>
          </cell>
          <cell r="Q559">
            <v>255.47702129814101</v>
          </cell>
          <cell r="R559">
            <v>258.38934849940193</v>
          </cell>
        </row>
        <row r="560">
          <cell r="C560">
            <v>72100201</v>
          </cell>
          <cell r="D560" t="str">
            <v>بريك فيات امامي من 2006 فما فوق (بونتو)</v>
          </cell>
          <cell r="E560" t="str">
            <v>زوج</v>
          </cell>
          <cell r="F560">
            <v>59.179553232954156</v>
          </cell>
          <cell r="G560">
            <v>59.651216703049251</v>
          </cell>
          <cell r="H560">
            <v>59.14656240706298</v>
          </cell>
          <cell r="I560">
            <v>59.14656240706298</v>
          </cell>
          <cell r="J560">
            <v>59.684207528940412</v>
          </cell>
          <cell r="K560">
            <v>59.14656240706298</v>
          </cell>
          <cell r="L560">
            <v>59.570974140096943</v>
          </cell>
          <cell r="M560">
            <v>59.717198354831588</v>
          </cell>
          <cell r="N560">
            <v>59.537983314205768</v>
          </cell>
          <cell r="O560">
            <v>58.64190811107671</v>
          </cell>
          <cell r="P560">
            <v>57.321421174913688</v>
          </cell>
          <cell r="Q560">
            <v>58.509944807512056</v>
          </cell>
          <cell r="R560">
            <v>59.104507882397456</v>
          </cell>
        </row>
        <row r="561">
          <cell r="C561">
            <v>72100202</v>
          </cell>
          <cell r="D561" t="str">
            <v>مساحات 20 انش سيلكون - wurth - المانيا</v>
          </cell>
          <cell r="E561" t="str">
            <v>زوج</v>
          </cell>
          <cell r="F561">
            <v>49.524003191291399</v>
          </cell>
          <cell r="G561">
            <v>50.221143873619404</v>
          </cell>
          <cell r="H561">
            <v>50.01030264935374</v>
          </cell>
          <cell r="I561">
            <v>50.642826322150725</v>
          </cell>
          <cell r="J561">
            <v>50.642826322150725</v>
          </cell>
          <cell r="K561">
            <v>50.642826322150725</v>
          </cell>
          <cell r="L561">
            <v>51.27534999494771</v>
          </cell>
          <cell r="M561">
            <v>50.853667546416389</v>
          </cell>
          <cell r="N561">
            <v>50.642826322150725</v>
          </cell>
          <cell r="O561">
            <v>50.285760883150424</v>
          </cell>
          <cell r="P561">
            <v>49.864078434619096</v>
          </cell>
          <cell r="Q561">
            <v>49.653237210353439</v>
          </cell>
          <cell r="R561">
            <v>50.354904089362869</v>
          </cell>
        </row>
        <row r="562">
          <cell r="C562">
            <v>72100203</v>
          </cell>
          <cell r="D562" t="str">
            <v>بوجيات سيارة - الكتروني - روسي</v>
          </cell>
          <cell r="E562" t="str">
            <v>طقم</v>
          </cell>
          <cell r="F562">
            <v>43.795725788381276</v>
          </cell>
          <cell r="G562">
            <v>43.283682815164667</v>
          </cell>
          <cell r="H562">
            <v>43.795725788381276</v>
          </cell>
          <cell r="I562">
            <v>44.051747274989566</v>
          </cell>
          <cell r="J562">
            <v>44.051747274989566</v>
          </cell>
          <cell r="K562">
            <v>44.819811734814493</v>
          </cell>
          <cell r="L562">
            <v>44.307768761597885</v>
          </cell>
          <cell r="M562">
            <v>44.307768761597885</v>
          </cell>
          <cell r="N562">
            <v>43.795725788381276</v>
          </cell>
          <cell r="O562">
            <v>44.551475786155621</v>
          </cell>
          <cell r="P562">
            <v>44.039432812939012</v>
          </cell>
          <cell r="Q562">
            <v>44.389004436450463</v>
          </cell>
          <cell r="R562">
            <v>44.099134751986917</v>
          </cell>
        </row>
        <row r="563">
          <cell r="C563">
            <v>72100204</v>
          </cell>
          <cell r="D563" t="str">
            <v>بلاتين سيارة سوبارو - اليابان</v>
          </cell>
          <cell r="E563" t="str">
            <v>بلاتين</v>
          </cell>
          <cell r="F563">
            <v>18.025920981503546</v>
          </cell>
          <cell r="G563">
            <v>18.707328955500945</v>
          </cell>
          <cell r="H563">
            <v>18.464593625707483</v>
          </cell>
          <cell r="I563">
            <v>18.740309072824115</v>
          </cell>
          <cell r="J563">
            <v>18.740309072824115</v>
          </cell>
          <cell r="K563">
            <v>18.772803342765148</v>
          </cell>
          <cell r="L563">
            <v>18.221372448531884</v>
          </cell>
          <cell r="M563">
            <v>18.740309072824115</v>
          </cell>
          <cell r="N563">
            <v>18.724061937853598</v>
          </cell>
          <cell r="O563">
            <v>19.210504292204806</v>
          </cell>
          <cell r="P563">
            <v>19.291739967057385</v>
          </cell>
          <cell r="Q563">
            <v>19.210504292204806</v>
          </cell>
          <cell r="R563">
            <v>18.737479755150165</v>
          </cell>
        </row>
        <row r="564">
          <cell r="C564">
            <v>72100206</v>
          </cell>
          <cell r="D564" t="str">
            <v>فلتر زيت اسكودا - اكتافيانيو - الاصلي - المانيا</v>
          </cell>
          <cell r="E564" t="str">
            <v>فلتر</v>
          </cell>
          <cell r="F564">
            <v>28.802544727106934</v>
          </cell>
          <cell r="G564">
            <v>28.191706847800543</v>
          </cell>
          <cell r="H564">
            <v>28.390727137302605</v>
          </cell>
          <cell r="I564">
            <v>29.121041710359538</v>
          </cell>
          <cell r="J564">
            <v>29.479686858442172</v>
          </cell>
          <cell r="K564">
            <v>29.824770062555618</v>
          </cell>
          <cell r="L564">
            <v>30.621281354225896</v>
          </cell>
          <cell r="M564">
            <v>31.112588773073988</v>
          </cell>
          <cell r="N564">
            <v>30.940047171017266</v>
          </cell>
          <cell r="O564">
            <v>31.564285694169584</v>
          </cell>
          <cell r="P564">
            <v>31.922662008713456</v>
          </cell>
          <cell r="Q564">
            <v>32.254452102396485</v>
          </cell>
          <cell r="R564">
            <v>30.18548287059701</v>
          </cell>
        </row>
        <row r="565">
          <cell r="C565">
            <v>72200102</v>
          </cell>
          <cell r="D565" t="str">
            <v>بنزين 95 بدون رصاص - اسرائيل</v>
          </cell>
          <cell r="E565" t="str">
            <v>1 لتر</v>
          </cell>
          <cell r="F565">
            <v>6.3309613096312054</v>
          </cell>
          <cell r="G565">
            <v>6.5164129771713801</v>
          </cell>
          <cell r="H565">
            <v>6.586835657436124</v>
          </cell>
          <cell r="I565">
            <v>6.8132151965155412</v>
          </cell>
          <cell r="J565">
            <v>6.7777938140393168</v>
          </cell>
          <cell r="K565">
            <v>7.1488545760859008</v>
          </cell>
          <cell r="L565">
            <v>7.4841765891436394</v>
          </cell>
          <cell r="M565">
            <v>6.4810884812682961</v>
          </cell>
          <cell r="N565">
            <v>6.3555138310748545</v>
          </cell>
          <cell r="O565">
            <v>6.3410371785465989</v>
          </cell>
          <cell r="P565">
            <v>6.4267137937355603</v>
          </cell>
          <cell r="Q565">
            <v>6.7236416743069229</v>
          </cell>
          <cell r="R565">
            <v>6.6655204232462779</v>
          </cell>
        </row>
        <row r="566">
          <cell r="C566">
            <v>72200103</v>
          </cell>
          <cell r="D566" t="str">
            <v>بنزين 98 بدون رصاص -  اسرائيل</v>
          </cell>
          <cell r="E566" t="str">
            <v>1 لتر</v>
          </cell>
          <cell r="F566">
            <v>7.453320314539071</v>
          </cell>
          <cell r="G566">
            <v>7.6455299322532584</v>
          </cell>
          <cell r="H566">
            <v>7.7159526125180014</v>
          </cell>
          <cell r="I566">
            <v>7.9423321515974177</v>
          </cell>
          <cell r="J566">
            <v>7.9073911452113084</v>
          </cell>
          <cell r="K566">
            <v>8.3663052595200522</v>
          </cell>
          <cell r="L566">
            <v>8.6870062282813425</v>
          </cell>
          <cell r="M566">
            <v>7.3460206117053835</v>
          </cell>
          <cell r="N566">
            <v>7.24071981203398</v>
          </cell>
          <cell r="O566">
            <v>7.2262431595057253</v>
          </cell>
          <cell r="P566">
            <v>7.3119197746946849</v>
          </cell>
          <cell r="Q566">
            <v>7.6223635556140721</v>
          </cell>
          <cell r="R566">
            <v>7.7054253797895242</v>
          </cell>
        </row>
        <row r="567">
          <cell r="C567">
            <v>72200104</v>
          </cell>
          <cell r="D567" t="str">
            <v>سولار - اسرائيل</v>
          </cell>
          <cell r="E567" t="str">
            <v>1 لتر</v>
          </cell>
          <cell r="F567">
            <v>5.5096047681121849</v>
          </cell>
          <cell r="G567">
            <v>5.6973971308739806</v>
          </cell>
          <cell r="H567">
            <v>5.7082924586439772</v>
          </cell>
          <cell r="I567">
            <v>6.0384993255917871</v>
          </cell>
          <cell r="J567">
            <v>6.0329032495619659</v>
          </cell>
          <cell r="K567">
            <v>6.0487111295024265</v>
          </cell>
          <cell r="L567">
            <v>6.3355470264025895</v>
          </cell>
          <cell r="M567">
            <v>5.9757739838153272</v>
          </cell>
          <cell r="N567">
            <v>6.1076093451267077</v>
          </cell>
          <cell r="O567">
            <v>5.9940653712817413</v>
          </cell>
          <cell r="P567">
            <v>6.2065287553681232</v>
          </cell>
          <cell r="Q567">
            <v>6.195550892187855</v>
          </cell>
          <cell r="R567">
            <v>5.987540286372389</v>
          </cell>
        </row>
        <row r="568">
          <cell r="C568">
            <v>72200202</v>
          </cell>
          <cell r="D568" t="str">
            <v>زيت ماتور بنزين- كاسترول - اسرائيل</v>
          </cell>
          <cell r="E568" t="str">
            <v>علبة /1 لتر</v>
          </cell>
          <cell r="F568">
            <v>19.179001744892169</v>
          </cell>
          <cell r="G568">
            <v>18.56683357531799</v>
          </cell>
          <cell r="H568">
            <v>18.949438681301849</v>
          </cell>
          <cell r="I568">
            <v>19.948291757546816</v>
          </cell>
          <cell r="J568">
            <v>20.097253999253439</v>
          </cell>
          <cell r="K568">
            <v>20.030830794840714</v>
          </cell>
          <cell r="L568">
            <v>19.882888503305825</v>
          </cell>
          <cell r="M568">
            <v>19.495183646463307</v>
          </cell>
          <cell r="N568">
            <v>19.843034580658188</v>
          </cell>
          <cell r="O568">
            <v>20.015734912131268</v>
          </cell>
          <cell r="P568">
            <v>19.786171848540949</v>
          </cell>
          <cell r="Q568">
            <v>19.786171848540949</v>
          </cell>
          <cell r="R568">
            <v>19.631736324399458</v>
          </cell>
        </row>
        <row r="569">
          <cell r="C569">
            <v>72200203</v>
          </cell>
          <cell r="D569" t="str">
            <v>زيت ماتور ديزل - باز - اسرائيل</v>
          </cell>
          <cell r="E569" t="str">
            <v>علبة / 4 لتر</v>
          </cell>
          <cell r="F569">
            <v>58.498308534189775</v>
          </cell>
          <cell r="G569">
            <v>58.498308534189775</v>
          </cell>
          <cell r="H569">
            <v>58.498308534189775</v>
          </cell>
          <cell r="I569">
            <v>56.776585557262386</v>
          </cell>
          <cell r="J569">
            <v>57.111369680352382</v>
          </cell>
          <cell r="K569">
            <v>58.259184998303972</v>
          </cell>
          <cell r="L569">
            <v>58.259184998303972</v>
          </cell>
          <cell r="M569">
            <v>57.685277339328181</v>
          </cell>
          <cell r="N569">
            <v>58.259184998303972</v>
          </cell>
          <cell r="O569">
            <v>59.48670816155083</v>
          </cell>
          <cell r="P569">
            <v>62.675077837610878</v>
          </cell>
          <cell r="Q569">
            <v>61.367846829068753</v>
          </cell>
          <cell r="R569">
            <v>58.781278833554552</v>
          </cell>
        </row>
        <row r="570">
          <cell r="C570">
            <v>72200205</v>
          </cell>
          <cell r="D570" t="str">
            <v>زيت بريك - أمريكي</v>
          </cell>
          <cell r="E570" t="str">
            <v>علبه/330 مل</v>
          </cell>
          <cell r="F570">
            <v>9.9646825948491475</v>
          </cell>
          <cell r="G570">
            <v>10.063650772596322</v>
          </cell>
          <cell r="H570">
            <v>10.182317553262383</v>
          </cell>
          <cell r="I570">
            <v>10.073043357245904</v>
          </cell>
          <cell r="J570">
            <v>10.206095956868188</v>
          </cell>
          <cell r="K570">
            <v>10.209155807383377</v>
          </cell>
          <cell r="L570">
            <v>10.464225878039286</v>
          </cell>
          <cell r="M570">
            <v>10.362197849776923</v>
          </cell>
          <cell r="N570">
            <v>10.214255558242026</v>
          </cell>
          <cell r="O570">
            <v>10.469325628897936</v>
          </cell>
          <cell r="P570">
            <v>10.360051432881457</v>
          </cell>
          <cell r="Q570">
            <v>10.360051432881457</v>
          </cell>
          <cell r="R570">
            <v>10.244087818577034</v>
          </cell>
        </row>
        <row r="571">
          <cell r="C571">
            <v>72300101</v>
          </cell>
          <cell r="D571" t="str">
            <v>اصلاح ميزان سيارة</v>
          </cell>
          <cell r="E571" t="str">
            <v>اصلاح</v>
          </cell>
          <cell r="F571">
            <v>54.102493259964099</v>
          </cell>
          <cell r="G571">
            <v>54.102493259964099</v>
          </cell>
          <cell r="H571">
            <v>54.102493259964099</v>
          </cell>
          <cell r="I571">
            <v>54.102493259964099</v>
          </cell>
          <cell r="J571">
            <v>54.102493259964099</v>
          </cell>
          <cell r="K571">
            <v>55.425013826296578</v>
          </cell>
          <cell r="L571">
            <v>55.425013826296578</v>
          </cell>
          <cell r="M571">
            <v>55.425013826296578</v>
          </cell>
          <cell r="N571">
            <v>56.894847187297856</v>
          </cell>
          <cell r="O571">
            <v>56.894847187297856</v>
          </cell>
          <cell r="P571">
            <v>56.894847187297856</v>
          </cell>
          <cell r="Q571">
            <v>58.659306137636747</v>
          </cell>
          <cell r="R571">
            <v>55.510946289853372</v>
          </cell>
        </row>
        <row r="572">
          <cell r="C572">
            <v>72300102</v>
          </cell>
          <cell r="D572" t="str">
            <v>اجرة تركيب بريكات امامي وخلفي سياره بولو صغيره</v>
          </cell>
          <cell r="E572" t="str">
            <v>تركيب</v>
          </cell>
          <cell r="F572">
            <v>58.293027243341882</v>
          </cell>
          <cell r="G572">
            <v>58.293027243341882</v>
          </cell>
          <cell r="H572">
            <v>58.587652832679488</v>
          </cell>
          <cell r="I572">
            <v>58.587652832679488</v>
          </cell>
          <cell r="J572">
            <v>58.587652832679488</v>
          </cell>
          <cell r="K572">
            <v>65.49488125367948</v>
          </cell>
          <cell r="L572">
            <v>65.49488125367948</v>
          </cell>
          <cell r="M572">
            <v>65.49488125367948</v>
          </cell>
          <cell r="N572">
            <v>66.942257964433765</v>
          </cell>
          <cell r="O572">
            <v>66.942257964433765</v>
          </cell>
          <cell r="P572">
            <v>66.942257964433765</v>
          </cell>
          <cell r="Q572">
            <v>63.310940569581192</v>
          </cell>
          <cell r="R572">
            <v>62.747614267386929</v>
          </cell>
        </row>
        <row r="573">
          <cell r="C573">
            <v>72300201</v>
          </cell>
          <cell r="D573" t="str">
            <v>غسيل بودي سيارة</v>
          </cell>
          <cell r="E573" t="str">
            <v>غسيل</v>
          </cell>
          <cell r="F573">
            <v>25.22526450458049</v>
          </cell>
          <cell r="G573">
            <v>25.22526450458049</v>
          </cell>
          <cell r="H573">
            <v>25.22526450458049</v>
          </cell>
          <cell r="I573">
            <v>25.22526450458049</v>
          </cell>
          <cell r="J573">
            <v>25.22526450458049</v>
          </cell>
          <cell r="K573">
            <v>24.857897680599248</v>
          </cell>
          <cell r="L573">
            <v>24.857897680599248</v>
          </cell>
          <cell r="M573">
            <v>24.857897680599248</v>
          </cell>
          <cell r="N573">
            <v>24.490530856618005</v>
          </cell>
          <cell r="O573">
            <v>24.490530856618005</v>
          </cell>
          <cell r="P573">
            <v>24.490530856618005</v>
          </cell>
          <cell r="Q573">
            <v>25.005210475268051</v>
          </cell>
          <cell r="R573">
            <v>24.931401550818521</v>
          </cell>
        </row>
        <row r="574">
          <cell r="C574">
            <v>72400102</v>
          </cell>
          <cell r="D574" t="str">
            <v>اجرة موقف سيارة لمرة واحدة</v>
          </cell>
          <cell r="E574" t="str">
            <v>اجرة</v>
          </cell>
          <cell r="F574">
            <v>10.719409176169446</v>
          </cell>
          <cell r="G574">
            <v>10.719409176169446</v>
          </cell>
          <cell r="H574">
            <v>10.181892786744983</v>
          </cell>
          <cell r="I574">
            <v>10.181892786744983</v>
          </cell>
          <cell r="J574">
            <v>10.181892786744983</v>
          </cell>
          <cell r="K574">
            <v>10.719409176169446</v>
          </cell>
          <cell r="L574">
            <v>10.719409176169446</v>
          </cell>
          <cell r="M574">
            <v>10.719409176169446</v>
          </cell>
          <cell r="N574">
            <v>10.61314944892367</v>
          </cell>
          <cell r="O574">
            <v>10.61314944892367</v>
          </cell>
          <cell r="P574">
            <v>10.61314944892367</v>
          </cell>
          <cell r="Q574">
            <v>12.046526487388904</v>
          </cell>
          <cell r="R574">
            <v>10.669058256270175</v>
          </cell>
        </row>
        <row r="575">
          <cell r="C575">
            <v>72400201</v>
          </cell>
          <cell r="D575" t="str">
            <v>درس تعليم سيارة خصوصي</v>
          </cell>
          <cell r="E575" t="str">
            <v>درس / 40 دقيقة</v>
          </cell>
          <cell r="F575">
            <v>97.217080232014808</v>
          </cell>
          <cell r="G575">
            <v>97.217080232014808</v>
          </cell>
          <cell r="H575">
            <v>101.23357340690188</v>
          </cell>
          <cell r="I575">
            <v>101.23357340690188</v>
          </cell>
          <cell r="J575">
            <v>101.23357340690188</v>
          </cell>
          <cell r="K575">
            <v>101.50723668945949</v>
          </cell>
          <cell r="L575">
            <v>101.50723668945949</v>
          </cell>
          <cell r="M575">
            <v>101.50723668945949</v>
          </cell>
          <cell r="N575">
            <v>101.23357340690188</v>
          </cell>
          <cell r="O575">
            <v>101.23357340690188</v>
          </cell>
          <cell r="P575">
            <v>101.23357340690188</v>
          </cell>
          <cell r="Q575">
            <v>103.65231491818184</v>
          </cell>
          <cell r="R575">
            <v>100.83413549100011</v>
          </cell>
        </row>
        <row r="576">
          <cell r="C576">
            <v>73200103</v>
          </cell>
          <cell r="D576" t="str">
            <v>اجرة تاكسي مشترك طولكرم - نابلس</v>
          </cell>
          <cell r="E576" t="str">
            <v>سفرة</v>
          </cell>
          <cell r="F576">
            <v>10</v>
          </cell>
          <cell r="G576">
            <v>10</v>
          </cell>
          <cell r="H576">
            <v>10</v>
          </cell>
          <cell r="I576">
            <v>10</v>
          </cell>
          <cell r="J576">
            <v>10</v>
          </cell>
          <cell r="K576">
            <v>10</v>
          </cell>
          <cell r="L576">
            <v>10</v>
          </cell>
          <cell r="M576">
            <v>10</v>
          </cell>
          <cell r="N576">
            <v>10</v>
          </cell>
          <cell r="O576">
            <v>10</v>
          </cell>
          <cell r="P576">
            <v>10</v>
          </cell>
          <cell r="Q576">
            <v>10</v>
          </cell>
          <cell r="R576">
            <v>10</v>
          </cell>
        </row>
        <row r="577">
          <cell r="C577">
            <v>73200105</v>
          </cell>
          <cell r="D577" t="str">
            <v>اجرة تاكسي مشترك قلقيلية-نابلس</v>
          </cell>
          <cell r="E577" t="str">
            <v>سفرة</v>
          </cell>
          <cell r="F577">
            <v>11.5</v>
          </cell>
          <cell r="G577">
            <v>11.5</v>
          </cell>
          <cell r="H577">
            <v>11.5</v>
          </cell>
          <cell r="I577">
            <v>11.5</v>
          </cell>
          <cell r="J577">
            <v>11.5</v>
          </cell>
          <cell r="K577">
            <v>11.5</v>
          </cell>
          <cell r="L577">
            <v>11.5</v>
          </cell>
          <cell r="M577">
            <v>11.5</v>
          </cell>
          <cell r="N577">
            <v>11.5</v>
          </cell>
          <cell r="O577">
            <v>11.5</v>
          </cell>
          <cell r="P577">
            <v>11.5</v>
          </cell>
          <cell r="Q577">
            <v>11.5</v>
          </cell>
          <cell r="R577">
            <v>11.5</v>
          </cell>
        </row>
        <row r="578">
          <cell r="C578">
            <v>73200109</v>
          </cell>
          <cell r="D578" t="str">
            <v>اجرة تاكسي مشترك نابلس -رام الله</v>
          </cell>
          <cell r="E578" t="str">
            <v>سفرة</v>
          </cell>
          <cell r="F578">
            <v>17</v>
          </cell>
          <cell r="G578">
            <v>17</v>
          </cell>
          <cell r="H578">
            <v>17</v>
          </cell>
          <cell r="I578">
            <v>17</v>
          </cell>
          <cell r="J578">
            <v>17</v>
          </cell>
          <cell r="K578">
            <v>17</v>
          </cell>
          <cell r="L578">
            <v>17</v>
          </cell>
          <cell r="M578">
            <v>17</v>
          </cell>
          <cell r="N578">
            <v>17</v>
          </cell>
          <cell r="O578">
            <v>17</v>
          </cell>
          <cell r="P578">
            <v>17</v>
          </cell>
          <cell r="Q578">
            <v>17</v>
          </cell>
          <cell r="R578">
            <v>17</v>
          </cell>
        </row>
        <row r="579">
          <cell r="C579">
            <v>73200112</v>
          </cell>
          <cell r="D579" t="str">
            <v>اجرة تاكسي مشترك رام الله - عناتا - القدس</v>
          </cell>
          <cell r="E579" t="str">
            <v>سفرة</v>
          </cell>
          <cell r="F579">
            <v>6.0427568073649267</v>
          </cell>
          <cell r="G579">
            <v>6.0427568073649267</v>
          </cell>
          <cell r="H579">
            <v>7.4999999999999991</v>
          </cell>
          <cell r="I579">
            <v>7.4999999999999991</v>
          </cell>
          <cell r="J579">
            <v>7.4999999999999991</v>
          </cell>
          <cell r="K579">
            <v>7.4999999999999991</v>
          </cell>
          <cell r="L579">
            <v>7.4999999999999991</v>
          </cell>
          <cell r="M579">
            <v>7.4999999999999991</v>
          </cell>
          <cell r="N579">
            <v>7.4999999999999991</v>
          </cell>
          <cell r="O579">
            <v>7.4999999999999991</v>
          </cell>
          <cell r="P579">
            <v>7.4999999999999991</v>
          </cell>
          <cell r="Q579">
            <v>7.4999999999999991</v>
          </cell>
          <cell r="R579">
            <v>7.2571261345608207</v>
          </cell>
        </row>
        <row r="580">
          <cell r="C580">
            <v>73200113</v>
          </cell>
          <cell r="D580" t="str">
            <v>اجرة تاكسي مشترك رام الله - اريحا</v>
          </cell>
          <cell r="E580" t="str">
            <v>سفرة</v>
          </cell>
          <cell r="F580">
            <v>18</v>
          </cell>
          <cell r="G580">
            <v>18</v>
          </cell>
          <cell r="H580">
            <v>18</v>
          </cell>
          <cell r="I580">
            <v>18</v>
          </cell>
          <cell r="J580">
            <v>18</v>
          </cell>
          <cell r="K580">
            <v>18</v>
          </cell>
          <cell r="L580">
            <v>18</v>
          </cell>
          <cell r="M580">
            <v>18</v>
          </cell>
          <cell r="N580">
            <v>18</v>
          </cell>
          <cell r="O580">
            <v>18</v>
          </cell>
          <cell r="P580">
            <v>18</v>
          </cell>
          <cell r="Q580">
            <v>18</v>
          </cell>
          <cell r="R580">
            <v>18</v>
          </cell>
        </row>
        <row r="581">
          <cell r="C581">
            <v>73200114</v>
          </cell>
          <cell r="D581" t="str">
            <v>اجرة تاكسي مشترك بيت لحم - رام الله</v>
          </cell>
          <cell r="E581" t="str">
            <v>سفرة</v>
          </cell>
          <cell r="F581">
            <v>21</v>
          </cell>
          <cell r="G581">
            <v>21</v>
          </cell>
          <cell r="H581">
            <v>21</v>
          </cell>
          <cell r="I581">
            <v>21</v>
          </cell>
          <cell r="J581">
            <v>21</v>
          </cell>
          <cell r="K581">
            <v>21</v>
          </cell>
          <cell r="L581">
            <v>21</v>
          </cell>
          <cell r="M581">
            <v>21</v>
          </cell>
          <cell r="N581">
            <v>21</v>
          </cell>
          <cell r="O581">
            <v>21</v>
          </cell>
          <cell r="P581">
            <v>21</v>
          </cell>
          <cell r="Q581">
            <v>21</v>
          </cell>
          <cell r="R581">
            <v>21</v>
          </cell>
        </row>
        <row r="582">
          <cell r="C582">
            <v>73200115</v>
          </cell>
          <cell r="D582" t="str">
            <v>اجرة تاكسي مشترك بيت لحم - الخليل</v>
          </cell>
          <cell r="E582" t="str">
            <v>سفرة</v>
          </cell>
          <cell r="F582">
            <v>9.5</v>
          </cell>
          <cell r="G582">
            <v>9.5</v>
          </cell>
          <cell r="H582">
            <v>9.5</v>
          </cell>
          <cell r="I582">
            <v>9.5</v>
          </cell>
          <cell r="J582">
            <v>9.5</v>
          </cell>
          <cell r="K582">
            <v>9.5</v>
          </cell>
          <cell r="L582">
            <v>9.5</v>
          </cell>
          <cell r="M582">
            <v>9.5</v>
          </cell>
          <cell r="N582">
            <v>9.5</v>
          </cell>
          <cell r="O582">
            <v>9.5</v>
          </cell>
          <cell r="P582">
            <v>9.5</v>
          </cell>
          <cell r="Q582">
            <v>9.5</v>
          </cell>
          <cell r="R582">
            <v>9.5</v>
          </cell>
        </row>
        <row r="583">
          <cell r="C583">
            <v>73200116</v>
          </cell>
          <cell r="D583" t="str">
            <v>أجرة تاكسي طلب داخل مدينة غزة</v>
          </cell>
          <cell r="E583" t="str">
            <v>سفرة</v>
          </cell>
          <cell r="F583">
            <v>10</v>
          </cell>
          <cell r="G583">
            <v>10</v>
          </cell>
          <cell r="H583">
            <v>10</v>
          </cell>
          <cell r="I583">
            <v>10</v>
          </cell>
          <cell r="J583">
            <v>10</v>
          </cell>
          <cell r="K583">
            <v>10</v>
          </cell>
          <cell r="L583">
            <v>10</v>
          </cell>
          <cell r="M583">
            <v>10</v>
          </cell>
          <cell r="N583">
            <v>10</v>
          </cell>
          <cell r="O583">
            <v>10</v>
          </cell>
          <cell r="P583">
            <v>10</v>
          </cell>
          <cell r="Q583">
            <v>7</v>
          </cell>
          <cell r="R583">
            <v>9.75</v>
          </cell>
        </row>
        <row r="584">
          <cell r="C584">
            <v>73200117</v>
          </cell>
          <cell r="D584" t="str">
            <v>أجرة تاكسي مشترك داخل مدينة غزة</v>
          </cell>
          <cell r="E584" t="str">
            <v>سفرة</v>
          </cell>
          <cell r="F584">
            <v>2</v>
          </cell>
          <cell r="G584">
            <v>2</v>
          </cell>
          <cell r="H584">
            <v>2</v>
          </cell>
          <cell r="I584">
            <v>2</v>
          </cell>
          <cell r="J584">
            <v>2</v>
          </cell>
          <cell r="K584">
            <v>2</v>
          </cell>
          <cell r="L584">
            <v>2</v>
          </cell>
          <cell r="M584">
            <v>2</v>
          </cell>
          <cell r="N584">
            <v>2</v>
          </cell>
          <cell r="O584">
            <v>2</v>
          </cell>
          <cell r="P584">
            <v>2</v>
          </cell>
          <cell r="Q584">
            <v>2</v>
          </cell>
          <cell r="R584">
            <v>2</v>
          </cell>
        </row>
        <row r="585">
          <cell r="C585">
            <v>73200120</v>
          </cell>
          <cell r="D585" t="str">
            <v>أجرة تاكسي مشترك غزة - خان يونس</v>
          </cell>
          <cell r="E585" t="str">
            <v>سفرة</v>
          </cell>
          <cell r="F585">
            <v>6</v>
          </cell>
          <cell r="G585">
            <v>6</v>
          </cell>
          <cell r="H585">
            <v>6</v>
          </cell>
          <cell r="I585">
            <v>6</v>
          </cell>
          <cell r="J585">
            <v>6</v>
          </cell>
          <cell r="K585">
            <v>6</v>
          </cell>
          <cell r="L585">
            <v>6</v>
          </cell>
          <cell r="M585">
            <v>6</v>
          </cell>
          <cell r="N585">
            <v>6</v>
          </cell>
          <cell r="O585">
            <v>6</v>
          </cell>
          <cell r="P585">
            <v>6</v>
          </cell>
          <cell r="Q585">
            <v>6</v>
          </cell>
          <cell r="R585">
            <v>6</v>
          </cell>
        </row>
        <row r="586">
          <cell r="C586">
            <v>73200121</v>
          </cell>
          <cell r="D586" t="str">
            <v>أجرة تاكسي مشترك النصيرات - غزة</v>
          </cell>
          <cell r="E586" t="str">
            <v>سفرة</v>
          </cell>
          <cell r="F586">
            <v>3</v>
          </cell>
          <cell r="G586">
            <v>3</v>
          </cell>
          <cell r="H586">
            <v>3.5</v>
          </cell>
          <cell r="I586">
            <v>3.5</v>
          </cell>
          <cell r="J586">
            <v>3.5</v>
          </cell>
          <cell r="K586">
            <v>3</v>
          </cell>
          <cell r="L586">
            <v>3</v>
          </cell>
          <cell r="M586">
            <v>3</v>
          </cell>
          <cell r="N586">
            <v>3.5</v>
          </cell>
          <cell r="O586">
            <v>3.5</v>
          </cell>
          <cell r="P586">
            <v>3.5</v>
          </cell>
          <cell r="Q586">
            <v>3.5</v>
          </cell>
          <cell r="R586">
            <v>3.2916666666666665</v>
          </cell>
        </row>
        <row r="587">
          <cell r="C587">
            <v>73200203</v>
          </cell>
          <cell r="D587" t="str">
            <v>اجرة باص طولكرم - نابلس</v>
          </cell>
          <cell r="E587" t="str">
            <v>سفرة</v>
          </cell>
          <cell r="F587">
            <v>7</v>
          </cell>
          <cell r="G587">
            <v>7</v>
          </cell>
          <cell r="H587">
            <v>7</v>
          </cell>
          <cell r="I587">
            <v>7</v>
          </cell>
          <cell r="J587">
            <v>7</v>
          </cell>
          <cell r="K587">
            <v>7</v>
          </cell>
          <cell r="L587">
            <v>7</v>
          </cell>
          <cell r="M587">
            <v>7</v>
          </cell>
          <cell r="N587">
            <v>7</v>
          </cell>
          <cell r="O587">
            <v>7</v>
          </cell>
          <cell r="P587">
            <v>7</v>
          </cell>
          <cell r="Q587">
            <v>7</v>
          </cell>
          <cell r="R587">
            <v>7</v>
          </cell>
        </row>
        <row r="588">
          <cell r="C588">
            <v>73200204</v>
          </cell>
          <cell r="D588" t="str">
            <v>اجرة باص طولكرم - رام الله</v>
          </cell>
          <cell r="E588" t="str">
            <v>سفرة</v>
          </cell>
          <cell r="F588">
            <v>18</v>
          </cell>
          <cell r="G588">
            <v>18</v>
          </cell>
          <cell r="H588">
            <v>18</v>
          </cell>
          <cell r="I588">
            <v>18</v>
          </cell>
          <cell r="J588">
            <v>18</v>
          </cell>
          <cell r="K588">
            <v>18</v>
          </cell>
          <cell r="L588">
            <v>18</v>
          </cell>
          <cell r="M588">
            <v>18</v>
          </cell>
          <cell r="N588">
            <v>18</v>
          </cell>
          <cell r="O588">
            <v>18</v>
          </cell>
          <cell r="P588">
            <v>18</v>
          </cell>
          <cell r="Q588">
            <v>18</v>
          </cell>
          <cell r="R588">
            <v>18</v>
          </cell>
        </row>
        <row r="589">
          <cell r="C589">
            <v>73200206</v>
          </cell>
          <cell r="D589" t="str">
            <v>اجرة باص قلقيلية - نابلس</v>
          </cell>
          <cell r="E589" t="str">
            <v>سفرة</v>
          </cell>
          <cell r="F589">
            <v>8.5</v>
          </cell>
          <cell r="G589">
            <v>8.5</v>
          </cell>
          <cell r="H589">
            <v>8.5</v>
          </cell>
          <cell r="I589">
            <v>8.5</v>
          </cell>
          <cell r="J589">
            <v>8.5</v>
          </cell>
          <cell r="K589">
            <v>8.5</v>
          </cell>
          <cell r="L589">
            <v>8.5</v>
          </cell>
          <cell r="M589">
            <v>8.5</v>
          </cell>
          <cell r="N589">
            <v>8.5</v>
          </cell>
          <cell r="O589">
            <v>8.5</v>
          </cell>
          <cell r="P589">
            <v>8.5</v>
          </cell>
          <cell r="Q589">
            <v>8.5</v>
          </cell>
          <cell r="R589">
            <v>8.5</v>
          </cell>
        </row>
        <row r="590">
          <cell r="C590">
            <v>73200208</v>
          </cell>
          <cell r="D590" t="str">
            <v>اجرة باص نابلس -جنين</v>
          </cell>
          <cell r="E590" t="str">
            <v>سفرة</v>
          </cell>
          <cell r="F590">
            <v>10.5</v>
          </cell>
          <cell r="G590">
            <v>10.5</v>
          </cell>
          <cell r="H590">
            <v>10.5</v>
          </cell>
          <cell r="I590">
            <v>10.5</v>
          </cell>
          <cell r="J590">
            <v>10.5</v>
          </cell>
          <cell r="K590">
            <v>10.5</v>
          </cell>
          <cell r="L590">
            <v>10.5</v>
          </cell>
          <cell r="M590">
            <v>10.5</v>
          </cell>
          <cell r="N590">
            <v>10.5</v>
          </cell>
          <cell r="O590">
            <v>10.5</v>
          </cell>
          <cell r="P590">
            <v>10.5</v>
          </cell>
          <cell r="Q590">
            <v>10.5</v>
          </cell>
          <cell r="R590">
            <v>10.5</v>
          </cell>
        </row>
        <row r="591">
          <cell r="C591">
            <v>73200209</v>
          </cell>
          <cell r="D591" t="str">
            <v>اجرة باص نابلس -رام الله</v>
          </cell>
          <cell r="E591" t="str">
            <v>سفرة</v>
          </cell>
          <cell r="F591">
            <v>11.5</v>
          </cell>
          <cell r="G591">
            <v>11.5</v>
          </cell>
          <cell r="H591">
            <v>11.5</v>
          </cell>
          <cell r="I591">
            <v>11.5</v>
          </cell>
          <cell r="J591">
            <v>11.5</v>
          </cell>
          <cell r="K591">
            <v>11.5</v>
          </cell>
          <cell r="L591">
            <v>11.5</v>
          </cell>
          <cell r="M591">
            <v>11.5</v>
          </cell>
          <cell r="N591">
            <v>11.5</v>
          </cell>
          <cell r="O591">
            <v>11.5</v>
          </cell>
          <cell r="P591">
            <v>11.5</v>
          </cell>
          <cell r="Q591">
            <v>11.5</v>
          </cell>
          <cell r="R591">
            <v>11.5</v>
          </cell>
        </row>
        <row r="592">
          <cell r="C592">
            <v>73200210</v>
          </cell>
          <cell r="D592" t="str">
            <v>اجرة باص رام الله - القدس (مباشر)</v>
          </cell>
          <cell r="E592" t="str">
            <v>سفرة</v>
          </cell>
          <cell r="F592">
            <v>8</v>
          </cell>
          <cell r="G592">
            <v>8</v>
          </cell>
          <cell r="H592">
            <v>8</v>
          </cell>
          <cell r="I592">
            <v>8</v>
          </cell>
          <cell r="J592">
            <v>8</v>
          </cell>
          <cell r="K592">
            <v>8</v>
          </cell>
          <cell r="L592">
            <v>8</v>
          </cell>
          <cell r="M592">
            <v>8</v>
          </cell>
          <cell r="N592">
            <v>8</v>
          </cell>
          <cell r="O592">
            <v>8</v>
          </cell>
          <cell r="P592">
            <v>8</v>
          </cell>
          <cell r="Q592">
            <v>8</v>
          </cell>
          <cell r="R592">
            <v>8</v>
          </cell>
        </row>
        <row r="593">
          <cell r="C593">
            <v>73200214</v>
          </cell>
          <cell r="D593" t="str">
            <v>أجرة باص دير البلح - غزة</v>
          </cell>
          <cell r="E593" t="str">
            <v>سفرة</v>
          </cell>
          <cell r="F593">
            <v>3</v>
          </cell>
          <cell r="G593">
            <v>3</v>
          </cell>
          <cell r="H593">
            <v>3</v>
          </cell>
          <cell r="I593">
            <v>3</v>
          </cell>
          <cell r="J593">
            <v>3</v>
          </cell>
          <cell r="K593">
            <v>3</v>
          </cell>
          <cell r="L593">
            <v>3</v>
          </cell>
          <cell r="M593">
            <v>3</v>
          </cell>
          <cell r="N593">
            <v>3</v>
          </cell>
          <cell r="O593">
            <v>3</v>
          </cell>
          <cell r="P593">
            <v>3</v>
          </cell>
          <cell r="Q593">
            <v>3</v>
          </cell>
          <cell r="R593">
            <v>3</v>
          </cell>
        </row>
        <row r="594">
          <cell r="C594">
            <v>73300102</v>
          </cell>
          <cell r="D594" t="str">
            <v>تذكرة طائرة ذهاب واياب – درجة اقتصادية – الخطوط الملكية الاردنية – من عمان الى الامارات مباشرة (من تاريخ الزيارة لمدة اسبوع 7 ايام)</v>
          </cell>
          <cell r="E594" t="str">
            <v>ذهاب واياب</v>
          </cell>
          <cell r="F594">
            <v>1545.5767736066912</v>
          </cell>
          <cell r="G594">
            <v>1548.9533450588704</v>
          </cell>
          <cell r="H594">
            <v>1586.2883839555911</v>
          </cell>
          <cell r="I594">
            <v>1626.9733138042689</v>
          </cell>
          <cell r="J594">
            <v>1604.6420480194261</v>
          </cell>
          <cell r="K594">
            <v>1756.2826758820318</v>
          </cell>
          <cell r="L594">
            <v>1809.0379272607743</v>
          </cell>
          <cell r="M594">
            <v>1982.3971507885828</v>
          </cell>
          <cell r="N594">
            <v>1724.973761545489</v>
          </cell>
          <cell r="O594">
            <v>1730.5672643958233</v>
          </cell>
          <cell r="P594">
            <v>1672.6043215461027</v>
          </cell>
          <cell r="Q594">
            <v>1737.8440471748111</v>
          </cell>
          <cell r="R594">
            <v>1693.8450844198717</v>
          </cell>
        </row>
        <row r="595">
          <cell r="C595">
            <v>73300103</v>
          </cell>
          <cell r="D595" t="str">
            <v>تذكرة طائرة ذهاب اياب - درجة اقتصادية - الخطوط الملكية الاردنية - من عمان  الى لندن مباشرة (من تاريخ الزيارة لمدة 7 أيام</v>
          </cell>
          <cell r="E595" t="str">
            <v>ذهاب واياب</v>
          </cell>
          <cell r="F595">
            <v>2844.2176474615844</v>
          </cell>
          <cell r="G595">
            <v>2891.0731679755527</v>
          </cell>
          <cell r="H595">
            <v>3003.8001250541442</v>
          </cell>
          <cell r="I595">
            <v>3236.448912724517</v>
          </cell>
          <cell r="J595">
            <v>3001.0678576254345</v>
          </cell>
          <cell r="K595">
            <v>3434.2469839700234</v>
          </cell>
          <cell r="L595">
            <v>3759.16767550759</v>
          </cell>
          <cell r="M595">
            <v>3969.9031120544309</v>
          </cell>
          <cell r="N595">
            <v>3875.9084825806185</v>
          </cell>
          <cell r="O595">
            <v>3717.2303617440721</v>
          </cell>
          <cell r="P595">
            <v>3388.6083253384249</v>
          </cell>
          <cell r="Q595">
            <v>3543.5870716056511</v>
          </cell>
          <cell r="R595">
            <v>3388.7716436368373</v>
          </cell>
        </row>
        <row r="596">
          <cell r="C596">
            <v>73300104</v>
          </cell>
          <cell r="D596" t="str">
            <v>تذكرة طائرة ذهاب واياب – درجة اقتصادية – الخطوط الملكية الاردنية – من عمان الى نيويرورك (واشنطن) مباشرة (من تاريخ الزيارة لمدة اسبوع 7 أيام)</v>
          </cell>
          <cell r="E596" t="str">
            <v>ذهاب واياب</v>
          </cell>
          <cell r="F596">
            <v>3890.5096999596853</v>
          </cell>
          <cell r="G596">
            <v>3869.3281825614094</v>
          </cell>
          <cell r="H596">
            <v>4125.9075218148928</v>
          </cell>
          <cell r="I596">
            <v>4389.7474688283028</v>
          </cell>
          <cell r="J596">
            <v>4362.8811660941956</v>
          </cell>
          <cell r="K596">
            <v>4763.3387654652834</v>
          </cell>
          <cell r="L596">
            <v>5158.5874985921782</v>
          </cell>
          <cell r="M596">
            <v>5722.3405832353692</v>
          </cell>
          <cell r="N596">
            <v>5033.2906336558963</v>
          </cell>
          <cell r="O596">
            <v>5022.6933012077761</v>
          </cell>
          <cell r="P596">
            <v>5079.5604303519185</v>
          </cell>
          <cell r="Q596">
            <v>5411.1067395177606</v>
          </cell>
          <cell r="R596">
            <v>4735.7743326070558</v>
          </cell>
        </row>
        <row r="597">
          <cell r="C597">
            <v>81200101</v>
          </cell>
          <cell r="D597" t="str">
            <v>تلفون لا سلكي PANASONIC يد واحدة مع كاشف وسبيكر يحفظ أرقام مع وقت وتاريخ كود 301mmb انتاج الصين- قاعدة واحدة</v>
          </cell>
          <cell r="E597" t="str">
            <v>تلفون</v>
          </cell>
          <cell r="F597">
            <v>179.1790867969876</v>
          </cell>
          <cell r="G597">
            <v>179.85233391810809</v>
          </cell>
          <cell r="H597">
            <v>179.1790867969876</v>
          </cell>
          <cell r="I597">
            <v>176.19259323163274</v>
          </cell>
          <cell r="J597">
            <v>179.10313838893813</v>
          </cell>
          <cell r="K597">
            <v>182.16558036234247</v>
          </cell>
          <cell r="L597">
            <v>183.58287873697043</v>
          </cell>
          <cell r="M597">
            <v>183.6588271450199</v>
          </cell>
          <cell r="N597">
            <v>185.60262010033182</v>
          </cell>
          <cell r="O597">
            <v>189.93560790792759</v>
          </cell>
          <cell r="P597">
            <v>192.32480276021147</v>
          </cell>
          <cell r="Q597">
            <v>186.19991881340277</v>
          </cell>
          <cell r="R597">
            <v>183.0813729132384</v>
          </cell>
        </row>
        <row r="598">
          <cell r="C598">
            <v>81200102</v>
          </cell>
          <cell r="D598" t="str">
            <v xml:space="preserve">تلفون سلكي UNIDAN  مع كاشف وسبيكر يحفظ 8 أرقام مع تاريخ ووقت كود 5412 انتاج الصين </v>
          </cell>
          <cell r="E598" t="str">
            <v>تلفون</v>
          </cell>
          <cell r="F598">
            <v>108.04226968357005</v>
          </cell>
          <cell r="G598">
            <v>106.25037354435713</v>
          </cell>
          <cell r="H598">
            <v>105.05577611821516</v>
          </cell>
          <cell r="I598">
            <v>107.80058163307166</v>
          </cell>
          <cell r="J598">
            <v>107.50193227653619</v>
          </cell>
          <cell r="K598">
            <v>108.09923098960715</v>
          </cell>
          <cell r="L598">
            <v>107.50193227653619</v>
          </cell>
          <cell r="M598">
            <v>112.93735056548203</v>
          </cell>
          <cell r="N598">
            <v>113.53464927855302</v>
          </cell>
          <cell r="O598">
            <v>112.34005185241108</v>
          </cell>
          <cell r="P598">
            <v>112.34005185241108</v>
          </cell>
          <cell r="Q598">
            <v>111.6232933967259</v>
          </cell>
          <cell r="R598">
            <v>109.41895778895639</v>
          </cell>
        </row>
        <row r="599">
          <cell r="C599">
            <v>81200104</v>
          </cell>
          <cell r="D599" t="str">
            <v>هاتف جوال - ابل - ايفون 8 (حجم الشاشة 4.7 انش، ذاكرة 64 جيجابايت، دقة كاميرا 12 ميغابيكسل)</v>
          </cell>
          <cell r="E599" t="str">
            <v>جهاز</v>
          </cell>
          <cell r="F599">
            <v>1456.0780806666069</v>
          </cell>
          <cell r="G599">
            <v>1443.758794709518</v>
          </cell>
          <cell r="H599">
            <v>1419.1202227953404</v>
          </cell>
          <cell r="I599">
            <v>1505.3552244949622</v>
          </cell>
          <cell r="J599">
            <v>1550.5259396709546</v>
          </cell>
          <cell r="K599">
            <v>3048.8227343910894</v>
          </cell>
          <cell r="L599">
            <v>3360.6503554500487</v>
          </cell>
          <cell r="M599">
            <v>4138.2393264955881</v>
          </cell>
          <cell r="N599">
            <v>4039.6850388388771</v>
          </cell>
          <cell r="O599">
            <v>3866.0565182851574</v>
          </cell>
          <cell r="P599">
            <v>3728.2273384482273</v>
          </cell>
          <cell r="Q599">
            <v>3665.4723915083068</v>
          </cell>
          <cell r="R599">
            <v>2768.4993304795566</v>
          </cell>
        </row>
        <row r="600">
          <cell r="C600">
            <v>81200105</v>
          </cell>
          <cell r="D600" t="str">
            <v>هاتف جوال - سامسونغ - جلاكسي S9 (حجم الشاشة 5.8 انش، ذاكرة 64 جيجابايت، دقة كاميرا 12 ميغابيكسل)</v>
          </cell>
          <cell r="E600" t="str">
            <v>جهاز</v>
          </cell>
          <cell r="F600">
            <v>1767.0070029476124</v>
          </cell>
          <cell r="G600">
            <v>1767.0070029476124</v>
          </cell>
          <cell r="H600">
            <v>1767.0070029476124</v>
          </cell>
          <cell r="I600">
            <v>1767.0070029476124</v>
          </cell>
          <cell r="J600">
            <v>1767.0070029476124</v>
          </cell>
          <cell r="K600">
            <v>4193.8917341851466</v>
          </cell>
          <cell r="L600">
            <v>4185.6788768804208</v>
          </cell>
          <cell r="M600">
            <v>4156.9338763138803</v>
          </cell>
          <cell r="N600">
            <v>4192.7604580675916</v>
          </cell>
          <cell r="O600">
            <v>4098.3125990632434</v>
          </cell>
          <cell r="P600">
            <v>4007.9711687112585</v>
          </cell>
          <cell r="Q600">
            <v>3897.0975950974598</v>
          </cell>
          <cell r="R600">
            <v>3130.6401102547552</v>
          </cell>
        </row>
        <row r="601">
          <cell r="C601">
            <v>81300102</v>
          </cell>
          <cell r="D601" t="str">
            <v>تعرفة المكالمة الدولية  الاردن ومصر - هاتف ثابت - دقيقة</v>
          </cell>
          <cell r="E601" t="str">
            <v>دقيقة</v>
          </cell>
          <cell r="F601">
            <v>1.1999999999999997</v>
          </cell>
          <cell r="G601">
            <v>1.1999999999999997</v>
          </cell>
          <cell r="H601">
            <v>1.1999999999999997</v>
          </cell>
          <cell r="I601">
            <v>1.1999999999999997</v>
          </cell>
          <cell r="J601">
            <v>1.1999999999999997</v>
          </cell>
          <cell r="K601">
            <v>1.1999999999999997</v>
          </cell>
          <cell r="L601">
            <v>1.1999999999999997</v>
          </cell>
          <cell r="M601">
            <v>1.1999999999999997</v>
          </cell>
          <cell r="N601">
            <v>1.1999999999999997</v>
          </cell>
          <cell r="O601">
            <v>1.1999999999999997</v>
          </cell>
          <cell r="P601">
            <v>1.1999999999999997</v>
          </cell>
          <cell r="Q601">
            <v>1.1999999999999997</v>
          </cell>
          <cell r="R601">
            <v>1.1999999999999995</v>
          </cell>
        </row>
        <row r="602">
          <cell r="C602">
            <v>81300106</v>
          </cell>
          <cell r="D602" t="str">
            <v>تعرفة المكالمة الدولية الولايات المتحدة وكنداو ألاسكا وهاواي - هاتف ثابت - دقيقة</v>
          </cell>
          <cell r="E602" t="str">
            <v>دقيقة</v>
          </cell>
          <cell r="F602">
            <v>1</v>
          </cell>
          <cell r="G602">
            <v>1</v>
          </cell>
          <cell r="H602">
            <v>1</v>
          </cell>
          <cell r="I602">
            <v>1</v>
          </cell>
          <cell r="J602">
            <v>1</v>
          </cell>
          <cell r="K602">
            <v>1</v>
          </cell>
          <cell r="L602">
            <v>1</v>
          </cell>
          <cell r="M602">
            <v>1</v>
          </cell>
          <cell r="N602">
            <v>1</v>
          </cell>
          <cell r="O602">
            <v>1</v>
          </cell>
          <cell r="P602">
            <v>1</v>
          </cell>
          <cell r="Q602">
            <v>1</v>
          </cell>
          <cell r="R602">
            <v>1</v>
          </cell>
        </row>
        <row r="603">
          <cell r="C603">
            <v>81300109</v>
          </cell>
          <cell r="D603" t="str">
            <v>كرت جوال 50 شيكل</v>
          </cell>
          <cell r="E603" t="str">
            <v>كرت</v>
          </cell>
          <cell r="F603">
            <v>49.999999999999993</v>
          </cell>
          <cell r="G603">
            <v>49.999999999999993</v>
          </cell>
          <cell r="H603">
            <v>49.999999999999993</v>
          </cell>
          <cell r="I603">
            <v>49.999999999999993</v>
          </cell>
          <cell r="J603">
            <v>49.999999999999993</v>
          </cell>
          <cell r="K603">
            <v>49.999999999999993</v>
          </cell>
          <cell r="L603">
            <v>49.999999999999993</v>
          </cell>
          <cell r="M603">
            <v>49.999999999999993</v>
          </cell>
          <cell r="N603">
            <v>49.999999999999993</v>
          </cell>
          <cell r="O603">
            <v>49.999999999999993</v>
          </cell>
          <cell r="P603">
            <v>49.999999999999993</v>
          </cell>
          <cell r="Q603">
            <v>49.999999999999993</v>
          </cell>
          <cell r="R603">
            <v>49.999999999999993</v>
          </cell>
        </row>
        <row r="604">
          <cell r="C604">
            <v>81300112</v>
          </cell>
          <cell r="D604" t="str">
            <v>تعرفة المكالمة الى الهاتف الثابت داخل أراضي 48 - وقت عادي - لمدة دقيقة</v>
          </cell>
          <cell r="E604" t="str">
            <v>دقيقة</v>
          </cell>
          <cell r="F604">
            <v>0.33999999999999997</v>
          </cell>
          <cell r="G604">
            <v>0.33999999999999997</v>
          </cell>
          <cell r="H604">
            <v>0.33999999999999997</v>
          </cell>
          <cell r="I604">
            <v>0.33999999999999997</v>
          </cell>
          <cell r="J604">
            <v>0.33999999999999997</v>
          </cell>
          <cell r="K604">
            <v>0.33999999999999997</v>
          </cell>
          <cell r="L604">
            <v>0.33999999999999997</v>
          </cell>
          <cell r="M604">
            <v>0.33999999999999997</v>
          </cell>
          <cell r="N604">
            <v>0.33999999999999997</v>
          </cell>
          <cell r="O604">
            <v>0.33999999999999997</v>
          </cell>
          <cell r="P604">
            <v>0.33999999999999997</v>
          </cell>
          <cell r="Q604">
            <v>0.33999999999999997</v>
          </cell>
          <cell r="R604">
            <v>0.33999999999999991</v>
          </cell>
        </row>
        <row r="605">
          <cell r="C605">
            <v>81300113</v>
          </cell>
          <cell r="D605" t="str">
            <v>تعرفة المكالمة الى الهاتف الخلوي داخل أراضي 48 - وقت عادي - لمدة دقيقة</v>
          </cell>
          <cell r="E605" t="str">
            <v>دقيقة</v>
          </cell>
          <cell r="F605">
            <v>0.66</v>
          </cell>
          <cell r="G605">
            <v>0.66</v>
          </cell>
          <cell r="H605">
            <v>0.66</v>
          </cell>
          <cell r="I605">
            <v>0.66</v>
          </cell>
          <cell r="J605">
            <v>0.66</v>
          </cell>
          <cell r="K605">
            <v>0.66</v>
          </cell>
          <cell r="L605">
            <v>0.66</v>
          </cell>
          <cell r="M605">
            <v>0.66</v>
          </cell>
          <cell r="N605">
            <v>0.66</v>
          </cell>
          <cell r="O605">
            <v>0.66</v>
          </cell>
          <cell r="P605">
            <v>0.66</v>
          </cell>
          <cell r="Q605">
            <v>0.66</v>
          </cell>
          <cell r="R605">
            <v>0.66</v>
          </cell>
        </row>
        <row r="606">
          <cell r="C606">
            <v>81300143</v>
          </cell>
          <cell r="D606" t="str">
            <v xml:space="preserve">كرت وطنية 15 شيكل </v>
          </cell>
          <cell r="E606" t="str">
            <v>كرت</v>
          </cell>
          <cell r="F606">
            <v>15</v>
          </cell>
          <cell r="G606">
            <v>15</v>
          </cell>
          <cell r="H606">
            <v>15</v>
          </cell>
          <cell r="I606">
            <v>15</v>
          </cell>
          <cell r="J606">
            <v>15</v>
          </cell>
          <cell r="K606">
            <v>15</v>
          </cell>
          <cell r="L606">
            <v>15</v>
          </cell>
          <cell r="M606">
            <v>15</v>
          </cell>
          <cell r="N606">
            <v>15</v>
          </cell>
          <cell r="O606">
            <v>15</v>
          </cell>
          <cell r="P606">
            <v>15</v>
          </cell>
          <cell r="Q606">
            <v>15</v>
          </cell>
          <cell r="R606">
            <v>15</v>
          </cell>
        </row>
        <row r="607">
          <cell r="C607">
            <v>81300144</v>
          </cell>
          <cell r="D607" t="str">
            <v xml:space="preserve">كرت وطنية 50 شيكل </v>
          </cell>
          <cell r="E607" t="str">
            <v>كرت</v>
          </cell>
          <cell r="F607">
            <v>49.999999999999993</v>
          </cell>
          <cell r="G607">
            <v>49.999999999999993</v>
          </cell>
          <cell r="H607">
            <v>49.999999999999993</v>
          </cell>
          <cell r="I607">
            <v>49.999999999999993</v>
          </cell>
          <cell r="J607">
            <v>49.999999999999993</v>
          </cell>
          <cell r="K607">
            <v>49.999999999999993</v>
          </cell>
          <cell r="L607">
            <v>49.999999999999993</v>
          </cell>
          <cell r="M607">
            <v>49.999999999999993</v>
          </cell>
          <cell r="N607">
            <v>49.999999999999993</v>
          </cell>
          <cell r="O607">
            <v>49.999999999999993</v>
          </cell>
          <cell r="P607">
            <v>49.999999999999993</v>
          </cell>
          <cell r="Q607">
            <v>49.999999999999993</v>
          </cell>
          <cell r="R607">
            <v>49.999999999999993</v>
          </cell>
        </row>
        <row r="608">
          <cell r="C608">
            <v>81300145</v>
          </cell>
          <cell r="D608" t="str">
            <v>تعرفة المكالمة الهاتفية داخل فلسطين - وقت عادي - لمدة 3 دقائق</v>
          </cell>
          <cell r="E608" t="str">
            <v>تعرفة</v>
          </cell>
          <cell r="F608">
            <v>0.20999999999999996</v>
          </cell>
          <cell r="G608">
            <v>0.20999999999999996</v>
          </cell>
          <cell r="H608">
            <v>0.20999999999999996</v>
          </cell>
          <cell r="I608">
            <v>0.20999999999999996</v>
          </cell>
          <cell r="J608">
            <v>0.20999999999999996</v>
          </cell>
          <cell r="K608">
            <v>0.20999999999999996</v>
          </cell>
          <cell r="L608">
            <v>0.20999999999999996</v>
          </cell>
          <cell r="M608">
            <v>0.20999999999999996</v>
          </cell>
          <cell r="N608">
            <v>0.20999999999999996</v>
          </cell>
          <cell r="O608">
            <v>0.20999999999999996</v>
          </cell>
          <cell r="P608">
            <v>0.20999999999999996</v>
          </cell>
          <cell r="Q608">
            <v>0.20999999999999996</v>
          </cell>
          <cell r="R608">
            <v>0.20999999999999996</v>
          </cell>
        </row>
        <row r="609">
          <cell r="C609">
            <v>81300405</v>
          </cell>
          <cell r="D609" t="str">
            <v>بدل اشتراك خدمة خط النت منزلي سرعة 8 ميجا</v>
          </cell>
          <cell r="E609" t="str">
            <v>اشتراك شهري</v>
          </cell>
          <cell r="F609">
            <v>63.874999999999993</v>
          </cell>
          <cell r="G609">
            <v>63.874999999999993</v>
          </cell>
          <cell r="H609">
            <v>63.874999999999993</v>
          </cell>
          <cell r="I609">
            <v>63.874999999999993</v>
          </cell>
          <cell r="J609">
            <v>63.874999999999993</v>
          </cell>
          <cell r="K609">
            <v>63.874999999999993</v>
          </cell>
          <cell r="L609">
            <v>63.874999999999993</v>
          </cell>
          <cell r="M609">
            <v>63.874999999999993</v>
          </cell>
          <cell r="N609">
            <v>63.874999999999993</v>
          </cell>
          <cell r="O609">
            <v>63.874999999999993</v>
          </cell>
          <cell r="P609">
            <v>63.874999999999993</v>
          </cell>
          <cell r="Q609">
            <v>62</v>
          </cell>
          <cell r="R609">
            <v>63.718749999999993</v>
          </cell>
        </row>
        <row r="610">
          <cell r="C610">
            <v>81300406</v>
          </cell>
          <cell r="D610" t="str">
            <v>بدل اشتراك خدمة الانترنت منزلي سرعة 8 ميجا</v>
          </cell>
          <cell r="E610" t="str">
            <v>اشتراك شهري</v>
          </cell>
          <cell r="F610">
            <v>148.00000000000003</v>
          </cell>
          <cell r="G610">
            <v>148.00000000000003</v>
          </cell>
          <cell r="H610">
            <v>148.00000000000003</v>
          </cell>
          <cell r="I610">
            <v>148.00000000000003</v>
          </cell>
          <cell r="J610">
            <v>148.00000000000003</v>
          </cell>
          <cell r="K610">
            <v>148.00000000000003</v>
          </cell>
          <cell r="L610">
            <v>148.00000000000003</v>
          </cell>
          <cell r="M610">
            <v>148.00000000000003</v>
          </cell>
          <cell r="N610">
            <v>148.00000000000003</v>
          </cell>
          <cell r="O610">
            <v>148.00000000000003</v>
          </cell>
          <cell r="P610">
            <v>148.00000000000003</v>
          </cell>
          <cell r="Q610">
            <v>148.00000000000003</v>
          </cell>
          <cell r="R610">
            <v>148.00000000000003</v>
          </cell>
        </row>
        <row r="611">
          <cell r="C611">
            <v>81300407</v>
          </cell>
          <cell r="D611" t="str">
            <v>اشتراك انترنت شهري - شركة حضارة - سرعة 8MB - مشترك جديد</v>
          </cell>
          <cell r="E611" t="str">
            <v>اشتراك شهري</v>
          </cell>
          <cell r="F611">
            <v>39</v>
          </cell>
          <cell r="G611">
            <v>39</v>
          </cell>
          <cell r="H611">
            <v>39</v>
          </cell>
          <cell r="I611">
            <v>39</v>
          </cell>
          <cell r="J611">
            <v>39</v>
          </cell>
          <cell r="K611">
            <v>39</v>
          </cell>
          <cell r="L611">
            <v>39</v>
          </cell>
          <cell r="M611">
            <v>39</v>
          </cell>
          <cell r="N611">
            <v>39</v>
          </cell>
          <cell r="O611">
            <v>39</v>
          </cell>
          <cell r="P611">
            <v>39</v>
          </cell>
          <cell r="Q611">
            <v>39</v>
          </cell>
          <cell r="R611">
            <v>39</v>
          </cell>
        </row>
        <row r="612">
          <cell r="C612">
            <v>81300408</v>
          </cell>
          <cell r="D612" t="str">
            <v>اشتراك انترنت شهري - شركة حضارة - سرعة 16MB - مشترك جديد</v>
          </cell>
          <cell r="E612" t="str">
            <v>اشتراك شهري</v>
          </cell>
          <cell r="F612">
            <v>45.000000000000007</v>
          </cell>
          <cell r="G612">
            <v>45.000000000000007</v>
          </cell>
          <cell r="H612">
            <v>45.000000000000007</v>
          </cell>
          <cell r="I612">
            <v>45.000000000000007</v>
          </cell>
          <cell r="J612">
            <v>45.000000000000007</v>
          </cell>
          <cell r="K612">
            <v>45.000000000000007</v>
          </cell>
          <cell r="L612">
            <v>45.000000000000007</v>
          </cell>
          <cell r="M612">
            <v>45.000000000000007</v>
          </cell>
          <cell r="N612">
            <v>45.000000000000007</v>
          </cell>
          <cell r="O612">
            <v>45.000000000000007</v>
          </cell>
          <cell r="P612">
            <v>45.000000000000007</v>
          </cell>
          <cell r="Q612">
            <v>45.000000000000007</v>
          </cell>
          <cell r="R612">
            <v>45.000000000000007</v>
          </cell>
        </row>
        <row r="613">
          <cell r="C613">
            <v>81300409</v>
          </cell>
          <cell r="D613" t="str">
            <v>اشتراك انترنت شهري - شركة CALL U - سرعة 8MB - مشترك جديد</v>
          </cell>
          <cell r="E613" t="str">
            <v>اشتراك شهري</v>
          </cell>
          <cell r="F613">
            <v>13</v>
          </cell>
          <cell r="G613">
            <v>13</v>
          </cell>
          <cell r="H613">
            <v>13</v>
          </cell>
          <cell r="I613">
            <v>13</v>
          </cell>
          <cell r="J613">
            <v>13</v>
          </cell>
          <cell r="K613">
            <v>25</v>
          </cell>
          <cell r="L613">
            <v>25</v>
          </cell>
          <cell r="M613">
            <v>25</v>
          </cell>
          <cell r="N613">
            <v>30</v>
          </cell>
          <cell r="O613">
            <v>30</v>
          </cell>
          <cell r="P613">
            <v>30</v>
          </cell>
          <cell r="Q613">
            <v>46.666666666666671</v>
          </cell>
          <cell r="R613">
            <v>23.055555555555557</v>
          </cell>
        </row>
        <row r="614">
          <cell r="C614">
            <v>81300410</v>
          </cell>
          <cell r="D614" t="str">
            <v>اشتراك انترنت شهري - شركة CALL U - سرعة 16MB - مشترك جديد</v>
          </cell>
          <cell r="E614" t="str">
            <v>اشتراك شهري</v>
          </cell>
          <cell r="F614">
            <v>35.000000000000007</v>
          </cell>
          <cell r="G614">
            <v>35.000000000000007</v>
          </cell>
          <cell r="H614">
            <v>35.000000000000007</v>
          </cell>
          <cell r="I614">
            <v>35.000000000000007</v>
          </cell>
          <cell r="J614">
            <v>35.000000000000007</v>
          </cell>
          <cell r="K614">
            <v>46.666666666666671</v>
          </cell>
          <cell r="L614">
            <v>46.666666666666671</v>
          </cell>
          <cell r="M614">
            <v>46.666666666666671</v>
          </cell>
          <cell r="N614">
            <v>46.666666666666671</v>
          </cell>
          <cell r="O614">
            <v>46.666666666666671</v>
          </cell>
          <cell r="P614">
            <v>46.666666666666671</v>
          </cell>
          <cell r="Q614">
            <v>53.333333333333336</v>
          </cell>
          <cell r="R614">
            <v>42.361111111111121</v>
          </cell>
        </row>
        <row r="615">
          <cell r="C615">
            <v>81300411</v>
          </cell>
          <cell r="D615" t="str">
            <v>اشتراك باقت نت "نت فون 8"</v>
          </cell>
          <cell r="E615" t="str">
            <v>اشتراك شهري</v>
          </cell>
          <cell r="F615">
            <v>90.000000000000014</v>
          </cell>
          <cell r="G615">
            <v>90.000000000000014</v>
          </cell>
          <cell r="H615">
            <v>90.000000000000014</v>
          </cell>
          <cell r="I615">
            <v>90.000000000000014</v>
          </cell>
          <cell r="J615">
            <v>90.000000000000014</v>
          </cell>
          <cell r="K615">
            <v>90.000000000000014</v>
          </cell>
          <cell r="L615">
            <v>90.000000000000014</v>
          </cell>
          <cell r="M615">
            <v>90.000000000000014</v>
          </cell>
          <cell r="N615">
            <v>90.000000000000014</v>
          </cell>
          <cell r="O615">
            <v>90.000000000000014</v>
          </cell>
          <cell r="P615">
            <v>90.000000000000014</v>
          </cell>
          <cell r="Q615">
            <v>90.000000000000014</v>
          </cell>
          <cell r="R615">
            <v>90.000000000000014</v>
          </cell>
        </row>
        <row r="616">
          <cell r="C616">
            <v>81300412</v>
          </cell>
          <cell r="D616" t="str">
            <v>اشتراك باقة انترنت "باقة انترنت فون 8"</v>
          </cell>
          <cell r="E616" t="str">
            <v>اشتراك شهري</v>
          </cell>
          <cell r="F616">
            <v>148.00000000000003</v>
          </cell>
          <cell r="G616">
            <v>148.00000000000003</v>
          </cell>
          <cell r="H616">
            <v>148.00000000000003</v>
          </cell>
          <cell r="I616">
            <v>148.00000000000003</v>
          </cell>
          <cell r="J616">
            <v>148.00000000000003</v>
          </cell>
          <cell r="K616">
            <v>148.00000000000003</v>
          </cell>
          <cell r="L616">
            <v>148.00000000000003</v>
          </cell>
          <cell r="M616">
            <v>148.00000000000003</v>
          </cell>
          <cell r="N616">
            <v>148.00000000000003</v>
          </cell>
          <cell r="O616">
            <v>148.00000000000003</v>
          </cell>
          <cell r="P616">
            <v>148.00000000000003</v>
          </cell>
          <cell r="Q616">
            <v>148.00000000000003</v>
          </cell>
          <cell r="R616">
            <v>148.00000000000003</v>
          </cell>
        </row>
        <row r="617">
          <cell r="C617">
            <v>91100101</v>
          </cell>
          <cell r="D617" t="str">
            <v xml:space="preserve">تلفزيون LG - تقنية  LED - بوصة 43  - انتاج كوريا </v>
          </cell>
          <cell r="E617" t="str">
            <v>تلفزيون</v>
          </cell>
          <cell r="F617">
            <v>2092.472122146622</v>
          </cell>
          <cell r="G617">
            <v>2108.800575726304</v>
          </cell>
          <cell r="H617">
            <v>2072.8085825636181</v>
          </cell>
          <cell r="I617">
            <v>2064.0306787004024</v>
          </cell>
          <cell r="J617">
            <v>2038.3800394715149</v>
          </cell>
          <cell r="K617">
            <v>2120.022307369924</v>
          </cell>
          <cell r="L617">
            <v>2081.853187063281</v>
          </cell>
          <cell r="M617">
            <v>2062.2590427676623</v>
          </cell>
          <cell r="N617">
            <v>2103.971434939785</v>
          </cell>
          <cell r="O617">
            <v>2080.9728093534591</v>
          </cell>
          <cell r="P617">
            <v>2066.1384105569741</v>
          </cell>
          <cell r="Q617">
            <v>2013.2736820286173</v>
          </cell>
          <cell r="R617">
            <v>2075.4152393906802</v>
          </cell>
        </row>
        <row r="618">
          <cell r="C618">
            <v>91100103</v>
          </cell>
          <cell r="D618" t="str">
            <v xml:space="preserve">تلفزيون LG  تقنية LED -  بوصة 32 -  انتاج كوريا - 32LB563 </v>
          </cell>
          <cell r="E618" t="str">
            <v>تلفزيون</v>
          </cell>
          <cell r="F618">
            <v>1060.2419889333401</v>
          </cell>
          <cell r="G618">
            <v>1060.2419889333401</v>
          </cell>
          <cell r="H618">
            <v>1060.2419889333401</v>
          </cell>
          <cell r="I618">
            <v>1065.2960340889558</v>
          </cell>
          <cell r="J618">
            <v>1065.2960340889558</v>
          </cell>
          <cell r="K618">
            <v>1060.2419889333401</v>
          </cell>
          <cell r="L618">
            <v>1060.2419889333401</v>
          </cell>
          <cell r="M618">
            <v>1065.2960340889558</v>
          </cell>
          <cell r="N618">
            <v>1065.2960340889558</v>
          </cell>
          <cell r="O618">
            <v>1065.2960340889558</v>
          </cell>
          <cell r="P618">
            <v>1060.2419889333401</v>
          </cell>
          <cell r="Q618">
            <v>1065.2960340889558</v>
          </cell>
          <cell r="R618">
            <v>1062.7690115111475</v>
          </cell>
        </row>
        <row r="619">
          <cell r="C619">
            <v>91300101</v>
          </cell>
          <cell r="D619" t="str">
            <v>LABTOP - ASUS-X556A - PRODUCE IN CHINA</v>
          </cell>
          <cell r="E619" t="str">
            <v>LABTOP</v>
          </cell>
          <cell r="F619">
            <v>2262.5825932517728</v>
          </cell>
          <cell r="G619">
            <v>2230.4543938220413</v>
          </cell>
          <cell r="H619">
            <v>2212.0954227193379</v>
          </cell>
          <cell r="I619">
            <v>2212.0954227193379</v>
          </cell>
          <cell r="J619">
            <v>2207.505679943662</v>
          </cell>
          <cell r="K619">
            <v>2235.0441365977172</v>
          </cell>
          <cell r="L619">
            <v>2235.0441365977172</v>
          </cell>
          <cell r="M619">
            <v>3381.5618819615565</v>
          </cell>
          <cell r="N619">
            <v>3305.2774202901483</v>
          </cell>
          <cell r="O619">
            <v>3193.1929649684675</v>
          </cell>
          <cell r="P619">
            <v>3182.0828507116566</v>
          </cell>
          <cell r="Q619">
            <v>3142.5163312456552</v>
          </cell>
          <cell r="R619">
            <v>2649.954436235756</v>
          </cell>
        </row>
        <row r="620">
          <cell r="C620">
            <v>91300103</v>
          </cell>
          <cell r="D620" t="str">
            <v>كمبيوتر محمول،  LENOVO Ideapad 500 series، حجم الشاشة 15.6 انش، دقة الشاشة HD 1920*1080 LED، معالج البيانات INTEL DUAL CORE I5-8250U، الذاكرة 8 جيغابايت</v>
          </cell>
          <cell r="E620" t="str">
            <v>LABTOP</v>
          </cell>
          <cell r="F620">
            <v>2139.5638567080068</v>
          </cell>
          <cell r="G620">
            <v>2116.6151428296271</v>
          </cell>
          <cell r="H620">
            <v>2144.1535994836822</v>
          </cell>
          <cell r="I620">
            <v>2112.0254000539508</v>
          </cell>
          <cell r="J620">
            <v>2089.0766861755719</v>
          </cell>
          <cell r="K620">
            <v>2056.9484867458405</v>
          </cell>
          <cell r="L620">
            <v>2070.717715072868</v>
          </cell>
          <cell r="M620">
            <v>2349.0029047383518</v>
          </cell>
          <cell r="N620">
            <v>2401.2371683884976</v>
          </cell>
          <cell r="O620">
            <v>2456.3140816966084</v>
          </cell>
          <cell r="P620">
            <v>2517.9643342462459</v>
          </cell>
          <cell r="Q620">
            <v>2571.2941544366458</v>
          </cell>
          <cell r="R620">
            <v>2252.0761275479913</v>
          </cell>
        </row>
        <row r="621">
          <cell r="C621">
            <v>91300104</v>
          </cell>
          <cell r="D621" t="str">
            <v>كمبيوتر محمول، HP Pavilion Series، حجم الشاشة 15.6 انش، دقة الشاشة FULL HD 1920*1080 LED BRIGHTVIEW، معالج البيانات INTEL CORE I5-7200U، حجم الذاكرة 8 جيجابايت</v>
          </cell>
          <cell r="E621" t="str">
            <v>LABTOP</v>
          </cell>
          <cell r="F621">
            <v>2388.9201120871148</v>
          </cell>
          <cell r="G621">
            <v>2513.4718111876377</v>
          </cell>
          <cell r="H621">
            <v>2537.5679607599363</v>
          </cell>
          <cell r="I621">
            <v>2501.4237364014884</v>
          </cell>
          <cell r="J621">
            <v>2509.4557862589213</v>
          </cell>
          <cell r="K621">
            <v>2429.1352876845931</v>
          </cell>
          <cell r="L621">
            <v>2413.0711879697274</v>
          </cell>
          <cell r="M621">
            <v>2919.4620151022673</v>
          </cell>
          <cell r="N621">
            <v>3047.9241525301877</v>
          </cell>
          <cell r="O621">
            <v>2984.292741240019</v>
          </cell>
          <cell r="P621">
            <v>2936.1004420954223</v>
          </cell>
          <cell r="Q621">
            <v>2831.6837939487955</v>
          </cell>
          <cell r="R621">
            <v>2667.7090856055092</v>
          </cell>
        </row>
        <row r="622">
          <cell r="C622">
            <v>91300105</v>
          </cell>
          <cell r="D622" t="str">
            <v>جهاز لوحي، آبل آيباد (2018)، 128GB، حجم الشاشة 9.7 انش، دقة الشاشة RETINA 2048*1536 PIXELS، معالج البيانات M10 MOTION APPLE A10 64- BIT، الذاكرة 3 جيجابايت، التخزين 128 جيجابايت، نظام التشغيل IOS</v>
          </cell>
          <cell r="E622" t="str">
            <v>جهاز لوحي</v>
          </cell>
          <cell r="F622">
            <v>1683.4579221999629</v>
          </cell>
          <cell r="G622">
            <v>1758.4237208693357</v>
          </cell>
          <cell r="H622">
            <v>1699.5220219148287</v>
          </cell>
          <cell r="I622">
            <v>1694.1673220098733</v>
          </cell>
          <cell r="J622">
            <v>1710.231421724739</v>
          </cell>
          <cell r="K622">
            <v>1619.2015233405004</v>
          </cell>
          <cell r="L622">
            <v>1667.3938224850972</v>
          </cell>
          <cell r="M622">
            <v>1683.4579221999629</v>
          </cell>
          <cell r="N622">
            <v>1637.664252750533</v>
          </cell>
          <cell r="O622">
            <v>1632.3095528455779</v>
          </cell>
          <cell r="P622">
            <v>1707.2753515149507</v>
          </cell>
          <cell r="Q622">
            <v>1643.0189526554882</v>
          </cell>
          <cell r="R622">
            <v>1678.0103155425707</v>
          </cell>
        </row>
        <row r="623">
          <cell r="C623">
            <v>91300106</v>
          </cell>
          <cell r="D623" t="str">
            <v>جهاز لوحي، سامسونغ، Galaxy Tab E, 32 GB، حجم الشاشة 9.7 انش، دقة الشاشة 2048*1536 QXGA، معالج البيانات QUAD-CORE 2.15 GHZ، الذاكرة 4 جيجابايت، التخزين 32 جيجابايت، نظام التشغيل ANDROID</v>
          </cell>
          <cell r="E623" t="str">
            <v>جهاز لوحي</v>
          </cell>
          <cell r="F623">
            <v>895.96256082618254</v>
          </cell>
          <cell r="G623">
            <v>886.78307527483071</v>
          </cell>
          <cell r="H623">
            <v>868.42410417212716</v>
          </cell>
          <cell r="I623">
            <v>873.01384694780302</v>
          </cell>
          <cell r="J623">
            <v>891.37281805050657</v>
          </cell>
          <cell r="K623">
            <v>891.37281805050657</v>
          </cell>
          <cell r="L623">
            <v>891.37281805050657</v>
          </cell>
          <cell r="M623">
            <v>996.93690189105223</v>
          </cell>
          <cell r="N623">
            <v>980.19471659056819</v>
          </cell>
          <cell r="O623">
            <v>948.06651716083695</v>
          </cell>
          <cell r="P623">
            <v>906.75883217975377</v>
          </cell>
          <cell r="Q623">
            <v>879.22037552569839</v>
          </cell>
          <cell r="R623">
            <v>909.1232820600311</v>
          </cell>
        </row>
        <row r="624">
          <cell r="C624">
            <v>91300201</v>
          </cell>
          <cell r="D624" t="str">
            <v>حاسبة جيب علمية - كاسيو- اليابان - FX82MS</v>
          </cell>
          <cell r="E624" t="str">
            <v>حاسبة</v>
          </cell>
          <cell r="F624">
            <v>41.568308218360514</v>
          </cell>
          <cell r="G624">
            <v>42.701722739209039</v>
          </cell>
          <cell r="H624">
            <v>43.762100157373936</v>
          </cell>
          <cell r="I624">
            <v>45.139022990076697</v>
          </cell>
          <cell r="J624">
            <v>44.680048712509105</v>
          </cell>
          <cell r="K624">
            <v>45.597997267644288</v>
          </cell>
          <cell r="L624">
            <v>44.680048712509105</v>
          </cell>
          <cell r="M624">
            <v>45.561478716302481</v>
          </cell>
          <cell r="N624">
            <v>46.515945822779472</v>
          </cell>
          <cell r="O624">
            <v>45.297295697345639</v>
          </cell>
          <cell r="P624">
            <v>45.914542682182166</v>
          </cell>
          <cell r="Q624">
            <v>45.613841111883517</v>
          </cell>
          <cell r="R624">
            <v>44.752696069014668</v>
          </cell>
        </row>
        <row r="625">
          <cell r="C625">
            <v>91400703</v>
          </cell>
          <cell r="D625" t="str">
            <v>محرك فلاش USB 32 GB</v>
          </cell>
          <cell r="E625" t="str">
            <v>فلاش</v>
          </cell>
          <cell r="F625">
            <v>33.458992353810814</v>
          </cell>
          <cell r="G625">
            <v>32.602473456068772</v>
          </cell>
          <cell r="H625">
            <v>32.988824398203718</v>
          </cell>
          <cell r="I625">
            <v>33.682421217744569</v>
          </cell>
          <cell r="J625">
            <v>33.887251802681838</v>
          </cell>
          <cell r="K625">
            <v>32.425581875622214</v>
          </cell>
          <cell r="L625">
            <v>34.329480753798215</v>
          </cell>
          <cell r="M625">
            <v>32.160244504952388</v>
          </cell>
          <cell r="N625">
            <v>31.745954558326726</v>
          </cell>
          <cell r="O625">
            <v>31.112864524518436</v>
          </cell>
          <cell r="P625">
            <v>30.861496656093962</v>
          </cell>
          <cell r="Q625">
            <v>30.861496656093962</v>
          </cell>
          <cell r="R625">
            <v>32.509756896492966</v>
          </cell>
        </row>
        <row r="626">
          <cell r="C626">
            <v>93100102</v>
          </cell>
          <cell r="D626" t="str">
            <v>دب حجم كبير فرو - الصين</v>
          </cell>
          <cell r="E626" t="str">
            <v>دب</v>
          </cell>
          <cell r="F626">
            <v>81.688444477168517</v>
          </cell>
          <cell r="G626">
            <v>81.805926466657738</v>
          </cell>
          <cell r="H626">
            <v>80.69000717617196</v>
          </cell>
          <cell r="I626">
            <v>84.287294568047571</v>
          </cell>
          <cell r="J626">
            <v>84.287294568047571</v>
          </cell>
          <cell r="K626">
            <v>85.168249879554921</v>
          </cell>
          <cell r="L626">
            <v>83.846816912293889</v>
          </cell>
          <cell r="M626">
            <v>82.363886111900626</v>
          </cell>
          <cell r="N626">
            <v>83.083343590275746</v>
          </cell>
          <cell r="O626">
            <v>82.525383945032857</v>
          </cell>
          <cell r="P626">
            <v>82.804363767654294</v>
          </cell>
          <cell r="Q626">
            <v>83.523821246029399</v>
          </cell>
          <cell r="R626">
            <v>83.006236059069593</v>
          </cell>
        </row>
        <row r="627">
          <cell r="C627">
            <v>93100104</v>
          </cell>
          <cell r="D627" t="str">
            <v>لعبة عروسة مع انغام موسيقيه - sweet dream</v>
          </cell>
          <cell r="E627" t="str">
            <v>لعبة</v>
          </cell>
          <cell r="F627">
            <v>59.629712099257944</v>
          </cell>
          <cell r="G627">
            <v>56.127898775050035</v>
          </cell>
          <cell r="H627">
            <v>57.317204406551141</v>
          </cell>
          <cell r="I627">
            <v>55.775532611413269</v>
          </cell>
          <cell r="J627">
            <v>57.317204406551141</v>
          </cell>
          <cell r="K627">
            <v>57.317204406551141</v>
          </cell>
          <cell r="L627">
            <v>58.858876201689014</v>
          </cell>
          <cell r="M627">
            <v>59.695815669553348</v>
          </cell>
          <cell r="N627">
            <v>58.924979771984404</v>
          </cell>
          <cell r="O627">
            <v>58.924979771984404</v>
          </cell>
          <cell r="P627">
            <v>58.924979771984404</v>
          </cell>
          <cell r="Q627">
            <v>58.154143874415475</v>
          </cell>
          <cell r="R627">
            <v>58.080710980582154</v>
          </cell>
        </row>
        <row r="628">
          <cell r="C628">
            <v>93200101</v>
          </cell>
          <cell r="D628" t="str">
            <v>كرة قدم بلاستك - ميكاسا الأصلي</v>
          </cell>
          <cell r="E628" t="str">
            <v>كرة</v>
          </cell>
          <cell r="F628">
            <v>116.65224212854267</v>
          </cell>
          <cell r="G628">
            <v>118.81167601226252</v>
          </cell>
          <cell r="H628">
            <v>120.48555494799118</v>
          </cell>
          <cell r="I628">
            <v>124.80442271543089</v>
          </cell>
          <cell r="J628">
            <v>118.32612106427132</v>
          </cell>
          <cell r="K628">
            <v>114.00725329683162</v>
          </cell>
          <cell r="L628">
            <v>114.00725329683162</v>
          </cell>
          <cell r="M628">
            <v>114.00725329683162</v>
          </cell>
          <cell r="N628">
            <v>114.00725329683162</v>
          </cell>
          <cell r="O628">
            <v>114.00725329683162</v>
          </cell>
          <cell r="P628">
            <v>117.8614327846763</v>
          </cell>
          <cell r="Q628">
            <v>113.23641739926269</v>
          </cell>
          <cell r="R628">
            <v>116.68451112804964</v>
          </cell>
        </row>
        <row r="629">
          <cell r="C629">
            <v>93200102</v>
          </cell>
          <cell r="D629" t="str">
            <v>حبل قفز بمقبض بلاستيكي بطول 2 متر - نوعية ممتازة</v>
          </cell>
          <cell r="E629" t="str">
            <v>حبل - 2 متر</v>
          </cell>
          <cell r="F629">
            <v>4.1500000000000004</v>
          </cell>
          <cell r="G629">
            <v>4.9000000000000004</v>
          </cell>
          <cell r="H629">
            <v>4.9000000000000004</v>
          </cell>
          <cell r="I629">
            <v>4.5999999999999996</v>
          </cell>
          <cell r="J629">
            <v>4.5999999999999996</v>
          </cell>
          <cell r="K629">
            <v>4.5999999999999996</v>
          </cell>
          <cell r="L629">
            <v>4.5999999999999996</v>
          </cell>
          <cell r="M629">
            <v>4.5999999999999996</v>
          </cell>
          <cell r="N629">
            <v>4.5</v>
          </cell>
          <cell r="O629">
            <v>4.5</v>
          </cell>
          <cell r="P629">
            <v>5</v>
          </cell>
          <cell r="Q629">
            <v>4.5999999999999996</v>
          </cell>
          <cell r="R629">
            <v>4.6291666666666673</v>
          </cell>
        </row>
        <row r="630">
          <cell r="C630">
            <v>93200103</v>
          </cell>
          <cell r="D630" t="str">
            <v>4 سيارات بلاستيك - جودة عالية - 4 الوان - صيني</v>
          </cell>
          <cell r="E630" t="str">
            <v>طقم - 4 سيارات</v>
          </cell>
          <cell r="F630">
            <v>9.6666666666666661</v>
          </cell>
          <cell r="G630">
            <v>9.5555555555555554</v>
          </cell>
          <cell r="H630">
            <v>10.333333333333334</v>
          </cell>
          <cell r="I630">
            <v>10</v>
          </cell>
          <cell r="J630">
            <v>10</v>
          </cell>
          <cell r="K630">
            <v>10</v>
          </cell>
          <cell r="L630">
            <v>10</v>
          </cell>
          <cell r="M630">
            <v>9.5555555555555554</v>
          </cell>
          <cell r="N630">
            <v>9.5555555555555554</v>
          </cell>
          <cell r="O630">
            <v>9.7777777777777786</v>
          </cell>
          <cell r="P630">
            <v>9.3333333333333339</v>
          </cell>
          <cell r="Q630">
            <v>10.111111111111111</v>
          </cell>
          <cell r="R630">
            <v>9.8240740740740744</v>
          </cell>
        </row>
        <row r="631">
          <cell r="C631">
            <v>93200104</v>
          </cell>
          <cell r="D631" t="str">
            <v>مجموعة أدوات مطبخ بلاستيك لللعب 12 قطعة - صيني</v>
          </cell>
          <cell r="E631" t="str">
            <v>طقم - 12 قطعة</v>
          </cell>
          <cell r="F631">
            <v>10.199999999999999</v>
          </cell>
          <cell r="G631">
            <v>10.9</v>
          </cell>
          <cell r="H631">
            <v>11.3</v>
          </cell>
          <cell r="I631">
            <v>11.1</v>
          </cell>
          <cell r="J631">
            <v>11.2</v>
          </cell>
          <cell r="K631">
            <v>11.6</v>
          </cell>
          <cell r="L631">
            <v>10.8</v>
          </cell>
          <cell r="M631">
            <v>11</v>
          </cell>
          <cell r="N631">
            <v>10.6</v>
          </cell>
          <cell r="O631">
            <v>10.7</v>
          </cell>
          <cell r="P631">
            <v>10.4</v>
          </cell>
          <cell r="Q631">
            <v>10.6</v>
          </cell>
          <cell r="R631">
            <v>10.866666666666667</v>
          </cell>
        </row>
        <row r="632">
          <cell r="C632">
            <v>93200105</v>
          </cell>
          <cell r="D632" t="str">
            <v>مجموعة العاب حيوانات برية بلاستيكية لللعب - 6 قطع - صيني</v>
          </cell>
          <cell r="E632" t="str">
            <v>طقم - 6 قطع</v>
          </cell>
          <cell r="F632">
            <v>9.3000000000000007</v>
          </cell>
          <cell r="G632">
            <v>9.5</v>
          </cell>
          <cell r="H632">
            <v>10.199999999999999</v>
          </cell>
          <cell r="I632">
            <v>9.6999999999999993</v>
          </cell>
          <cell r="J632">
            <v>9.6</v>
          </cell>
          <cell r="K632">
            <v>9.5</v>
          </cell>
          <cell r="L632">
            <v>9.4</v>
          </cell>
          <cell r="M632">
            <v>9.8000000000000007</v>
          </cell>
          <cell r="N632">
            <v>9.8000000000000007</v>
          </cell>
          <cell r="O632">
            <v>9.6999999999999993</v>
          </cell>
          <cell r="P632">
            <v>9.6999999999999993</v>
          </cell>
          <cell r="Q632">
            <v>9.4</v>
          </cell>
          <cell r="R632">
            <v>9.6333333333333346</v>
          </cell>
        </row>
        <row r="633">
          <cell r="C633">
            <v>93200106</v>
          </cell>
          <cell r="D633" t="str">
            <v>دمية محشوة - حجم صغير - صيني</v>
          </cell>
          <cell r="E633" t="str">
            <v>دمية</v>
          </cell>
          <cell r="F633">
            <v>8.3000000000000007</v>
          </cell>
          <cell r="G633">
            <v>8.6999999999999993</v>
          </cell>
          <cell r="H633">
            <v>8.9</v>
          </cell>
          <cell r="I633">
            <v>8.8000000000000007</v>
          </cell>
          <cell r="J633">
            <v>9</v>
          </cell>
          <cell r="K633">
            <v>9.1999999999999993</v>
          </cell>
          <cell r="L633">
            <v>8.9</v>
          </cell>
          <cell r="M633">
            <v>8.9</v>
          </cell>
          <cell r="N633">
            <v>8.6</v>
          </cell>
          <cell r="O633">
            <v>9.1</v>
          </cell>
          <cell r="P633">
            <v>8.8000000000000007</v>
          </cell>
          <cell r="Q633">
            <v>8.9</v>
          </cell>
          <cell r="R633">
            <v>8.8416666666666668</v>
          </cell>
        </row>
        <row r="634">
          <cell r="C634">
            <v>93200107</v>
          </cell>
          <cell r="D634" t="str">
            <v>4 كرات ضغط صغيرة وناعمة "اسفنجية"- صيني</v>
          </cell>
          <cell r="E634" t="str">
            <v>4 كرات صغيرة</v>
          </cell>
          <cell r="F634">
            <v>8.5555555555555554</v>
          </cell>
          <cell r="G634">
            <v>8.7777777777777786</v>
          </cell>
          <cell r="H634">
            <v>9.1111111111111107</v>
          </cell>
          <cell r="I634">
            <v>8.8888888888888893</v>
          </cell>
          <cell r="J634">
            <v>8.7777777777777786</v>
          </cell>
          <cell r="K634">
            <v>9.1111111111111107</v>
          </cell>
          <cell r="L634">
            <v>8.6666666666666661</v>
          </cell>
          <cell r="M634">
            <v>8.7777777777777786</v>
          </cell>
          <cell r="N634">
            <v>8.8888888888888893</v>
          </cell>
          <cell r="O634">
            <v>8.7777777777777786</v>
          </cell>
          <cell r="P634">
            <v>8.3333333333333339</v>
          </cell>
          <cell r="Q634">
            <v>8.8888888888888893</v>
          </cell>
          <cell r="R634">
            <v>8.7962962962962958</v>
          </cell>
        </row>
        <row r="635">
          <cell r="C635">
            <v>93200108</v>
          </cell>
          <cell r="D635" t="str">
            <v>هولا هوب - بلاستيكي - دائري - حجم صغير</v>
          </cell>
          <cell r="E635" t="str">
            <v>هولا هوب - حجم صغير</v>
          </cell>
          <cell r="F635">
            <v>7</v>
          </cell>
          <cell r="G635">
            <v>6.5555555555555554</v>
          </cell>
          <cell r="H635">
            <v>7.1111111111111116</v>
          </cell>
          <cell r="I635">
            <v>6.8888888888888884</v>
          </cell>
          <cell r="J635">
            <v>6.8888888888888884</v>
          </cell>
          <cell r="K635">
            <v>6.7777777777777777</v>
          </cell>
          <cell r="L635">
            <v>6.8888888888888884</v>
          </cell>
          <cell r="M635">
            <v>6.6666666666666679</v>
          </cell>
          <cell r="N635">
            <v>6.8888888888888884</v>
          </cell>
          <cell r="O635">
            <v>6.8888888888888884</v>
          </cell>
          <cell r="P635">
            <v>7.5555555555555554</v>
          </cell>
          <cell r="Q635">
            <v>7.4444444444444446</v>
          </cell>
          <cell r="R635">
            <v>6.9629629629629619</v>
          </cell>
        </row>
        <row r="636">
          <cell r="C636">
            <v>93200109</v>
          </cell>
          <cell r="D636" t="str">
            <v>لعبة الثعابين والسلالم - كرتون حجم صغير - صيني</v>
          </cell>
          <cell r="E636" t="str">
            <v>لعبة كرتون - حجم صغير</v>
          </cell>
          <cell r="F636">
            <v>1</v>
          </cell>
          <cell r="G636">
            <v>1</v>
          </cell>
          <cell r="H636">
            <v>1.1000000000000001</v>
          </cell>
          <cell r="I636">
            <v>1</v>
          </cell>
          <cell r="J636">
            <v>1</v>
          </cell>
          <cell r="K636">
            <v>1</v>
          </cell>
          <cell r="L636">
            <v>1</v>
          </cell>
          <cell r="M636">
            <v>1</v>
          </cell>
          <cell r="N636">
            <v>1</v>
          </cell>
          <cell r="O636">
            <v>1</v>
          </cell>
          <cell r="P636">
            <v>1</v>
          </cell>
          <cell r="Q636">
            <v>1</v>
          </cell>
          <cell r="R636">
            <v>1.0083333333333333</v>
          </cell>
        </row>
        <row r="637">
          <cell r="C637">
            <v>93200110</v>
          </cell>
          <cell r="D637" t="str">
            <v>لعبة ورق أونو - UNO - 52 ورقة- صيني</v>
          </cell>
          <cell r="E637" t="str">
            <v>لعبة - 52 ورقة</v>
          </cell>
          <cell r="F637">
            <v>2.4</v>
          </cell>
          <cell r="G637">
            <v>2.4</v>
          </cell>
          <cell r="H637">
            <v>2.5</v>
          </cell>
          <cell r="I637">
            <v>2.2000000000000002</v>
          </cell>
          <cell r="J637">
            <v>2.2000000000000002</v>
          </cell>
          <cell r="K637">
            <v>2.1</v>
          </cell>
          <cell r="L637">
            <v>2.2999999999999998</v>
          </cell>
          <cell r="M637">
            <v>2.2999999999999998</v>
          </cell>
          <cell r="N637">
            <v>2.2000000000000002</v>
          </cell>
          <cell r="O637">
            <v>2.2999999999999998</v>
          </cell>
          <cell r="P637">
            <v>2.2999999999999998</v>
          </cell>
          <cell r="Q637">
            <v>2.2000000000000002</v>
          </cell>
          <cell r="R637">
            <v>2.2833333333333332</v>
          </cell>
        </row>
        <row r="638">
          <cell r="C638">
            <v>93200111</v>
          </cell>
          <cell r="D638" t="str">
            <v>لعبة مونوبلي - صيني</v>
          </cell>
          <cell r="E638" t="str">
            <v>لعبة</v>
          </cell>
          <cell r="F638">
            <v>17</v>
          </cell>
          <cell r="G638">
            <v>17.8</v>
          </cell>
          <cell r="H638">
            <v>17.5</v>
          </cell>
          <cell r="I638">
            <v>19.3</v>
          </cell>
          <cell r="J638">
            <v>18.100000000000001</v>
          </cell>
          <cell r="K638">
            <v>19.100000000000001</v>
          </cell>
          <cell r="L638">
            <v>18</v>
          </cell>
          <cell r="M638">
            <v>18.600000000000001</v>
          </cell>
          <cell r="N638">
            <v>17.7</v>
          </cell>
          <cell r="O638">
            <v>17.8</v>
          </cell>
          <cell r="P638">
            <v>17.8</v>
          </cell>
          <cell r="Q638">
            <v>17.3</v>
          </cell>
          <cell r="R638">
            <v>18</v>
          </cell>
        </row>
        <row r="639">
          <cell r="C639">
            <v>93200112</v>
          </cell>
          <cell r="D639" t="str">
            <v>لعبة العجين الطبي MODELING CLAY، حزمة مع 6 ألوان من الصلصال للأطفال بحجم كبير "ملتينة" (تايلندي)</v>
          </cell>
          <cell r="E639" t="str">
            <v>حزمة تحتوي على 6 علب بالوان مختلفة</v>
          </cell>
          <cell r="F639">
            <v>4.6363636363636367</v>
          </cell>
          <cell r="G639">
            <v>4.4545454545454541</v>
          </cell>
          <cell r="H639">
            <v>4.6363636363636367</v>
          </cell>
          <cell r="I639">
            <v>5</v>
          </cell>
          <cell r="J639">
            <v>5.5454545454545459</v>
          </cell>
          <cell r="K639">
            <v>5</v>
          </cell>
          <cell r="L639">
            <v>4.8181818181818183</v>
          </cell>
          <cell r="M639">
            <v>4.5454545454545459</v>
          </cell>
          <cell r="N639">
            <v>4.4545454545454541</v>
          </cell>
          <cell r="O639">
            <v>5.0909090909090908</v>
          </cell>
          <cell r="P639">
            <v>5.0909090909090908</v>
          </cell>
          <cell r="Q639">
            <v>4.5454545454545459</v>
          </cell>
          <cell r="R639">
            <v>4.8181818181818192</v>
          </cell>
        </row>
        <row r="640">
          <cell r="C640">
            <v>93200113</v>
          </cell>
          <cell r="D640" t="str">
            <v>بازل مصنوع من الكرتون ، صور كرتونية ، قطع كبيرة الحجم للأطفال الصغار (صيني)</v>
          </cell>
          <cell r="E640" t="str">
            <v>بازل</v>
          </cell>
          <cell r="F640">
            <v>4.25</v>
          </cell>
          <cell r="G640">
            <v>4.125</v>
          </cell>
          <cell r="H640">
            <v>4.125</v>
          </cell>
          <cell r="I640">
            <v>4.375</v>
          </cell>
          <cell r="J640">
            <v>4.25</v>
          </cell>
          <cell r="K640">
            <v>4.25</v>
          </cell>
          <cell r="L640">
            <v>4.125</v>
          </cell>
          <cell r="M640">
            <v>4.25</v>
          </cell>
          <cell r="N640">
            <v>4.25</v>
          </cell>
          <cell r="O640">
            <v>4.125</v>
          </cell>
          <cell r="P640">
            <v>4.375</v>
          </cell>
          <cell r="Q640">
            <v>4.375</v>
          </cell>
          <cell r="R640">
            <v>4.239583333333333</v>
          </cell>
        </row>
        <row r="641">
          <cell r="C641">
            <v>93200114</v>
          </cell>
          <cell r="D641" t="str">
            <v>ليجو نوعية جيدة 80 قطعة كبيرة الحجم في كيس</v>
          </cell>
          <cell r="E641" t="str">
            <v>كيس ليجو 80 قطعة</v>
          </cell>
          <cell r="F641">
            <v>16.833333333333332</v>
          </cell>
          <cell r="G641">
            <v>19.666666666666668</v>
          </cell>
          <cell r="H641">
            <v>22.222222222222221</v>
          </cell>
          <cell r="I641">
            <v>22.444444444444443</v>
          </cell>
          <cell r="J641">
            <v>23.222222222222221</v>
          </cell>
          <cell r="K641">
            <v>22.5</v>
          </cell>
          <cell r="L641">
            <v>22.388888888888889</v>
          </cell>
          <cell r="M641">
            <v>22.944444444444443</v>
          </cell>
          <cell r="N641">
            <v>23.055555555555557</v>
          </cell>
          <cell r="O641">
            <v>21.944444444444443</v>
          </cell>
          <cell r="P641">
            <v>22.333333333333332</v>
          </cell>
          <cell r="Q641">
            <v>22.388888888888889</v>
          </cell>
          <cell r="R641">
            <v>21.828703703703706</v>
          </cell>
        </row>
        <row r="642">
          <cell r="C642">
            <v>93400201</v>
          </cell>
          <cell r="D642" t="str">
            <v>اغذية اسماك</v>
          </cell>
          <cell r="E642" t="str">
            <v>كغم</v>
          </cell>
          <cell r="F642">
            <v>20.500237357955736</v>
          </cell>
          <cell r="G642">
            <v>21.787656362538577</v>
          </cell>
          <cell r="H642">
            <v>21.787656362538577</v>
          </cell>
          <cell r="I642">
            <v>21.252743573839481</v>
          </cell>
          <cell r="J642">
            <v>22.001621478018215</v>
          </cell>
          <cell r="K642">
            <v>21.787656362538577</v>
          </cell>
          <cell r="L642">
            <v>22.506920600312384</v>
          </cell>
          <cell r="M642">
            <v>21.252743573839481</v>
          </cell>
          <cell r="N642">
            <v>20.965037878729959</v>
          </cell>
          <cell r="O642">
            <v>19.998566547366575</v>
          </cell>
          <cell r="P642">
            <v>19.998566547366575</v>
          </cell>
          <cell r="Q642">
            <v>19.998566547366575</v>
          </cell>
          <cell r="R642">
            <v>21.153164432700891</v>
          </cell>
        </row>
        <row r="643">
          <cell r="C643">
            <v>93400301</v>
          </cell>
          <cell r="D643" t="str">
            <v>غذاء كنار</v>
          </cell>
          <cell r="E643" t="str">
            <v>كغم</v>
          </cell>
          <cell r="F643">
            <v>8.8851865404342956</v>
          </cell>
          <cell r="G643">
            <v>8.8224776891106504</v>
          </cell>
          <cell r="H643">
            <v>9.2673623816571524</v>
          </cell>
          <cell r="I643">
            <v>9.1419446790098622</v>
          </cell>
          <cell r="J643">
            <v>9.1419446790098622</v>
          </cell>
          <cell r="K643">
            <v>9.3987028175854288</v>
          </cell>
          <cell r="L643">
            <v>9.5270818868732121</v>
          </cell>
          <cell r="M643">
            <v>9.2732851149381386</v>
          </cell>
          <cell r="N643">
            <v>9.0165269763625719</v>
          </cell>
          <cell r="O643">
            <v>9.6584223228014885</v>
          </cell>
          <cell r="P643">
            <v>9.0165269763625719</v>
          </cell>
          <cell r="Q643">
            <v>9.6584223228014885</v>
          </cell>
          <cell r="R643">
            <v>9.233990365578892</v>
          </cell>
        </row>
        <row r="644">
          <cell r="C644">
            <v>94200102</v>
          </cell>
          <cell r="D644" t="str">
            <v>اشتراك شهري لشخص بالغ في مركز لياقة بدنية "نادي رياضي" – رجالي</v>
          </cell>
          <cell r="E644" t="str">
            <v>اشتراك شهري</v>
          </cell>
          <cell r="F644">
            <v>188.27291660382173</v>
          </cell>
          <cell r="G644">
            <v>187.20247047560733</v>
          </cell>
          <cell r="H644">
            <v>185.51363644239134</v>
          </cell>
          <cell r="I644">
            <v>185.51363644239134</v>
          </cell>
          <cell r="J644">
            <v>185.51363644239134</v>
          </cell>
          <cell r="K644">
            <v>185.51363644239134</v>
          </cell>
          <cell r="L644">
            <v>185.51363644239134</v>
          </cell>
          <cell r="M644">
            <v>188.27291660382173</v>
          </cell>
          <cell r="N644">
            <v>185.51363644239134</v>
          </cell>
          <cell r="O644">
            <v>189.73572152543127</v>
          </cell>
          <cell r="P644">
            <v>189.73572152543127</v>
          </cell>
          <cell r="Q644">
            <v>189.73572152543127</v>
          </cell>
          <cell r="R644">
            <v>187.16977390949106</v>
          </cell>
        </row>
        <row r="645">
          <cell r="C645">
            <v>94200103</v>
          </cell>
          <cell r="D645" t="str">
            <v>اشتراك شهري لشخص بالغ في مركز لياقة بدنية "نادي رياضي" – ستاتي</v>
          </cell>
          <cell r="E645" t="str">
            <v>اشتراك شهري</v>
          </cell>
          <cell r="F645">
            <v>150.63606447359734</v>
          </cell>
          <cell r="G645">
            <v>149.56561834538294</v>
          </cell>
          <cell r="H645">
            <v>149.56561834538294</v>
          </cell>
          <cell r="I645">
            <v>149.56561834538294</v>
          </cell>
          <cell r="J645">
            <v>149.56561834538294</v>
          </cell>
          <cell r="K645">
            <v>148.29899282047094</v>
          </cell>
          <cell r="L645">
            <v>149.14340983707893</v>
          </cell>
          <cell r="M645">
            <v>151.28430209350773</v>
          </cell>
          <cell r="N645">
            <v>154.43594104833329</v>
          </cell>
          <cell r="O645">
            <v>157.58758000315888</v>
          </cell>
          <cell r="P645">
            <v>161.80966508619883</v>
          </cell>
          <cell r="Q645">
            <v>161.80966508619883</v>
          </cell>
          <cell r="R645">
            <v>152.77234115250636</v>
          </cell>
        </row>
        <row r="646">
          <cell r="C646">
            <v>94200301</v>
          </cell>
          <cell r="D646" t="str">
            <v>تذكرة دخول مدينة ملاهي</v>
          </cell>
          <cell r="E646" t="str">
            <v>تذكرة لشخص واحد</v>
          </cell>
          <cell r="F646">
            <v>23.915572201239975</v>
          </cell>
          <cell r="G646">
            <v>23.915572201239975</v>
          </cell>
          <cell r="H646">
            <v>23.915572201239975</v>
          </cell>
          <cell r="I646">
            <v>23.915572201239975</v>
          </cell>
          <cell r="J646">
            <v>23.915572201239975</v>
          </cell>
          <cell r="K646">
            <v>23.524014981115979</v>
          </cell>
          <cell r="L646">
            <v>23.524014981115979</v>
          </cell>
          <cell r="M646">
            <v>23.524014981115979</v>
          </cell>
          <cell r="N646">
            <v>23.915572201239975</v>
          </cell>
          <cell r="O646">
            <v>23.915572201239975</v>
          </cell>
          <cell r="P646">
            <v>23.915572201239975</v>
          </cell>
          <cell r="Q646">
            <v>23.915572201239975</v>
          </cell>
          <cell r="R646">
            <v>23.817682896208975</v>
          </cell>
        </row>
        <row r="647">
          <cell r="C647">
            <v>94200501</v>
          </cell>
          <cell r="D647" t="str">
            <v xml:space="preserve">  8صور فورية داخل استديو مقاس 4×6</v>
          </cell>
          <cell r="E647" t="str">
            <v>8 صور</v>
          </cell>
          <cell r="F647">
            <v>12.688022690997691</v>
          </cell>
          <cell r="G647">
            <v>12.403758837509567</v>
          </cell>
          <cell r="H647">
            <v>12.309891082685354</v>
          </cell>
          <cell r="I647">
            <v>12.640423666331714</v>
          </cell>
          <cell r="J647">
            <v>12.664223178664702</v>
          </cell>
          <cell r="K647">
            <v>13.004908787894195</v>
          </cell>
          <cell r="L647">
            <v>13.678787569785531</v>
          </cell>
          <cell r="M647">
            <v>13.361901472889027</v>
          </cell>
          <cell r="N647">
            <v>13.361901472889027</v>
          </cell>
          <cell r="O647">
            <v>13.013062325776865</v>
          </cell>
          <cell r="P647">
            <v>12.892734469604179</v>
          </cell>
          <cell r="Q647">
            <v>13.378629030668838</v>
          </cell>
          <cell r="R647">
            <v>12.949853715474722</v>
          </cell>
        </row>
        <row r="648">
          <cell r="C648">
            <v>94200503</v>
          </cell>
          <cell r="D648" t="str">
            <v>طبع صورة 13*18</v>
          </cell>
          <cell r="E648" t="str">
            <v>صورة</v>
          </cell>
          <cell r="F648">
            <v>2.0945329020780843</v>
          </cell>
          <cell r="G648">
            <v>2.0945329020780843</v>
          </cell>
          <cell r="H648">
            <v>2.0945329020780843</v>
          </cell>
          <cell r="I648">
            <v>2.1064326582445787</v>
          </cell>
          <cell r="J648">
            <v>2.1064326582445787</v>
          </cell>
          <cell r="K648">
            <v>2.1064326582445787</v>
          </cell>
          <cell r="L648">
            <v>2.1064326582445787</v>
          </cell>
          <cell r="M648">
            <v>2.1261554016362325</v>
          </cell>
          <cell r="N648">
            <v>2.1261554016362325</v>
          </cell>
          <cell r="O648">
            <v>2.1380551578027269</v>
          </cell>
          <cell r="P648">
            <v>2.1030210365571147</v>
          </cell>
          <cell r="Q648">
            <v>2.1380551578027269</v>
          </cell>
          <cell r="R648">
            <v>2.1117309578872998</v>
          </cell>
        </row>
        <row r="649">
          <cell r="C649">
            <v>95100101</v>
          </cell>
          <cell r="D649" t="str">
            <v>اطلس</v>
          </cell>
          <cell r="E649" t="str">
            <v>اطلس</v>
          </cell>
          <cell r="F649">
            <v>22.654505832989006</v>
          </cell>
          <cell r="G649">
            <v>22.287438551221591</v>
          </cell>
          <cell r="H649">
            <v>23.218155097208491</v>
          </cell>
          <cell r="I649">
            <v>23.513028070886598</v>
          </cell>
          <cell r="J649">
            <v>22.530118158626248</v>
          </cell>
          <cell r="K649">
            <v>23.145960789119179</v>
          </cell>
          <cell r="L649">
            <v>22.778893507351764</v>
          </cell>
          <cell r="M649">
            <v>22.411826225584345</v>
          </cell>
          <cell r="N649">
            <v>22.411826225584345</v>
          </cell>
          <cell r="O649">
            <v>24.371550308784187</v>
          </cell>
          <cell r="P649">
            <v>24.614229916188847</v>
          </cell>
          <cell r="Q649">
            <v>25.105684872319021</v>
          </cell>
          <cell r="R649">
            <v>23.253601462988637</v>
          </cell>
        </row>
        <row r="650">
          <cell r="C650">
            <v>95100201</v>
          </cell>
          <cell r="D650" t="str">
            <v>قاموس اكسفورد - عربي - انجليزي</v>
          </cell>
          <cell r="E650" t="str">
            <v>قاموس</v>
          </cell>
          <cell r="F650">
            <v>32.627526588161331</v>
          </cell>
          <cell r="G650">
            <v>32.627526588161331</v>
          </cell>
          <cell r="H650">
            <v>31.841198658353051</v>
          </cell>
          <cell r="I650">
            <v>32.627526588161331</v>
          </cell>
          <cell r="J650">
            <v>32.312995416238017</v>
          </cell>
          <cell r="K650">
            <v>33.099323346046297</v>
          </cell>
          <cell r="L650">
            <v>32.99459386992875</v>
          </cell>
          <cell r="M650">
            <v>32.575333221887888</v>
          </cell>
          <cell r="N650">
            <v>32.942400503655307</v>
          </cell>
          <cell r="O650">
            <v>34.095795715230999</v>
          </cell>
          <cell r="P650">
            <v>33.676535067190137</v>
          </cell>
          <cell r="Q650">
            <v>35.196997560533248</v>
          </cell>
          <cell r="R650">
            <v>33.051479426962302</v>
          </cell>
        </row>
        <row r="651">
          <cell r="C651">
            <v>95400101</v>
          </cell>
          <cell r="D651" t="str">
            <v>دفتر ملاحظات A4</v>
          </cell>
          <cell r="E651" t="str">
            <v>دفتر</v>
          </cell>
          <cell r="F651">
            <v>3.180277978356624</v>
          </cell>
          <cell r="G651">
            <v>3.2440872050360823</v>
          </cell>
          <cell r="H651">
            <v>3.2440872050360823</v>
          </cell>
          <cell r="I651">
            <v>3.2155043528446754</v>
          </cell>
          <cell r="J651">
            <v>3.2191609078271362</v>
          </cell>
          <cell r="K651">
            <v>3.2857254536120335</v>
          </cell>
          <cell r="L651">
            <v>3.4308412701106024</v>
          </cell>
          <cell r="M651">
            <v>3.427184715128142</v>
          </cell>
          <cell r="N651">
            <v>3.4622952655118207</v>
          </cell>
          <cell r="O651">
            <v>3.427184715128142</v>
          </cell>
          <cell r="P651">
            <v>3.3708044225179767</v>
          </cell>
          <cell r="Q651">
            <v>3.2858412777164059</v>
          </cell>
          <cell r="R651">
            <v>3.3160828974021439</v>
          </cell>
        </row>
        <row r="652">
          <cell r="C652">
            <v>95400103</v>
          </cell>
          <cell r="D652" t="str">
            <v>كتاب تلوين - 16صفحة -صيني</v>
          </cell>
          <cell r="E652" t="str">
            <v>كتاب</v>
          </cell>
          <cell r="F652">
            <v>1.6</v>
          </cell>
          <cell r="G652">
            <v>1.6999999999999997</v>
          </cell>
          <cell r="H652">
            <v>1.7999999999999998</v>
          </cell>
          <cell r="I652">
            <v>1.7999999999999998</v>
          </cell>
          <cell r="J652">
            <v>1.7999999999999998</v>
          </cell>
          <cell r="K652">
            <v>1.7999999999999998</v>
          </cell>
          <cell r="L652">
            <v>1.7999999999999998</v>
          </cell>
          <cell r="M652">
            <v>1.7999999999999998</v>
          </cell>
          <cell r="N652">
            <v>1.7999999999999998</v>
          </cell>
          <cell r="O652">
            <v>2</v>
          </cell>
          <cell r="P652">
            <v>2</v>
          </cell>
          <cell r="Q652">
            <v>1.7999999999999998</v>
          </cell>
          <cell r="R652">
            <v>1.8083333333333336</v>
          </cell>
        </row>
        <row r="653">
          <cell r="C653">
            <v>95400201</v>
          </cell>
          <cell r="D653" t="str">
            <v>قلم رصاص مع محاية - اوربت - الصين</v>
          </cell>
          <cell r="E653" t="str">
            <v>قلم</v>
          </cell>
          <cell r="F653">
            <v>0.80047379822405718</v>
          </cell>
          <cell r="G653">
            <v>0.82174354045054321</v>
          </cell>
          <cell r="H653">
            <v>0.82174354045054321</v>
          </cell>
          <cell r="I653">
            <v>0.80047379822405718</v>
          </cell>
          <cell r="J653">
            <v>0.84301328267702924</v>
          </cell>
          <cell r="K653">
            <v>0.82174354045054321</v>
          </cell>
          <cell r="L653">
            <v>0.82174354045054321</v>
          </cell>
          <cell r="M653">
            <v>0.84301328267702924</v>
          </cell>
          <cell r="N653">
            <v>0.84301328267702924</v>
          </cell>
          <cell r="O653">
            <v>0.84301328267702924</v>
          </cell>
          <cell r="P653">
            <v>0.84301328267702924</v>
          </cell>
          <cell r="Q653">
            <v>0.84301328267702924</v>
          </cell>
          <cell r="R653">
            <v>0.82883345452603863</v>
          </cell>
        </row>
        <row r="654">
          <cell r="C654">
            <v>95400203</v>
          </cell>
          <cell r="D654" t="str">
            <v>قلم حبر سائل -بايلوت -اليابان</v>
          </cell>
          <cell r="E654" t="str">
            <v>قلم</v>
          </cell>
          <cell r="F654">
            <v>6.2487598107209861</v>
          </cell>
          <cell r="G654">
            <v>6.1495010136640511</v>
          </cell>
          <cell r="H654">
            <v>6.2487598107209861</v>
          </cell>
          <cell r="I654">
            <v>6.1991304121925186</v>
          </cell>
          <cell r="J654">
            <v>6.4284334233182818</v>
          </cell>
          <cell r="K654">
            <v>6.5172942329093297</v>
          </cell>
          <cell r="L654">
            <v>6.4676648343808631</v>
          </cell>
          <cell r="M654">
            <v>6.3582123225509237</v>
          </cell>
          <cell r="N654">
            <v>6.3727311706957126</v>
          </cell>
          <cell r="O654">
            <v>6.4427479987701872</v>
          </cell>
          <cell r="P654">
            <v>6.4427479987701872</v>
          </cell>
          <cell r="Q654">
            <v>6.3931186002417206</v>
          </cell>
          <cell r="R654">
            <v>6.3557584690779798</v>
          </cell>
        </row>
        <row r="655">
          <cell r="C655">
            <v>95400204</v>
          </cell>
          <cell r="D655" t="str">
            <v>قلم حبر جاف -بيج - فرنسا</v>
          </cell>
          <cell r="E655" t="str">
            <v>قلم</v>
          </cell>
          <cell r="F655">
            <v>1.159777214008024</v>
          </cell>
          <cell r="G655">
            <v>1.0254782217266383</v>
          </cell>
          <cell r="H655">
            <v>1.1251834105624234</v>
          </cell>
          <cell r="I655">
            <v>1.1450351699738102</v>
          </cell>
          <cell r="J655">
            <v>1.2447403588095951</v>
          </cell>
          <cell r="K655">
            <v>1.2645921182209823</v>
          </cell>
          <cell r="L655">
            <v>1.1450351699738102</v>
          </cell>
          <cell r="M655">
            <v>1.0453299811380252</v>
          </cell>
          <cell r="N655">
            <v>1.0951825755559177</v>
          </cell>
          <cell r="O655">
            <v>1.1251834105624234</v>
          </cell>
          <cell r="P655">
            <v>1.0254782217266383</v>
          </cell>
          <cell r="Q655">
            <v>1.0453299811380252</v>
          </cell>
          <cell r="R655">
            <v>1.1205288194496925</v>
          </cell>
        </row>
        <row r="656">
          <cell r="C656">
            <v>95400206</v>
          </cell>
          <cell r="D656" t="str">
            <v>محاية -اوربت- صيني - حجم كبير</v>
          </cell>
          <cell r="E656" t="str">
            <v>محاية - حجم كبير</v>
          </cell>
          <cell r="F656">
            <v>0.81683513839827715</v>
          </cell>
          <cell r="G656">
            <v>0.8397410146421852</v>
          </cell>
          <cell r="H656">
            <v>0.8397410146421852</v>
          </cell>
          <cell r="I656">
            <v>0.81683513839827715</v>
          </cell>
          <cell r="J656">
            <v>0.80463046425850659</v>
          </cell>
          <cell r="K656">
            <v>0.80463046425850659</v>
          </cell>
          <cell r="L656">
            <v>0.8397410146421852</v>
          </cell>
          <cell r="M656">
            <v>0.8397410146421852</v>
          </cell>
          <cell r="N656">
            <v>0.85194568878195587</v>
          </cell>
          <cell r="O656">
            <v>0.86466731185113144</v>
          </cell>
          <cell r="P656">
            <v>0.7939292621543691</v>
          </cell>
          <cell r="Q656">
            <v>0.81683513839827715</v>
          </cell>
          <cell r="R656">
            <v>0.82743938875567025</v>
          </cell>
        </row>
        <row r="657">
          <cell r="C657">
            <v>95400207</v>
          </cell>
          <cell r="D657" t="str">
            <v>اقلام رصاص طبية نوعية جيدة جدا - 2HB - عبوة من 12 قلم رصاص</v>
          </cell>
          <cell r="E657" t="str">
            <v>علبة (12 قلم)</v>
          </cell>
          <cell r="F657">
            <v>4.5454545454545459</v>
          </cell>
          <cell r="G657">
            <v>4.8181818181818183</v>
          </cell>
          <cell r="H657">
            <v>4.9090909090909092</v>
          </cell>
          <cell r="I657">
            <v>5.1818181818181817</v>
          </cell>
          <cell r="J657">
            <v>5</v>
          </cell>
          <cell r="K657">
            <v>5</v>
          </cell>
          <cell r="L657">
            <v>4.9090909090909092</v>
          </cell>
          <cell r="M657">
            <v>5</v>
          </cell>
          <cell r="N657">
            <v>5.2727272727272725</v>
          </cell>
          <cell r="O657">
            <v>4.9545454545454541</v>
          </cell>
          <cell r="P657">
            <v>5.1363636363636367</v>
          </cell>
          <cell r="Q657">
            <v>4.9090909090909092</v>
          </cell>
          <cell r="R657">
            <v>4.9696969696969688</v>
          </cell>
        </row>
        <row r="658">
          <cell r="C658">
            <v>95400208</v>
          </cell>
          <cell r="D658" t="str">
            <v>أقلام (حبر جاف) ، وألوان مختلفة {أزرق ، أحمر ، أسود} - عبوة من 12 قلمًا (كريش-انجوي)</v>
          </cell>
          <cell r="E658" t="str">
            <v>علبة (12 قلم)</v>
          </cell>
          <cell r="F658">
            <v>6</v>
          </cell>
          <cell r="G658">
            <v>6.1</v>
          </cell>
          <cell r="H658">
            <v>6</v>
          </cell>
          <cell r="I658">
            <v>6.1</v>
          </cell>
          <cell r="J658">
            <v>5.9</v>
          </cell>
          <cell r="K658">
            <v>6.2</v>
          </cell>
          <cell r="L658">
            <v>6.3</v>
          </cell>
          <cell r="M658">
            <v>6.7999999999999989</v>
          </cell>
          <cell r="N658">
            <v>5.7</v>
          </cell>
          <cell r="O658">
            <v>6</v>
          </cell>
          <cell r="P658">
            <v>6</v>
          </cell>
          <cell r="Q658">
            <v>5.9</v>
          </cell>
          <cell r="R658">
            <v>6.083333333333333</v>
          </cell>
        </row>
        <row r="659">
          <cell r="C659">
            <v>95400209</v>
          </cell>
          <cell r="D659" t="str">
            <v>محايات 20 قطعة (اكسترا لاين)</v>
          </cell>
          <cell r="E659" t="str">
            <v>20 محاي</v>
          </cell>
          <cell r="F659">
            <v>5.1818181818181817</v>
          </cell>
          <cell r="G659">
            <v>5.0909090909090908</v>
          </cell>
          <cell r="H659">
            <v>5.3636363636363633</v>
          </cell>
          <cell r="I659">
            <v>6.0909090909090908</v>
          </cell>
          <cell r="J659">
            <v>5.8181818181818183</v>
          </cell>
          <cell r="K659">
            <v>6</v>
          </cell>
          <cell r="L659">
            <v>5.9090909090909092</v>
          </cell>
          <cell r="M659">
            <v>5.5454545454545459</v>
          </cell>
          <cell r="N659">
            <v>5.6363636363636367</v>
          </cell>
          <cell r="O659">
            <v>5.8181818181818183</v>
          </cell>
          <cell r="P659">
            <v>5.9090909090909092</v>
          </cell>
          <cell r="Q659">
            <v>5.5454545454545459</v>
          </cell>
          <cell r="R659">
            <v>5.6590909090909092</v>
          </cell>
        </row>
        <row r="660">
          <cell r="C660">
            <v>95400210</v>
          </cell>
          <cell r="D660" t="str">
            <v>شريط لاصق - لفة صغيرة الحجم (صيني)</v>
          </cell>
          <cell r="E660" t="str">
            <v>لفة - صغير الحجم</v>
          </cell>
          <cell r="F660">
            <v>0.54545454545454541</v>
          </cell>
          <cell r="G660">
            <v>0.63636363636363635</v>
          </cell>
          <cell r="H660">
            <v>0.63636363636363635</v>
          </cell>
          <cell r="I660">
            <v>0.59090909090909094</v>
          </cell>
          <cell r="J660">
            <v>0.63636363636363635</v>
          </cell>
          <cell r="K660">
            <v>0.63636363636363635</v>
          </cell>
          <cell r="L660">
            <v>0.63636363636363635</v>
          </cell>
          <cell r="M660">
            <v>0.63636363636363635</v>
          </cell>
          <cell r="N660">
            <v>0.63636363636363635</v>
          </cell>
          <cell r="O660">
            <v>0.63636363636363635</v>
          </cell>
          <cell r="P660">
            <v>0.63636363636363635</v>
          </cell>
          <cell r="Q660">
            <v>0.63636363636363635</v>
          </cell>
          <cell r="R660">
            <v>0.62500000000000011</v>
          </cell>
        </row>
        <row r="661">
          <cell r="C661">
            <v>95400301</v>
          </cell>
          <cell r="D661" t="str">
            <v>ورق A4 أبيض متعدد النسخ ، 80 جم ، 500 ورقة ، مقاس 21 × 29.7 سم (office pro)</v>
          </cell>
          <cell r="E661" t="str">
            <v>ماعون - 500 ورقة</v>
          </cell>
          <cell r="F661">
            <v>15.399010430802139</v>
          </cell>
          <cell r="G661">
            <v>16.584186318531856</v>
          </cell>
          <cell r="H661">
            <v>17.483158681194123</v>
          </cell>
          <cell r="I661">
            <v>17.909475814398121</v>
          </cell>
          <cell r="J661">
            <v>18.185891906955163</v>
          </cell>
          <cell r="K661">
            <v>19.031606766984858</v>
          </cell>
          <cell r="L661">
            <v>19.203849360193733</v>
          </cell>
          <cell r="M661">
            <v>19.33157727065683</v>
          </cell>
          <cell r="N661">
            <v>19.376230871341779</v>
          </cell>
          <cell r="O661">
            <v>19.329260967051095</v>
          </cell>
          <cell r="P661">
            <v>19.142400583752064</v>
          </cell>
          <cell r="Q661">
            <v>19.337506947610329</v>
          </cell>
          <cell r="R661">
            <v>18.359512993289343</v>
          </cell>
        </row>
        <row r="662">
          <cell r="C662">
            <v>95400304</v>
          </cell>
          <cell r="D662" t="str">
            <v>ورق A4 متعدد الألوان / عبوة من 100 (sinar spectaa)</v>
          </cell>
          <cell r="E662" t="str">
            <v>عبوة - 100 ورقة</v>
          </cell>
          <cell r="F662">
            <v>7.1</v>
          </cell>
          <cell r="G662">
            <v>7.3</v>
          </cell>
          <cell r="H662">
            <v>8.1999999999999993</v>
          </cell>
          <cell r="I662">
            <v>9</v>
          </cell>
          <cell r="J662">
            <v>9.3000000000000007</v>
          </cell>
          <cell r="K662">
            <v>9.6999999999999993</v>
          </cell>
          <cell r="L662">
            <v>9.8000000000000007</v>
          </cell>
          <cell r="M662">
            <v>9.6</v>
          </cell>
          <cell r="N662">
            <v>9.8000000000000007</v>
          </cell>
          <cell r="O662">
            <v>9.6</v>
          </cell>
          <cell r="P662">
            <v>9.6999999999999993</v>
          </cell>
          <cell r="Q662">
            <v>8.9</v>
          </cell>
          <cell r="R662">
            <v>8.9999999999999982</v>
          </cell>
        </row>
        <row r="663">
          <cell r="C663">
            <v>95400401</v>
          </cell>
          <cell r="D663" t="str">
            <v>براية/بلاستيك حجم صغير مدورة- الماني</v>
          </cell>
          <cell r="E663" t="str">
            <v>براية</v>
          </cell>
          <cell r="F663">
            <v>0.59847757806333424</v>
          </cell>
          <cell r="G663">
            <v>0.57557170181942618</v>
          </cell>
          <cell r="H663">
            <v>0.64428933055115034</v>
          </cell>
          <cell r="I663">
            <v>0.59847757806333424</v>
          </cell>
          <cell r="J663">
            <v>0.62138345430724229</v>
          </cell>
          <cell r="K663">
            <v>0.62138345430724229</v>
          </cell>
          <cell r="L663">
            <v>0.64428933055115034</v>
          </cell>
          <cell r="M663">
            <v>0.62138345430724229</v>
          </cell>
          <cell r="N663">
            <v>0.59847757806333424</v>
          </cell>
          <cell r="O663">
            <v>0.59847757806333424</v>
          </cell>
          <cell r="P663">
            <v>0.59847757806333424</v>
          </cell>
          <cell r="Q663">
            <v>0.62138345430724229</v>
          </cell>
          <cell r="R663">
            <v>0.61183933920561395</v>
          </cell>
        </row>
        <row r="664">
          <cell r="C664">
            <v>95400403</v>
          </cell>
          <cell r="D664" t="str">
            <v>مباري 20 قطعة (اكسترا لاين)</v>
          </cell>
          <cell r="E664" t="str">
            <v>20 براي</v>
          </cell>
          <cell r="F664">
            <v>5.3636363636363633</v>
          </cell>
          <cell r="G664">
            <v>5.3636363636363633</v>
          </cell>
          <cell r="H664">
            <v>5.5454545454545459</v>
          </cell>
          <cell r="I664">
            <v>6</v>
          </cell>
          <cell r="J664">
            <v>5.7272727272727275</v>
          </cell>
          <cell r="K664">
            <v>5.9090909090909092</v>
          </cell>
          <cell r="L664">
            <v>5.7272727272727275</v>
          </cell>
          <cell r="M664">
            <v>5.7272727272727275</v>
          </cell>
          <cell r="N664">
            <v>5.7272727272727275</v>
          </cell>
          <cell r="O664">
            <v>6</v>
          </cell>
          <cell r="P664">
            <v>6</v>
          </cell>
          <cell r="Q664">
            <v>5.6363636363636367</v>
          </cell>
          <cell r="R664">
            <v>5.7272727272727266</v>
          </cell>
        </row>
        <row r="665">
          <cell r="C665">
            <v>95400404</v>
          </cell>
          <cell r="D665" t="str">
            <v>مقص من الستانلس ستيل مع مقابض بلاستيكية لاستخدام آمن للأطفال-مشرشر (صيني)</v>
          </cell>
          <cell r="E665" t="str">
            <v>مقص متوسط الحجم</v>
          </cell>
          <cell r="F665">
            <v>2.8181818181818183</v>
          </cell>
          <cell r="G665">
            <v>2.6363636363636362</v>
          </cell>
          <cell r="H665">
            <v>2.9090909090909092</v>
          </cell>
          <cell r="I665">
            <v>2.7272727272727271</v>
          </cell>
          <cell r="J665">
            <v>2.8181818181818183</v>
          </cell>
          <cell r="K665">
            <v>2.7272727272727271</v>
          </cell>
          <cell r="L665">
            <v>2.7272727272727271</v>
          </cell>
          <cell r="M665">
            <v>2.7272727272727271</v>
          </cell>
          <cell r="N665">
            <v>2.6363636363636362</v>
          </cell>
          <cell r="O665">
            <v>2.5454545454545454</v>
          </cell>
          <cell r="P665">
            <v>2.7272727272727271</v>
          </cell>
          <cell r="Q665">
            <v>2.7272727272727271</v>
          </cell>
          <cell r="R665">
            <v>2.7272727272727271</v>
          </cell>
        </row>
        <row r="666">
          <cell r="C666">
            <v>95400503</v>
          </cell>
          <cell r="D666" t="str">
            <v>علبة الوان خشبية ( 12 لون ) - طويلة - اوربت</v>
          </cell>
          <cell r="E666" t="str">
            <v xml:space="preserve">علبة - 12 لون - طويلة </v>
          </cell>
          <cell r="F666">
            <v>5.1317014444874136</v>
          </cell>
          <cell r="G666">
            <v>5.0899305339296745</v>
          </cell>
          <cell r="H666">
            <v>5.2623941934272604</v>
          </cell>
          <cell r="I666">
            <v>5.0818488500695214</v>
          </cell>
          <cell r="J666">
            <v>5.0899305339296745</v>
          </cell>
          <cell r="K666">
            <v>5.1815540389053067</v>
          </cell>
          <cell r="L666">
            <v>4.9805580408485621</v>
          </cell>
          <cell r="M666">
            <v>4.9332428163251123</v>
          </cell>
          <cell r="N666">
            <v>5.017172063267874</v>
          </cell>
          <cell r="O666">
            <v>5.0629838157556897</v>
          </cell>
          <cell r="P666">
            <v>5.1586481626613985</v>
          </cell>
          <cell r="Q666">
            <v>5.1087955682435062</v>
          </cell>
          <cell r="R666">
            <v>5.0915633384875827</v>
          </cell>
        </row>
        <row r="667">
          <cell r="C667">
            <v>95400504</v>
          </cell>
          <cell r="D667" t="str">
            <v>ألوان الطلاء المائي (6 ألوان / 20 مل لكل علبة صغيرة)(جواش)</v>
          </cell>
          <cell r="E667" t="str">
            <v>علبة (6) ألوان - 20 مل لكل لون</v>
          </cell>
          <cell r="F667">
            <v>7.6342340262897253</v>
          </cell>
          <cell r="G667">
            <v>7.6572429160210609</v>
          </cell>
          <cell r="H667">
            <v>7.5846046277612569</v>
          </cell>
          <cell r="I667">
            <v>7.7637249512095883</v>
          </cell>
          <cell r="J667">
            <v>7.5458100864301816</v>
          </cell>
          <cell r="K667">
            <v>7.6874750438839907</v>
          </cell>
          <cell r="L667">
            <v>7.6378456453555224</v>
          </cell>
          <cell r="M667">
            <v>7.6342340262897253</v>
          </cell>
          <cell r="N667">
            <v>7.7371044424124573</v>
          </cell>
          <cell r="O667">
            <v>7.7867338409409239</v>
          </cell>
          <cell r="P667">
            <v>7.6184483746899856</v>
          </cell>
          <cell r="Q667">
            <v>7.8097427306722587</v>
          </cell>
          <cell r="R667">
            <v>7.6747667259963892</v>
          </cell>
        </row>
        <row r="668">
          <cell r="C668">
            <v>95400505</v>
          </cell>
          <cell r="D668" t="str">
            <v>فرشاة للرسم عادية -صيني</v>
          </cell>
          <cell r="E668" t="str">
            <v>فرشاة</v>
          </cell>
          <cell r="F668">
            <v>1.2834217729638731</v>
          </cell>
          <cell r="G668">
            <v>1.2814013519988348</v>
          </cell>
          <cell r="H668">
            <v>1.3750452779395053</v>
          </cell>
          <cell r="I668">
            <v>1.3063276492077809</v>
          </cell>
          <cell r="J668">
            <v>1.3332743673817657</v>
          </cell>
          <cell r="K668">
            <v>1.352139401695597</v>
          </cell>
          <cell r="L668">
            <v>1.2605158967199652</v>
          </cell>
          <cell r="M668">
            <v>1.2126837232671108</v>
          </cell>
          <cell r="N668">
            <v>1.3063276492077809</v>
          </cell>
          <cell r="O668">
            <v>1.3790861198695819</v>
          </cell>
          <cell r="P668">
            <v>1.3063276492077809</v>
          </cell>
          <cell r="Q668">
            <v>1.3750452779395053</v>
          </cell>
          <cell r="R668">
            <v>1.3142996781165899</v>
          </cell>
        </row>
        <row r="669">
          <cell r="C669">
            <v>95400506</v>
          </cell>
          <cell r="D669" t="str">
            <v>الوان الشمع (اقلام تلوين) تحتوي الطقم على 12 لون سميك بجودة جيدة جدا (حجم جامبو "كبير") (تايلندي-جامبو اكسترا)</v>
          </cell>
          <cell r="E669" t="str">
            <v>علبة (12 لون)</v>
          </cell>
          <cell r="F669">
            <v>5</v>
          </cell>
          <cell r="G669">
            <v>4.9000000000000004</v>
          </cell>
          <cell r="H669">
            <v>4.8</v>
          </cell>
          <cell r="I669">
            <v>4.7</v>
          </cell>
          <cell r="J669">
            <v>4.5999999999999996</v>
          </cell>
          <cell r="K669">
            <v>4.9000000000000004</v>
          </cell>
          <cell r="L669">
            <v>4.9000000000000004</v>
          </cell>
          <cell r="M669">
            <v>4.7</v>
          </cell>
          <cell r="N669">
            <v>4.4000000000000004</v>
          </cell>
          <cell r="O669">
            <v>4.5</v>
          </cell>
          <cell r="P669">
            <v>4.3</v>
          </cell>
          <cell r="Q669">
            <v>4.5</v>
          </cell>
          <cell r="R669">
            <v>4.6833333333333327</v>
          </cell>
        </row>
        <row r="670">
          <cell r="C670">
            <v>95400507</v>
          </cell>
          <cell r="D670" t="str">
            <v>الوان خشبية طبية 12 لون فى مجموعة واحدة متوسطة الحجم (king)</v>
          </cell>
          <cell r="E670" t="str">
            <v>علبة (12 قلم)</v>
          </cell>
          <cell r="F670">
            <v>4.8181818181818183</v>
          </cell>
          <cell r="G670">
            <v>4.7272727272727275</v>
          </cell>
          <cell r="H670">
            <v>4.7272727272727275</v>
          </cell>
          <cell r="I670">
            <v>4.5454545454545459</v>
          </cell>
          <cell r="J670">
            <v>4.6363636363636367</v>
          </cell>
          <cell r="K670">
            <v>4.6363636363636367</v>
          </cell>
          <cell r="L670">
            <v>4.7272727272727275</v>
          </cell>
          <cell r="M670">
            <v>4.6363636363636367</v>
          </cell>
          <cell r="N670">
            <v>4.6363636363636367</v>
          </cell>
          <cell r="O670">
            <v>4.2272727272727275</v>
          </cell>
          <cell r="P670">
            <v>4.2727272727272725</v>
          </cell>
          <cell r="Q670">
            <v>4.3636363636363633</v>
          </cell>
          <cell r="R670">
            <v>4.5795454545454541</v>
          </cell>
        </row>
        <row r="671">
          <cell r="C671">
            <v>95400508</v>
          </cell>
          <cell r="D671" t="str">
            <v>فراشي رسام للتلوين بيد خشبية بمقاسات مختلفة ، كل عبوة تحتوي على 12 فرشاة بجودة جيدة جدا (صيني)</v>
          </cell>
          <cell r="E671" t="str">
            <v>12 فرشاي  (حزمة مختلفة المقاسات)</v>
          </cell>
          <cell r="F671">
            <v>15.4</v>
          </cell>
          <cell r="G671">
            <v>15.4</v>
          </cell>
          <cell r="H671">
            <v>15.2</v>
          </cell>
          <cell r="I671">
            <v>14.1</v>
          </cell>
          <cell r="J671">
            <v>13.999999999999998</v>
          </cell>
          <cell r="K671">
            <v>14.2</v>
          </cell>
          <cell r="L671">
            <v>14.1</v>
          </cell>
          <cell r="M671">
            <v>14.2</v>
          </cell>
          <cell r="N671">
            <v>14.6</v>
          </cell>
          <cell r="O671">
            <v>14.5</v>
          </cell>
          <cell r="P671">
            <v>14.7</v>
          </cell>
          <cell r="Q671">
            <v>15.299999999999999</v>
          </cell>
          <cell r="R671">
            <v>14.641666666666666</v>
          </cell>
        </row>
        <row r="672">
          <cell r="C672">
            <v>95400509</v>
          </cell>
          <cell r="D672" t="str">
            <v>أقلام رسم للوجه ألوان مختلفة / عبوة من 6 (facepaint sticks)</v>
          </cell>
          <cell r="E672" t="str">
            <v>6 اقلام</v>
          </cell>
          <cell r="F672">
            <v>5.5</v>
          </cell>
          <cell r="G672">
            <v>5.4</v>
          </cell>
          <cell r="H672">
            <v>5.0999999999999996</v>
          </cell>
          <cell r="I672">
            <v>5.4</v>
          </cell>
          <cell r="J672">
            <v>5.3</v>
          </cell>
          <cell r="K672">
            <v>5.0999999999999996</v>
          </cell>
          <cell r="L672">
            <v>5.2</v>
          </cell>
          <cell r="M672">
            <v>5.2</v>
          </cell>
          <cell r="N672">
            <v>5.2</v>
          </cell>
          <cell r="O672">
            <v>5.5</v>
          </cell>
          <cell r="P672">
            <v>5.4</v>
          </cell>
          <cell r="Q672">
            <v>5.2</v>
          </cell>
          <cell r="R672">
            <v>5.291666666666667</v>
          </cell>
        </row>
        <row r="673">
          <cell r="C673">
            <v>95400602</v>
          </cell>
          <cell r="D673" t="str">
            <v>دفتر عادي -القدس -محلي</v>
          </cell>
          <cell r="E673" t="str">
            <v>64 ورقة</v>
          </cell>
          <cell r="F673">
            <v>1.6748838045673495</v>
          </cell>
          <cell r="G673">
            <v>1.6998101017762959</v>
          </cell>
          <cell r="H673">
            <v>1.7810218448228787</v>
          </cell>
          <cell r="I673">
            <v>1.7539512638073513</v>
          </cell>
          <cell r="J673">
            <v>1.7040986693894589</v>
          </cell>
          <cell r="K673">
            <v>1.7290249665984052</v>
          </cell>
          <cell r="L673">
            <v>1.8351630068539344</v>
          </cell>
          <cell r="M673">
            <v>1.7810218448228787</v>
          </cell>
          <cell r="N673">
            <v>1.7518069800007696</v>
          </cell>
          <cell r="O673">
            <v>1.8059481420318249</v>
          </cell>
          <cell r="P673">
            <v>1.7518069800007696</v>
          </cell>
          <cell r="Q673">
            <v>1.7518069800007696</v>
          </cell>
          <cell r="R673">
            <v>1.751695382056057</v>
          </cell>
        </row>
        <row r="674">
          <cell r="C674">
            <v>95400606</v>
          </cell>
          <cell r="D674" t="str">
            <v>مسطرة بلاستيك عادية 30سم -الصين</v>
          </cell>
          <cell r="E674" t="str">
            <v>مسطرة</v>
          </cell>
          <cell r="F674">
            <v>0.72923563747530584</v>
          </cell>
          <cell r="G674">
            <v>0.72923563747530584</v>
          </cell>
          <cell r="H674">
            <v>0.81431460638124986</v>
          </cell>
          <cell r="I674">
            <v>0.72923563747530584</v>
          </cell>
          <cell r="J674">
            <v>0.76434618785898445</v>
          </cell>
          <cell r="K674">
            <v>0.78561593008547048</v>
          </cell>
          <cell r="L674">
            <v>0.76434618785898445</v>
          </cell>
          <cell r="M674">
            <v>0.84199622269563523</v>
          </cell>
          <cell r="N674">
            <v>0.76434618785898445</v>
          </cell>
          <cell r="O674">
            <v>0.74307644563249842</v>
          </cell>
          <cell r="P674">
            <v>0.78561593008547048</v>
          </cell>
          <cell r="Q674">
            <v>0.78561593008547048</v>
          </cell>
          <cell r="R674">
            <v>0.76974837841405541</v>
          </cell>
        </row>
        <row r="675">
          <cell r="C675">
            <v>95400608</v>
          </cell>
          <cell r="D675" t="str">
            <v>قصص هادفة للأطفال (مجموعة من 8 ) (صيني)</v>
          </cell>
          <cell r="E675" t="str">
            <v>8 قصص</v>
          </cell>
          <cell r="F675">
            <v>14.333333333333334</v>
          </cell>
          <cell r="G675">
            <v>14.555555555555557</v>
          </cell>
          <cell r="H675">
            <v>14.222222222222221</v>
          </cell>
          <cell r="I675">
            <v>14.555555555555557</v>
          </cell>
          <cell r="J675">
            <v>13.777777777777779</v>
          </cell>
          <cell r="K675">
            <v>14.222222222222221</v>
          </cell>
          <cell r="L675">
            <v>14.222222222222221</v>
          </cell>
          <cell r="M675">
            <v>13.999999999999998</v>
          </cell>
          <cell r="N675">
            <v>13.999999999999998</v>
          </cell>
          <cell r="O675">
            <v>13.999999999999998</v>
          </cell>
          <cell r="P675">
            <v>14.333333333333334</v>
          </cell>
          <cell r="Q675">
            <v>14.222222222222221</v>
          </cell>
          <cell r="R675">
            <v>14.203703703703708</v>
          </cell>
        </row>
        <row r="676">
          <cell r="C676">
            <v>95400701</v>
          </cell>
          <cell r="D676" t="str">
            <v>حقيبة مدرسية للأطفال من عمر 7-10 سنوات - G.P - الصين</v>
          </cell>
          <cell r="E676" t="str">
            <v>شنطة</v>
          </cell>
          <cell r="F676">
            <v>45</v>
          </cell>
          <cell r="G676">
            <v>45</v>
          </cell>
          <cell r="H676">
            <v>45</v>
          </cell>
          <cell r="I676">
            <v>45</v>
          </cell>
          <cell r="J676">
            <v>45</v>
          </cell>
          <cell r="K676">
            <v>45</v>
          </cell>
          <cell r="L676">
            <v>45</v>
          </cell>
          <cell r="M676">
            <v>45</v>
          </cell>
          <cell r="N676">
            <v>45</v>
          </cell>
          <cell r="O676">
            <v>45</v>
          </cell>
          <cell r="P676">
            <v>45</v>
          </cell>
          <cell r="Q676">
            <v>45</v>
          </cell>
          <cell r="R676">
            <v>45</v>
          </cell>
        </row>
        <row r="677">
          <cell r="C677">
            <v>95400702</v>
          </cell>
          <cell r="D677" t="str">
            <v>حقيبة مدرسية للكبار من عمر 13-16 سنة - G.P الصين</v>
          </cell>
          <cell r="E677" t="str">
            <v>حقيبة مدرسية</v>
          </cell>
          <cell r="F677">
            <v>48.333333333333336</v>
          </cell>
          <cell r="G677">
            <v>46.666666666666664</v>
          </cell>
          <cell r="H677">
            <v>46.666666666666664</v>
          </cell>
          <cell r="I677">
            <v>46.666666666666664</v>
          </cell>
          <cell r="J677">
            <v>46.666666666666664</v>
          </cell>
          <cell r="K677">
            <v>46.666666666666664</v>
          </cell>
          <cell r="L677">
            <v>46.666666666666664</v>
          </cell>
          <cell r="M677">
            <v>46.666666666666664</v>
          </cell>
          <cell r="N677">
            <v>46.666666666666664</v>
          </cell>
          <cell r="O677">
            <v>46.666666666666664</v>
          </cell>
          <cell r="P677">
            <v>46.666666666666664</v>
          </cell>
          <cell r="Q677">
            <v>46.666666666666664</v>
          </cell>
          <cell r="R677">
            <v>46.80555555555555</v>
          </cell>
        </row>
        <row r="678">
          <cell r="C678">
            <v>95400703</v>
          </cell>
          <cell r="D678" t="str">
            <v>حقيبة مدرسية للأطفال من عمر 7-10 سنوات - Kal Gove - اسرائيل</v>
          </cell>
          <cell r="E678" t="str">
            <v>حقيبة مدرسية</v>
          </cell>
          <cell r="F678">
            <v>90</v>
          </cell>
          <cell r="G678">
            <v>90</v>
          </cell>
          <cell r="H678">
            <v>91.538461538461533</v>
          </cell>
          <cell r="I678">
            <v>90</v>
          </cell>
          <cell r="J678">
            <v>88.461538461538467</v>
          </cell>
          <cell r="K678">
            <v>88.07692307692308</v>
          </cell>
          <cell r="L678">
            <v>90</v>
          </cell>
          <cell r="M678">
            <v>97.307692307692307</v>
          </cell>
          <cell r="N678">
            <v>97.692307692307693</v>
          </cell>
          <cell r="O678">
            <v>98.461538461538467</v>
          </cell>
          <cell r="P678">
            <v>101.15384615384616</v>
          </cell>
          <cell r="Q678">
            <v>98.461538461538467</v>
          </cell>
          <cell r="R678">
            <v>93.429487179487182</v>
          </cell>
        </row>
        <row r="679">
          <cell r="C679">
            <v>95400704</v>
          </cell>
          <cell r="D679" t="str">
            <v>حقيبة مدرسية للكبار من عمر 13-16 سنة - Out Door - اسرائيل</v>
          </cell>
          <cell r="E679" t="str">
            <v>حقيبة مدرسية</v>
          </cell>
          <cell r="F679">
            <v>110.90909090909092</v>
          </cell>
          <cell r="G679">
            <v>109.09090909090909</v>
          </cell>
          <cell r="H679">
            <v>106.81818181818181</v>
          </cell>
          <cell r="I679">
            <v>107.72727272727272</v>
          </cell>
          <cell r="J679">
            <v>109.54545454545455</v>
          </cell>
          <cell r="K679">
            <v>107.72727272727272</v>
          </cell>
          <cell r="L679">
            <v>110</v>
          </cell>
          <cell r="M679">
            <v>112.27272727272727</v>
          </cell>
          <cell r="N679">
            <v>110.45454545454547</v>
          </cell>
          <cell r="O679">
            <v>112.27272727272727</v>
          </cell>
          <cell r="P679">
            <v>117.72727272727273</v>
          </cell>
          <cell r="Q679">
            <v>121.36363636363636</v>
          </cell>
          <cell r="R679">
            <v>111.32575757575756</v>
          </cell>
        </row>
        <row r="680">
          <cell r="C680">
            <v>101100102</v>
          </cell>
          <cell r="D680" t="str">
            <v>رسوم رياض اطفال بدون مواصلات</v>
          </cell>
          <cell r="E680" t="str">
            <v>سنويا</v>
          </cell>
          <cell r="F680">
            <v>2901.8384290816307</v>
          </cell>
          <cell r="G680">
            <v>2901.8384290816307</v>
          </cell>
          <cell r="H680">
            <v>2860.5248850726603</v>
          </cell>
          <cell r="I680">
            <v>2860.5248850726603</v>
          </cell>
          <cell r="J680">
            <v>2860.5248850726603</v>
          </cell>
          <cell r="K680">
            <v>2967.9826949472358</v>
          </cell>
          <cell r="L680">
            <v>2967.9826949472358</v>
          </cell>
          <cell r="M680">
            <v>2967.9826949472358</v>
          </cell>
          <cell r="N680">
            <v>3119.735111903567</v>
          </cell>
          <cell r="O680">
            <v>3119.735111903567</v>
          </cell>
          <cell r="P680">
            <v>3119.735111903567</v>
          </cell>
          <cell r="Q680">
            <v>3083.7224119707562</v>
          </cell>
          <cell r="R680">
            <v>2977.6772788253675</v>
          </cell>
        </row>
        <row r="681">
          <cell r="C681">
            <v>101100201</v>
          </cell>
          <cell r="D681" t="str">
            <v>رسوم تعليم اساسي خاص</v>
          </cell>
          <cell r="E681" t="str">
            <v>سنويا</v>
          </cell>
          <cell r="F681">
            <v>4747.2439201042225</v>
          </cell>
          <cell r="G681">
            <v>4747.2439201042225</v>
          </cell>
          <cell r="H681">
            <v>4649.8644445441259</v>
          </cell>
          <cell r="I681">
            <v>4649.8644445441259</v>
          </cell>
          <cell r="J681">
            <v>4649.8644445441259</v>
          </cell>
          <cell r="K681">
            <v>4819.6583723327149</v>
          </cell>
          <cell r="L681">
            <v>4819.6583723327149</v>
          </cell>
          <cell r="M681">
            <v>4819.6583723327149</v>
          </cell>
          <cell r="N681">
            <v>4991.1307736452172</v>
          </cell>
          <cell r="O681">
            <v>4991.1307736452172</v>
          </cell>
          <cell r="P681">
            <v>4991.1307736452172</v>
          </cell>
          <cell r="Q681">
            <v>5007.7905979352672</v>
          </cell>
          <cell r="R681">
            <v>4823.6866008091556</v>
          </cell>
        </row>
        <row r="682">
          <cell r="C682">
            <v>101200101</v>
          </cell>
          <cell r="D682" t="str">
            <v>رسوم تعليم ثانوي  ادبي</v>
          </cell>
          <cell r="E682" t="str">
            <v>سنويا</v>
          </cell>
          <cell r="F682">
            <v>6395.3040160165956</v>
          </cell>
          <cell r="G682">
            <v>6395.3040160165956</v>
          </cell>
          <cell r="H682">
            <v>6267.1080145188434</v>
          </cell>
          <cell r="I682">
            <v>6267.1080145188434</v>
          </cell>
          <cell r="J682">
            <v>6267.1080145188434</v>
          </cell>
          <cell r="K682">
            <v>6542.8730400422546</v>
          </cell>
          <cell r="L682">
            <v>6542.8730400422546</v>
          </cell>
          <cell r="M682">
            <v>6542.8730400422546</v>
          </cell>
          <cell r="N682">
            <v>7058.1409340101945</v>
          </cell>
          <cell r="O682">
            <v>7058.1409340101945</v>
          </cell>
          <cell r="P682">
            <v>7058.1409340101945</v>
          </cell>
          <cell r="Q682">
            <v>7032.0056824973799</v>
          </cell>
          <cell r="R682">
            <v>6618.9149733537051</v>
          </cell>
        </row>
        <row r="683">
          <cell r="C683">
            <v>101300101</v>
          </cell>
          <cell r="D683" t="str">
            <v>ساعة معتمدة  - دبلوم  سكرتاريا / ادارة واتمتة المكاتب</v>
          </cell>
          <cell r="E683" t="str">
            <v>ساعة معتمدة</v>
          </cell>
          <cell r="F683">
            <v>62.665757722707333</v>
          </cell>
          <cell r="G683">
            <v>62.665757722707333</v>
          </cell>
          <cell r="H683">
            <v>59.749300497286306</v>
          </cell>
          <cell r="I683">
            <v>59.749300497286306</v>
          </cell>
          <cell r="J683">
            <v>59.749300497286306</v>
          </cell>
          <cell r="K683">
            <v>63.157011879887072</v>
          </cell>
          <cell r="L683">
            <v>63.157011879887072</v>
          </cell>
          <cell r="M683">
            <v>63.157011879887072</v>
          </cell>
          <cell r="N683">
            <v>63.431405059722692</v>
          </cell>
          <cell r="O683">
            <v>63.431405059722692</v>
          </cell>
          <cell r="P683">
            <v>63.431405059722692</v>
          </cell>
          <cell r="Q683">
            <v>63.575655566192289</v>
          </cell>
          <cell r="R683">
            <v>62.326693610191263</v>
          </cell>
        </row>
        <row r="684">
          <cell r="C684">
            <v>101300102</v>
          </cell>
          <cell r="D684" t="str">
            <v>ساعة معتمدة  - دبلوم  البرمجيات وقواعد البيانات</v>
          </cell>
          <cell r="E684" t="str">
            <v>ساعة معتمدة</v>
          </cell>
          <cell r="F684">
            <v>59.443649910607384</v>
          </cell>
          <cell r="G684">
            <v>59.443649910607384</v>
          </cell>
          <cell r="H684">
            <v>59.749300497286306</v>
          </cell>
          <cell r="I684">
            <v>59.749300497286306</v>
          </cell>
          <cell r="J684">
            <v>59.749300497286306</v>
          </cell>
          <cell r="K684">
            <v>60.003502362746026</v>
          </cell>
          <cell r="L684">
            <v>60.003502362746026</v>
          </cell>
          <cell r="M684">
            <v>60.003502362746026</v>
          </cell>
          <cell r="N684">
            <v>60.209297247622743</v>
          </cell>
          <cell r="O684">
            <v>60.209297247622743</v>
          </cell>
          <cell r="P684">
            <v>60.209297247622743</v>
          </cell>
          <cell r="Q684">
            <v>60.35354775409234</v>
          </cell>
          <cell r="R684">
            <v>59.927262324856031</v>
          </cell>
        </row>
        <row r="685">
          <cell r="C685">
            <v>101300103</v>
          </cell>
          <cell r="D685" t="str">
            <v>ساعة معتمدة - دبلوم تمريض</v>
          </cell>
          <cell r="E685" t="str">
            <v>ساعة معتمدة</v>
          </cell>
          <cell r="F685">
            <v>81.676376611791284</v>
          </cell>
          <cell r="G685">
            <v>81.676376611791284</v>
          </cell>
          <cell r="H685">
            <v>82.541879650608848</v>
          </cell>
          <cell r="I685">
            <v>82.541879650608848</v>
          </cell>
          <cell r="J685">
            <v>82.541879650608848</v>
          </cell>
          <cell r="K685">
            <v>82.590286631191844</v>
          </cell>
          <cell r="L685">
            <v>82.590286631191844</v>
          </cell>
          <cell r="M685">
            <v>82.590286631191844</v>
          </cell>
          <cell r="N685">
            <v>83.806805496635178</v>
          </cell>
          <cell r="O685">
            <v>83.806805496635178</v>
          </cell>
          <cell r="P685">
            <v>83.806805496635178</v>
          </cell>
          <cell r="Q685">
            <v>83.351371357252972</v>
          </cell>
          <cell r="R685">
            <v>82.793419993011938</v>
          </cell>
        </row>
        <row r="686">
          <cell r="C686">
            <v>101300104</v>
          </cell>
          <cell r="D686" t="str">
            <v>ساعة معتمدة - دبلوم - محاسبة تقنية</v>
          </cell>
          <cell r="E686" t="str">
            <v>ساعة معتمدة</v>
          </cell>
          <cell r="F686">
            <v>66.475193528928543</v>
          </cell>
          <cell r="G686">
            <v>66.475193528928543</v>
          </cell>
          <cell r="H686">
            <v>63.811037081069635</v>
          </cell>
          <cell r="I686">
            <v>63.811037081069635</v>
          </cell>
          <cell r="J686">
            <v>63.811037081069635</v>
          </cell>
          <cell r="K686">
            <v>67.323842102856332</v>
          </cell>
          <cell r="L686">
            <v>67.323842102856332</v>
          </cell>
          <cell r="M686">
            <v>67.323842102856332</v>
          </cell>
          <cell r="N686">
            <v>67.387582678011043</v>
          </cell>
          <cell r="O686">
            <v>67.387582678011043</v>
          </cell>
          <cell r="P686">
            <v>67.387582678011043</v>
          </cell>
          <cell r="Q686">
            <v>67.882363793466652</v>
          </cell>
          <cell r="R686">
            <v>66.366678036427913</v>
          </cell>
        </row>
        <row r="687">
          <cell r="C687">
            <v>101400101</v>
          </cell>
          <cell r="D687" t="str">
            <v>ساعة معتمدة كلية اقتصاد</v>
          </cell>
          <cell r="E687" t="str">
            <v>ساعة</v>
          </cell>
          <cell r="F687">
            <v>136.1656515177776</v>
          </cell>
          <cell r="G687">
            <v>136.1656515177776</v>
          </cell>
          <cell r="H687">
            <v>138.76335496248998</v>
          </cell>
          <cell r="I687">
            <v>138.76335496248998</v>
          </cell>
          <cell r="J687">
            <v>138.76335496248998</v>
          </cell>
          <cell r="K687">
            <v>139.73813924141996</v>
          </cell>
          <cell r="L687">
            <v>139.73813924141996</v>
          </cell>
          <cell r="M687">
            <v>139.73813924141996</v>
          </cell>
          <cell r="N687">
            <v>153.39478282401845</v>
          </cell>
          <cell r="O687">
            <v>153.39478282401845</v>
          </cell>
          <cell r="P687">
            <v>153.39478282401845</v>
          </cell>
          <cell r="Q687">
            <v>154.5708213857414</v>
          </cell>
          <cell r="R687">
            <v>143.54924629209015</v>
          </cell>
        </row>
        <row r="688">
          <cell r="C688">
            <v>101400102</v>
          </cell>
          <cell r="D688" t="str">
            <v>ساعة معتمدة كلية علوم - رياضيات، فيزياء، كيمياء</v>
          </cell>
          <cell r="E688" t="str">
            <v>ساعة معتمدة</v>
          </cell>
          <cell r="F688">
            <v>133.50966037685581</v>
          </cell>
          <cell r="G688">
            <v>133.50966037685581</v>
          </cell>
          <cell r="H688">
            <v>133.08738171142778</v>
          </cell>
          <cell r="I688">
            <v>133.08738171142778</v>
          </cell>
          <cell r="J688">
            <v>133.08738171142778</v>
          </cell>
          <cell r="K688">
            <v>133.57563450044321</v>
          </cell>
          <cell r="L688">
            <v>133.57563450044321</v>
          </cell>
          <cell r="M688">
            <v>133.57563450044321</v>
          </cell>
          <cell r="N688">
            <v>143.37440246610672</v>
          </cell>
          <cell r="O688">
            <v>143.37440246610672</v>
          </cell>
          <cell r="P688">
            <v>143.37440246610672</v>
          </cell>
          <cell r="Q688">
            <v>144.5652686027112</v>
          </cell>
          <cell r="R688">
            <v>136.80807044919632</v>
          </cell>
        </row>
        <row r="689">
          <cell r="C689">
            <v>101400103</v>
          </cell>
          <cell r="D689" t="str">
            <v>ساعة معتمدة كلية آداب</v>
          </cell>
          <cell r="E689" t="str">
            <v>ساعة</v>
          </cell>
          <cell r="F689">
            <v>125.08070767046597</v>
          </cell>
          <cell r="G689">
            <v>125.08070767046597</v>
          </cell>
          <cell r="H689">
            <v>128.16033339718987</v>
          </cell>
          <cell r="I689">
            <v>128.16033339718987</v>
          </cell>
          <cell r="J689">
            <v>128.16033339718987</v>
          </cell>
          <cell r="K689">
            <v>130.61825816096479</v>
          </cell>
          <cell r="L689">
            <v>130.61825816096479</v>
          </cell>
          <cell r="M689">
            <v>130.61825816096479</v>
          </cell>
          <cell r="N689">
            <v>144.55840167922622</v>
          </cell>
          <cell r="O689">
            <v>144.55840167922622</v>
          </cell>
          <cell r="P689">
            <v>144.55840167922622</v>
          </cell>
          <cell r="Q689">
            <v>146.92452905726759</v>
          </cell>
          <cell r="R689">
            <v>133.92474367586189</v>
          </cell>
        </row>
        <row r="690">
          <cell r="C690">
            <v>101400104</v>
          </cell>
          <cell r="D690" t="str">
            <v>ساعة معتمدة كلية هندسة</v>
          </cell>
          <cell r="E690" t="str">
            <v>ساعة</v>
          </cell>
          <cell r="F690">
            <v>191.25350383517403</v>
          </cell>
          <cell r="G690">
            <v>191.25350383517403</v>
          </cell>
          <cell r="H690">
            <v>191.76646924899194</v>
          </cell>
          <cell r="I690">
            <v>191.76646924899194</v>
          </cell>
          <cell r="J690">
            <v>191.76646924899194</v>
          </cell>
          <cell r="K690">
            <v>192.85102682447717</v>
          </cell>
          <cell r="L690">
            <v>192.85102682447717</v>
          </cell>
          <cell r="M690">
            <v>192.85102682447717</v>
          </cell>
          <cell r="N690">
            <v>203.99725538701989</v>
          </cell>
          <cell r="O690">
            <v>203.99725538701989</v>
          </cell>
          <cell r="P690">
            <v>203.99725538701989</v>
          </cell>
          <cell r="Q690">
            <v>206.81265130233658</v>
          </cell>
          <cell r="R690">
            <v>196.2636594461793</v>
          </cell>
        </row>
        <row r="691">
          <cell r="C691">
            <v>101400105</v>
          </cell>
          <cell r="D691" t="str">
            <v>ساعة معتمدة كلية صيدلة</v>
          </cell>
          <cell r="E691" t="str">
            <v>ساعة</v>
          </cell>
          <cell r="F691">
            <v>310.71169408945838</v>
          </cell>
          <cell r="G691">
            <v>310.71169408945838</v>
          </cell>
          <cell r="H691">
            <v>312.30890067926583</v>
          </cell>
          <cell r="I691">
            <v>312.30890067926583</v>
          </cell>
          <cell r="J691">
            <v>312.30890067926583</v>
          </cell>
          <cell r="K691">
            <v>323.04885520030825</v>
          </cell>
          <cell r="L691">
            <v>323.04885520030825</v>
          </cell>
          <cell r="M691">
            <v>323.04885520030825</v>
          </cell>
          <cell r="N691">
            <v>321.37601080933456</v>
          </cell>
          <cell r="O691">
            <v>321.37601080933456</v>
          </cell>
          <cell r="P691">
            <v>321.37601080933456</v>
          </cell>
          <cell r="Q691">
            <v>321.01748499280689</v>
          </cell>
          <cell r="R691">
            <v>317.7201811032042</v>
          </cell>
        </row>
        <row r="692">
          <cell r="C692">
            <v>101500101</v>
          </cell>
          <cell r="D692" t="str">
            <v>دورة تعليم كمبيوتر- icdl</v>
          </cell>
          <cell r="E692" t="str">
            <v>دورة</v>
          </cell>
          <cell r="F692">
            <v>312.12272182244971</v>
          </cell>
          <cell r="G692">
            <v>312.12272182244971</v>
          </cell>
          <cell r="H692">
            <v>303.76836911320549</v>
          </cell>
          <cell r="I692">
            <v>303.76836911320549</v>
          </cell>
          <cell r="J692">
            <v>303.76836911320549</v>
          </cell>
          <cell r="K692">
            <v>313.01901685192917</v>
          </cell>
          <cell r="L692">
            <v>313.01901685192917</v>
          </cell>
          <cell r="M692">
            <v>313.01901685192917</v>
          </cell>
          <cell r="N692">
            <v>313.01901685192917</v>
          </cell>
          <cell r="O692">
            <v>313.01901685192917</v>
          </cell>
          <cell r="P692">
            <v>313.01901685192917</v>
          </cell>
          <cell r="Q692">
            <v>309.16458029412763</v>
          </cell>
          <cell r="R692">
            <v>310.23576936585158</v>
          </cell>
        </row>
        <row r="693">
          <cell r="C693">
            <v>101500102</v>
          </cell>
          <cell r="D693" t="str">
            <v>دورة تعليم لغة انجليزية - محادثة</v>
          </cell>
          <cell r="E693" t="str">
            <v>دورة</v>
          </cell>
          <cell r="F693">
            <v>271.28805228055893</v>
          </cell>
          <cell r="G693">
            <v>271.28805228055893</v>
          </cell>
          <cell r="H693">
            <v>278.48422992205809</v>
          </cell>
          <cell r="I693">
            <v>278.48422992205809</v>
          </cell>
          <cell r="J693">
            <v>278.48422992205809</v>
          </cell>
          <cell r="K693">
            <v>270.77535680645502</v>
          </cell>
          <cell r="L693">
            <v>270.77535680645502</v>
          </cell>
          <cell r="M693">
            <v>270.77535680645502</v>
          </cell>
          <cell r="N693">
            <v>278.48422992205809</v>
          </cell>
          <cell r="O693">
            <v>278.48422992205809</v>
          </cell>
          <cell r="P693">
            <v>278.48422992205809</v>
          </cell>
          <cell r="Q693">
            <v>278.48422992205809</v>
          </cell>
          <cell r="R693">
            <v>275.35764870290751</v>
          </cell>
        </row>
        <row r="694">
          <cell r="C694">
            <v>101500103</v>
          </cell>
          <cell r="D694" t="str">
            <v>درس خصوصي في مادة الرياضيات - طالب ثانوية عامة - علمي- لمدة ساعة - بشكل منفرد</v>
          </cell>
          <cell r="E694" t="str">
            <v>درس خصوصي</v>
          </cell>
          <cell r="F694">
            <v>60</v>
          </cell>
          <cell r="G694">
            <v>60</v>
          </cell>
          <cell r="H694">
            <v>60</v>
          </cell>
          <cell r="I694">
            <v>60</v>
          </cell>
          <cell r="J694">
            <v>60</v>
          </cell>
          <cell r="K694">
            <v>60</v>
          </cell>
          <cell r="L694">
            <v>60</v>
          </cell>
          <cell r="M694">
            <v>60</v>
          </cell>
          <cell r="N694">
            <v>60</v>
          </cell>
          <cell r="O694">
            <v>60</v>
          </cell>
          <cell r="P694">
            <v>60</v>
          </cell>
          <cell r="Q694">
            <v>60</v>
          </cell>
          <cell r="R694">
            <v>60</v>
          </cell>
        </row>
        <row r="695">
          <cell r="C695">
            <v>111100101</v>
          </cell>
          <cell r="D695" t="str">
            <v>صحن حمص - داخل مطعم</v>
          </cell>
          <cell r="E695" t="str">
            <v>صحن</v>
          </cell>
          <cell r="F695">
            <v>8.8338674794778314</v>
          </cell>
          <cell r="G695">
            <v>8.8261189566436542</v>
          </cell>
          <cell r="H695">
            <v>8.714201851409797</v>
          </cell>
          <cell r="I695">
            <v>8.714201851409797</v>
          </cell>
          <cell r="J695">
            <v>8.882077509260581</v>
          </cell>
          <cell r="K695">
            <v>8.9380360618775097</v>
          </cell>
          <cell r="L695">
            <v>9.2178288249621509</v>
          </cell>
          <cell r="M695">
            <v>9.3258716687789196</v>
          </cell>
          <cell r="N695">
            <v>9.2178288249621509</v>
          </cell>
          <cell r="O695">
            <v>8.9901203530773497</v>
          </cell>
          <cell r="P695">
            <v>9.3297459301960064</v>
          </cell>
          <cell r="Q695">
            <v>9.1059117197282937</v>
          </cell>
          <cell r="R695">
            <v>9.0079842526486704</v>
          </cell>
        </row>
        <row r="696">
          <cell r="C696">
            <v>111100102</v>
          </cell>
          <cell r="D696" t="str">
            <v>صحن حمص مع لحمة- داخل مطعم</v>
          </cell>
          <cell r="E696" t="str">
            <v>صحن</v>
          </cell>
          <cell r="F696">
            <v>20.80692471527972</v>
          </cell>
          <cell r="G696">
            <v>20.695007610045867</v>
          </cell>
          <cell r="H696">
            <v>21.646303004533642</v>
          </cell>
          <cell r="I696">
            <v>21.086717478364363</v>
          </cell>
          <cell r="J696">
            <v>21.086717478364363</v>
          </cell>
          <cell r="K696">
            <v>21.814178662384428</v>
          </cell>
          <cell r="L696">
            <v>22.093971425469068</v>
          </cell>
          <cell r="M696">
            <v>21.646303004533642</v>
          </cell>
          <cell r="N696">
            <v>21.366510241449003</v>
          </cell>
          <cell r="O696">
            <v>20.80692471527972</v>
          </cell>
          <cell r="P696">
            <v>21.198634583598217</v>
          </cell>
          <cell r="Q696">
            <v>20.80692471527972</v>
          </cell>
          <cell r="R696">
            <v>21.254593136215146</v>
          </cell>
        </row>
        <row r="697">
          <cell r="C697">
            <v>111100201</v>
          </cell>
          <cell r="D697" t="str">
            <v>صحن فول-داخل مطعم</v>
          </cell>
          <cell r="E697" t="str">
            <v>صحن</v>
          </cell>
          <cell r="F697">
            <v>9.0203959882009244</v>
          </cell>
          <cell r="G697">
            <v>9.2364816758344581</v>
          </cell>
          <cell r="H697">
            <v>9.2364816758344581</v>
          </cell>
          <cell r="I697">
            <v>9.2364816758344581</v>
          </cell>
          <cell r="J697">
            <v>9.5349272897914084</v>
          </cell>
          <cell r="K697">
            <v>9.5349272897914084</v>
          </cell>
          <cell r="L697">
            <v>9.8333729037483586</v>
          </cell>
          <cell r="M697">
            <v>9.8668043440758897</v>
          </cell>
          <cell r="N697">
            <v>10.131818517705309</v>
          </cell>
          <cell r="O697">
            <v>9.9414157475651272</v>
          </cell>
          <cell r="P697">
            <v>9.9825957107268319</v>
          </cell>
          <cell r="Q697">
            <v>10.131818517705309</v>
          </cell>
          <cell r="R697">
            <v>9.6406267780678281</v>
          </cell>
        </row>
        <row r="698">
          <cell r="C698">
            <v>111110301</v>
          </cell>
          <cell r="D698" t="str">
            <v>فلافل حب ( ست حبات )</v>
          </cell>
          <cell r="E698" t="str">
            <v xml:space="preserve"> حبات'6</v>
          </cell>
          <cell r="F698">
            <v>2.0947244980625377</v>
          </cell>
          <cell r="G698">
            <v>2.2473387324723415</v>
          </cell>
          <cell r="H698">
            <v>2.1862930387084201</v>
          </cell>
          <cell r="I698">
            <v>2.1862930387084201</v>
          </cell>
          <cell r="J698">
            <v>2.2681818727897873</v>
          </cell>
          <cell r="K698">
            <v>2.3736458403139671</v>
          </cell>
          <cell r="L698">
            <v>2.3583844168729868</v>
          </cell>
          <cell r="M698">
            <v>2.3583844168729868</v>
          </cell>
          <cell r="N698">
            <v>2.283443296230768</v>
          </cell>
          <cell r="O698">
            <v>2.283443296230768</v>
          </cell>
          <cell r="P698">
            <v>2.283443296230768</v>
          </cell>
          <cell r="Q698">
            <v>2.2681818727897873</v>
          </cell>
          <cell r="R698">
            <v>2.2659798013569614</v>
          </cell>
        </row>
        <row r="699">
          <cell r="C699">
            <v>111110401</v>
          </cell>
          <cell r="D699" t="str">
            <v>ساندويش شاورما لحمة - خبز شراك</v>
          </cell>
          <cell r="E699" t="str">
            <v>ساندويش</v>
          </cell>
          <cell r="F699">
            <v>13.67079621259591</v>
          </cell>
          <cell r="G699">
            <v>13.857489579895493</v>
          </cell>
          <cell r="H699">
            <v>13.874205300059259</v>
          </cell>
          <cell r="I699">
            <v>13.874205300059259</v>
          </cell>
          <cell r="J699">
            <v>14.189036917026993</v>
          </cell>
          <cell r="K699">
            <v>14.246932600352464</v>
          </cell>
          <cell r="L699">
            <v>14.470766810820177</v>
          </cell>
          <cell r="M699">
            <v>14.396155407330939</v>
          </cell>
          <cell r="N699">
            <v>14.470766810820177</v>
          </cell>
          <cell r="O699">
            <v>14.358849705586321</v>
          </cell>
          <cell r="P699">
            <v>14.267522581933319</v>
          </cell>
          <cell r="Q699">
            <v>14.396155407330939</v>
          </cell>
          <cell r="R699">
            <v>14.172740219484274</v>
          </cell>
        </row>
        <row r="700">
          <cell r="C700">
            <v>111110402</v>
          </cell>
          <cell r="D700" t="str">
            <v>ساندويش فلافل - كماج</v>
          </cell>
          <cell r="E700" t="str">
            <v>ساندويش</v>
          </cell>
          <cell r="F700">
            <v>3.9984221691227684</v>
          </cell>
          <cell r="G700">
            <v>4.0733632897649876</v>
          </cell>
          <cell r="H700">
            <v>4.103886136646949</v>
          </cell>
          <cell r="I700">
            <v>4.103886136646949</v>
          </cell>
          <cell r="J700">
            <v>4.3300754951362883</v>
          </cell>
          <cell r="K700">
            <v>4.2995526482543278</v>
          </cell>
          <cell r="L700">
            <v>4.3911211889002093</v>
          </cell>
          <cell r="M700">
            <v>4.4521668826641312</v>
          </cell>
          <cell r="N700">
            <v>4.4521668826641312</v>
          </cell>
          <cell r="O700">
            <v>4.4826897295460917</v>
          </cell>
          <cell r="P700">
            <v>4.4979511529870724</v>
          </cell>
          <cell r="Q700">
            <v>4.4674283061051119</v>
          </cell>
          <cell r="R700">
            <v>4.3043925015365847</v>
          </cell>
        </row>
        <row r="701">
          <cell r="C701">
            <v>111110502</v>
          </cell>
          <cell r="D701" t="str">
            <v>لحم مشوي (كباب)-داخل مطعم</v>
          </cell>
          <cell r="E701" t="str">
            <v>250 غم</v>
          </cell>
          <cell r="F701">
            <v>31.377871809267553</v>
          </cell>
          <cell r="G701">
            <v>31.716174944004639</v>
          </cell>
          <cell r="H701">
            <v>31.669240823739646</v>
          </cell>
          <cell r="I701">
            <v>31.719891926742925</v>
          </cell>
          <cell r="J701">
            <v>31.83548654452099</v>
          </cell>
          <cell r="K701">
            <v>32.040421283939665</v>
          </cell>
          <cell r="L701">
            <v>31.698401166464294</v>
          </cell>
          <cell r="M701">
            <v>31.784835441517711</v>
          </cell>
          <cell r="N701">
            <v>31.474645896384736</v>
          </cell>
          <cell r="O701">
            <v>31.683297618541697</v>
          </cell>
          <cell r="P701">
            <v>31.604297308964856</v>
          </cell>
          <cell r="Q701">
            <v>31.643797463753277</v>
          </cell>
          <cell r="R701">
            <v>31.687363518986839</v>
          </cell>
        </row>
        <row r="702">
          <cell r="C702">
            <v>111110602</v>
          </cell>
          <cell r="D702" t="str">
            <v>دجاج  مشوي على الماكنة - داخل المطعم</v>
          </cell>
          <cell r="E702" t="str">
            <v>دجاجة</v>
          </cell>
          <cell r="F702">
            <v>48.721032827987372</v>
          </cell>
          <cell r="G702">
            <v>48.875884318817157</v>
          </cell>
          <cell r="H702">
            <v>49.382007738497535</v>
          </cell>
          <cell r="I702">
            <v>49.727744838711196</v>
          </cell>
          <cell r="J702">
            <v>52.1721632790291</v>
          </cell>
          <cell r="K702">
            <v>52.604334654296167</v>
          </cell>
          <cell r="L702">
            <v>52.727744951556232</v>
          </cell>
          <cell r="M702">
            <v>51.882125546982259</v>
          </cell>
          <cell r="N702">
            <v>51.406501417219033</v>
          </cell>
          <cell r="O702">
            <v>52.375531119053072</v>
          </cell>
          <cell r="P702">
            <v>51.949600859106063</v>
          </cell>
          <cell r="Q702">
            <v>51.906383721579353</v>
          </cell>
          <cell r="R702">
            <v>51.144254606069545</v>
          </cell>
        </row>
        <row r="703">
          <cell r="C703">
            <v>111110701</v>
          </cell>
          <cell r="D703" t="str">
            <v>منقوشة "زيت وزعتر" قطعة حجم وسط</v>
          </cell>
          <cell r="E703" t="str">
            <v>قطعة متوسطة الحجم</v>
          </cell>
          <cell r="F703">
            <v>3.3886217895998776</v>
          </cell>
          <cell r="G703">
            <v>3.4642655745732416</v>
          </cell>
          <cell r="H703">
            <v>3.6115866601573905</v>
          </cell>
          <cell r="I703">
            <v>3.5702280139998273</v>
          </cell>
          <cell r="J703">
            <v>3.815425719125713</v>
          </cell>
          <cell r="K703">
            <v>3.8783929340466297</v>
          </cell>
          <cell r="L703">
            <v>3.7561754869430839</v>
          </cell>
          <cell r="M703">
            <v>3.815425719125713</v>
          </cell>
          <cell r="N703">
            <v>3.8944260287025534</v>
          </cell>
          <cell r="O703">
            <v>3.9664637874481494</v>
          </cell>
          <cell r="P703">
            <v>4.2377498549944681</v>
          </cell>
          <cell r="Q703">
            <v>4.2198582689694017</v>
          </cell>
          <cell r="R703">
            <v>3.8015516531405047</v>
          </cell>
        </row>
        <row r="704">
          <cell r="C704">
            <v>111110702</v>
          </cell>
          <cell r="D704" t="str">
            <v>سفيحة "لحمة" قطعة حجم كبير</v>
          </cell>
          <cell r="E704" t="str">
            <v>قطعة كبيرة الحجم</v>
          </cell>
          <cell r="F704">
            <v>6.5583610586610055</v>
          </cell>
          <cell r="G704">
            <v>6.5885353372096818</v>
          </cell>
          <cell r="H704">
            <v>6.7514604374721499</v>
          </cell>
          <cell r="I704">
            <v>6.7998212644288349</v>
          </cell>
          <cell r="J704">
            <v>7.2318419929820292</v>
          </cell>
          <cell r="K704">
            <v>7.2766088350755718</v>
          </cell>
          <cell r="L704">
            <v>7.1662414344085512</v>
          </cell>
          <cell r="M704">
            <v>7.3453088027827214</v>
          </cell>
          <cell r="N704">
            <v>7.3453088027827214</v>
          </cell>
          <cell r="O704">
            <v>7.2630714003680694</v>
          </cell>
          <cell r="P704">
            <v>7.2479842610937313</v>
          </cell>
          <cell r="Q704">
            <v>7.1881302797258506</v>
          </cell>
          <cell r="R704">
            <v>7.0635561589159117</v>
          </cell>
        </row>
        <row r="705">
          <cell r="C705">
            <v>111110801</v>
          </cell>
          <cell r="D705" t="str">
            <v>بيتزا "خضار" قطعة حجم صغير</v>
          </cell>
          <cell r="E705" t="str">
            <v>قطعة صغيرة الحجم</v>
          </cell>
          <cell r="F705">
            <v>5.0295852690032214</v>
          </cell>
          <cell r="G705">
            <v>5.1841234395804454</v>
          </cell>
          <cell r="H705">
            <v>5.536030681515534</v>
          </cell>
          <cell r="I705">
            <v>5.6512805452502972</v>
          </cell>
          <cell r="J705">
            <v>5.731970392435449</v>
          </cell>
          <cell r="K705">
            <v>5.7733719327781401</v>
          </cell>
          <cell r="L705">
            <v>5.7923116750326269</v>
          </cell>
          <cell r="M705">
            <v>5.8126602396206009</v>
          </cell>
          <cell r="N705">
            <v>5.8126602396206009</v>
          </cell>
          <cell r="O705">
            <v>5.8737059333845227</v>
          </cell>
          <cell r="P705">
            <v>5.9957973209123656</v>
          </cell>
          <cell r="Q705">
            <v>5.9347516271484437</v>
          </cell>
          <cell r="R705">
            <v>5.6773541080235193</v>
          </cell>
        </row>
        <row r="706">
          <cell r="C706">
            <v>111120001</v>
          </cell>
          <cell r="D706" t="str">
            <v>فنجان قهوة</v>
          </cell>
          <cell r="E706" t="str">
            <v>فنجان</v>
          </cell>
          <cell r="F706">
            <v>3.3469618686420493</v>
          </cell>
          <cell r="G706">
            <v>3.4215732721312868</v>
          </cell>
          <cell r="H706">
            <v>3.4961846756205244</v>
          </cell>
          <cell r="I706">
            <v>3.4961846756205244</v>
          </cell>
          <cell r="J706">
            <v>3.4961846756205244</v>
          </cell>
          <cell r="K706">
            <v>3.5707960791097619</v>
          </cell>
          <cell r="L706">
            <v>3.6248175010181458</v>
          </cell>
          <cell r="M706">
            <v>3.6248175010181458</v>
          </cell>
          <cell r="N706">
            <v>3.6248175010181458</v>
          </cell>
          <cell r="O706">
            <v>3.6994289045073834</v>
          </cell>
          <cell r="P706">
            <v>3.6994289045073834</v>
          </cell>
          <cell r="Q706">
            <v>3.6994289045073834</v>
          </cell>
          <cell r="R706">
            <v>3.5667187052767719</v>
          </cell>
        </row>
        <row r="707">
          <cell r="C707">
            <v>111120002</v>
          </cell>
          <cell r="D707" t="str">
            <v>ارجيلة مع معسل</v>
          </cell>
          <cell r="E707" t="str">
            <v>ارجيلة</v>
          </cell>
          <cell r="F707">
            <v>13.854797931155828</v>
          </cell>
          <cell r="G707">
            <v>13.734641190865599</v>
          </cell>
          <cell r="H707">
            <v>13.782769368611316</v>
          </cell>
          <cell r="I707">
            <v>13.638712243522292</v>
          </cell>
          <cell r="J707">
            <v>13.710740806066806</v>
          </cell>
          <cell r="K707">
            <v>13.710740806066806</v>
          </cell>
          <cell r="L707">
            <v>13.902598700753416</v>
          </cell>
          <cell r="M707">
            <v>13.806669753410109</v>
          </cell>
          <cell r="N707">
            <v>13.710740806066806</v>
          </cell>
          <cell r="O707">
            <v>13.998527648096719</v>
          </cell>
          <cell r="P707">
            <v>14.070556210641231</v>
          </cell>
          <cell r="Q707">
            <v>14.930786563043391</v>
          </cell>
          <cell r="R707">
            <v>13.904356835691694</v>
          </cell>
        </row>
        <row r="708">
          <cell r="C708">
            <v>112000102</v>
          </cell>
          <cell r="D708" t="str">
            <v>اجرة غرفة مزدوجة مع فطور - فندق نجمة واحدة</v>
          </cell>
          <cell r="E708" t="str">
            <v>اجرة ليلة واحدة</v>
          </cell>
          <cell r="F708">
            <v>257.09880778215677</v>
          </cell>
          <cell r="G708">
            <v>250.53588710074416</v>
          </cell>
          <cell r="H708">
            <v>250.68768059923059</v>
          </cell>
          <cell r="I708">
            <v>238.89787297092994</v>
          </cell>
          <cell r="J708">
            <v>257.72189586967909</v>
          </cell>
          <cell r="K708">
            <v>248.21429473712212</v>
          </cell>
          <cell r="L708">
            <v>261.47914872232508</v>
          </cell>
          <cell r="M708">
            <v>255.66561563349359</v>
          </cell>
          <cell r="N708">
            <v>259.83665909054582</v>
          </cell>
          <cell r="O708">
            <v>267.22742252874878</v>
          </cell>
          <cell r="P708">
            <v>259.00872069749903</v>
          </cell>
          <cell r="Q708">
            <v>255.82045102269345</v>
          </cell>
          <cell r="R708">
            <v>255.18287139626406</v>
          </cell>
        </row>
        <row r="709">
          <cell r="C709">
            <v>112000103</v>
          </cell>
          <cell r="D709" t="str">
            <v>اجرة غرفة مفردة مع فطور - فندق نجمة واحدة</v>
          </cell>
          <cell r="E709" t="str">
            <v>ليلة واحدة</v>
          </cell>
          <cell r="F709">
            <v>196.22191033857499</v>
          </cell>
          <cell r="G709">
            <v>195.13858270348817</v>
          </cell>
          <cell r="H709">
            <v>194.61998630551517</v>
          </cell>
          <cell r="I709">
            <v>197.39335739959441</v>
          </cell>
          <cell r="J709">
            <v>192.16934581351191</v>
          </cell>
          <cell r="K709">
            <v>196.86709678897108</v>
          </cell>
          <cell r="L709">
            <v>198.1503500136082</v>
          </cell>
          <cell r="M709">
            <v>195.24312955004501</v>
          </cell>
          <cell r="N709">
            <v>197.99873212423228</v>
          </cell>
          <cell r="O709">
            <v>204.26594191414432</v>
          </cell>
          <cell r="P709">
            <v>198.87619556362887</v>
          </cell>
          <cell r="Q709">
            <v>194.57680393249041</v>
          </cell>
          <cell r="R709">
            <v>196.79345270398372</v>
          </cell>
        </row>
        <row r="710">
          <cell r="C710">
            <v>112000104</v>
          </cell>
          <cell r="D710" t="str">
            <v>اجرة غرفة مفردة مع فطور - فندق ثلاث نجوم</v>
          </cell>
          <cell r="E710" t="str">
            <v>اجرة ليلة واحدة</v>
          </cell>
          <cell r="F710">
            <v>249.91942993486504</v>
          </cell>
          <cell r="G710">
            <v>232.53853281015901</v>
          </cell>
          <cell r="H710">
            <v>224.95930266034171</v>
          </cell>
          <cell r="I710">
            <v>227.69827627973035</v>
          </cell>
          <cell r="J710">
            <v>241.65882268363538</v>
          </cell>
          <cell r="K710">
            <v>252.23597946477105</v>
          </cell>
          <cell r="L710">
            <v>240.43334380663214</v>
          </cell>
          <cell r="M710">
            <v>234.62715930155002</v>
          </cell>
          <cell r="N710">
            <v>254.77981897206212</v>
          </cell>
          <cell r="O710">
            <v>254.73230065754777</v>
          </cell>
          <cell r="P710">
            <v>244.65609262908296</v>
          </cell>
          <cell r="Q710">
            <v>242.01507979561697</v>
          </cell>
          <cell r="R710">
            <v>241.68784491633292</v>
          </cell>
        </row>
        <row r="711">
          <cell r="C711">
            <v>112000105</v>
          </cell>
          <cell r="D711" t="str">
            <v>اجرة غرفة مزدوجة مع فطور - فندق ثلاث نجوم</v>
          </cell>
          <cell r="E711" t="str">
            <v>اجرة ليلة واحدة</v>
          </cell>
          <cell r="F711">
            <v>312.27090430416428</v>
          </cell>
          <cell r="G711">
            <v>306.54225222266791</v>
          </cell>
          <cell r="H711">
            <v>302.88378488559823</v>
          </cell>
          <cell r="I711">
            <v>291.03702388236263</v>
          </cell>
          <cell r="J711">
            <v>335.29754978220643</v>
          </cell>
          <cell r="K711">
            <v>333.66995616489993</v>
          </cell>
          <cell r="L711">
            <v>327.06190524634974</v>
          </cell>
          <cell r="M711">
            <v>314.00490707252732</v>
          </cell>
          <cell r="N711">
            <v>339.41720388072406</v>
          </cell>
          <cell r="O711">
            <v>343.21625869395166</v>
          </cell>
          <cell r="P711">
            <v>349.26509247915328</v>
          </cell>
          <cell r="Q711">
            <v>334.37473883549382</v>
          </cell>
          <cell r="R711">
            <v>324.08679812084159</v>
          </cell>
        </row>
        <row r="712">
          <cell r="C712">
            <v>112000106</v>
          </cell>
          <cell r="D712" t="str">
            <v>اجرة غرفة مفردة مع فطور - فندق أربع نجوم</v>
          </cell>
          <cell r="E712" t="str">
            <v>اجرة ليلة واحدة</v>
          </cell>
          <cell r="F712">
            <v>285.95855895365361</v>
          </cell>
          <cell r="G712">
            <v>298.07707594871283</v>
          </cell>
          <cell r="H712">
            <v>286.27958901370545</v>
          </cell>
          <cell r="I712">
            <v>278.69491528849818</v>
          </cell>
          <cell r="J712">
            <v>285.78888718929397</v>
          </cell>
          <cell r="K712">
            <v>286.98236655780585</v>
          </cell>
          <cell r="L712">
            <v>312.05447923187882</v>
          </cell>
          <cell r="M712">
            <v>293.16340151594125</v>
          </cell>
          <cell r="N712">
            <v>295.72024894563037</v>
          </cell>
          <cell r="O712">
            <v>307.26689196504913</v>
          </cell>
          <cell r="P712">
            <v>297.58621673802458</v>
          </cell>
          <cell r="Q712">
            <v>295.4912472787471</v>
          </cell>
          <cell r="R712">
            <v>293.58865655224508</v>
          </cell>
        </row>
        <row r="713">
          <cell r="C713">
            <v>112000107</v>
          </cell>
          <cell r="D713" t="str">
            <v>اجرة غرفة مزدوجة مع فطور - فندق أربع نجوم</v>
          </cell>
          <cell r="E713" t="str">
            <v>اجرة ليلة واحدة</v>
          </cell>
          <cell r="F713">
            <v>391.45053603188887</v>
          </cell>
          <cell r="G713">
            <v>395.46701931503617</v>
          </cell>
          <cell r="H713">
            <v>381.22384370921111</v>
          </cell>
          <cell r="I713">
            <v>379.08235419229709</v>
          </cell>
          <cell r="J713">
            <v>381.2842335128957</v>
          </cell>
          <cell r="K713">
            <v>382.78142453080477</v>
          </cell>
          <cell r="L713">
            <v>428.96672812005272</v>
          </cell>
          <cell r="M713">
            <v>383.63010759443642</v>
          </cell>
          <cell r="N713">
            <v>388.59763556827613</v>
          </cell>
          <cell r="O713">
            <v>421.42367092440406</v>
          </cell>
          <cell r="P713">
            <v>424.85927130583838</v>
          </cell>
          <cell r="Q713">
            <v>426.10558606734588</v>
          </cell>
          <cell r="R713">
            <v>398.73936757270735</v>
          </cell>
        </row>
        <row r="714">
          <cell r="C714">
            <v>112000108</v>
          </cell>
          <cell r="D714" t="str">
            <v>اجرة غرفة مفردة مع فطور - فندق نجمتين</v>
          </cell>
          <cell r="E714" t="str">
            <v>اجرة ليلة واحدة</v>
          </cell>
          <cell r="F714">
            <v>285.27198296761799</v>
          </cell>
          <cell r="G714">
            <v>268.95410502449727</v>
          </cell>
          <cell r="H714">
            <v>257.51117215621156</v>
          </cell>
          <cell r="I714">
            <v>253.82712844395147</v>
          </cell>
          <cell r="J714">
            <v>257.53175078170841</v>
          </cell>
          <cell r="K714">
            <v>260.1734681248289</v>
          </cell>
          <cell r="L714">
            <v>261.25659985920072</v>
          </cell>
          <cell r="M714">
            <v>256.61558578585891</v>
          </cell>
          <cell r="N714">
            <v>280.12962034956604</v>
          </cell>
          <cell r="O714">
            <v>269.58915938961007</v>
          </cell>
          <cell r="P714">
            <v>272.43168260927411</v>
          </cell>
          <cell r="Q714">
            <v>258.94097243130437</v>
          </cell>
          <cell r="R714">
            <v>265.18610232696915</v>
          </cell>
        </row>
        <row r="715">
          <cell r="C715">
            <v>112000109</v>
          </cell>
          <cell r="D715" t="str">
            <v>اجرة غرفة مزدوجة مع فطور - فندق نجمتين</v>
          </cell>
          <cell r="E715" t="str">
            <v>اجرة ليلة واحدة</v>
          </cell>
          <cell r="F715">
            <v>381.18090174406973</v>
          </cell>
          <cell r="G715">
            <v>374.02373721569131</v>
          </cell>
          <cell r="H715">
            <v>354.2464328656539</v>
          </cell>
          <cell r="I715">
            <v>354.83008432268412</v>
          </cell>
          <cell r="J715">
            <v>354.99731345652481</v>
          </cell>
          <cell r="K715">
            <v>358.23456614298323</v>
          </cell>
          <cell r="L715">
            <v>359.7234361984722</v>
          </cell>
          <cell r="M715">
            <v>356.06733890509923</v>
          </cell>
          <cell r="N715">
            <v>375.86488173997242</v>
          </cell>
          <cell r="O715">
            <v>369.76341503632148</v>
          </cell>
          <cell r="P715">
            <v>363.87799933606732</v>
          </cell>
          <cell r="Q715">
            <v>360.08663631561467</v>
          </cell>
          <cell r="R715">
            <v>363.57472860659618</v>
          </cell>
        </row>
        <row r="716">
          <cell r="C716">
            <v>121100101</v>
          </cell>
          <cell r="D716" t="str">
            <v>قص شعر  رجالي بدون سشوار</v>
          </cell>
          <cell r="E716" t="str">
            <v>قص شعر</v>
          </cell>
          <cell r="F716">
            <v>19.680213050762653</v>
          </cell>
          <cell r="G716">
            <v>19.680213050762653</v>
          </cell>
          <cell r="H716">
            <v>19.471115352143393</v>
          </cell>
          <cell r="I716">
            <v>19.471115352143393</v>
          </cell>
          <cell r="J716">
            <v>19.471115352143393</v>
          </cell>
          <cell r="K716">
            <v>19.974597328800918</v>
          </cell>
          <cell r="L716">
            <v>19.974597328800918</v>
          </cell>
          <cell r="M716">
            <v>19.974597328800918</v>
          </cell>
          <cell r="N716">
            <v>18.805642802319138</v>
          </cell>
          <cell r="O716">
            <v>18.805642802319138</v>
          </cell>
          <cell r="P716">
            <v>18.805642802319138</v>
          </cell>
          <cell r="Q716">
            <v>19.262017653524133</v>
          </cell>
          <cell r="R716">
            <v>19.448042517069982</v>
          </cell>
        </row>
        <row r="717">
          <cell r="C717">
            <v>121100103</v>
          </cell>
          <cell r="D717" t="str">
            <v>حلاقة ذقن</v>
          </cell>
          <cell r="E717" t="str">
            <v>حلاقة ذقن</v>
          </cell>
          <cell r="F717">
            <v>10.127343349498862</v>
          </cell>
          <cell r="G717">
            <v>10.127343349498862</v>
          </cell>
          <cell r="H717">
            <v>10.368735637007036</v>
          </cell>
          <cell r="I717">
            <v>10.368735637007036</v>
          </cell>
          <cell r="J717">
            <v>10.368735637007036</v>
          </cell>
          <cell r="K717">
            <v>9.5589271092487369</v>
          </cell>
          <cell r="L717">
            <v>9.5589271092487369</v>
          </cell>
          <cell r="M717">
            <v>9.5589271092487369</v>
          </cell>
          <cell r="N717">
            <v>9.5589271092487369</v>
          </cell>
          <cell r="O717">
            <v>9.5589271092487369</v>
          </cell>
          <cell r="P717">
            <v>9.5589271092487369</v>
          </cell>
          <cell r="Q717">
            <v>10.184400162227828</v>
          </cell>
          <cell r="R717">
            <v>9.908238035644926</v>
          </cell>
        </row>
        <row r="718">
          <cell r="C718">
            <v>121100201</v>
          </cell>
          <cell r="D718" t="str">
            <v>قص شعر نسائي</v>
          </cell>
          <cell r="E718" t="str">
            <v>قص شعر</v>
          </cell>
          <cell r="F718">
            <v>30.413807008663348</v>
          </cell>
          <cell r="G718">
            <v>30.413807008663348</v>
          </cell>
          <cell r="H718">
            <v>32.323186065983819</v>
          </cell>
          <cell r="I718">
            <v>32.323186065983819</v>
          </cell>
          <cell r="J718">
            <v>32.323186065983819</v>
          </cell>
          <cell r="K718">
            <v>31.957265093400117</v>
          </cell>
          <cell r="L718">
            <v>31.957265093400117</v>
          </cell>
          <cell r="M718">
            <v>31.957265093400117</v>
          </cell>
          <cell r="N718">
            <v>31.78206965832771</v>
          </cell>
          <cell r="O718">
            <v>31.78206965832771</v>
          </cell>
          <cell r="P718">
            <v>31.78206965832771</v>
          </cell>
          <cell r="Q718">
            <v>31.559222074834878</v>
          </cell>
          <cell r="R718">
            <v>31.714533212108041</v>
          </cell>
        </row>
        <row r="719">
          <cell r="C719">
            <v>121100202</v>
          </cell>
          <cell r="D719" t="str">
            <v>سشوار</v>
          </cell>
          <cell r="E719" t="str">
            <v>سشوار</v>
          </cell>
          <cell r="F719">
            <v>29.904812646988773</v>
          </cell>
          <cell r="G719">
            <v>29.904812646988773</v>
          </cell>
          <cell r="H719">
            <v>31.074112259285318</v>
          </cell>
          <cell r="I719">
            <v>31.074112259285318</v>
          </cell>
          <cell r="J719">
            <v>31.074112259285318</v>
          </cell>
          <cell r="K719">
            <v>30.270733619572475</v>
          </cell>
          <cell r="L719">
            <v>30.270733619572475</v>
          </cell>
          <cell r="M719">
            <v>30.270733619572475</v>
          </cell>
          <cell r="N719">
            <v>31.121764407705744</v>
          </cell>
          <cell r="O719">
            <v>31.121764407705744</v>
          </cell>
          <cell r="P719">
            <v>31.121764407705744</v>
          </cell>
          <cell r="Q719">
            <v>29.729617211916363</v>
          </cell>
          <cell r="R719">
            <v>30.578256113798716</v>
          </cell>
        </row>
        <row r="720">
          <cell r="C720">
            <v>121300101</v>
          </cell>
          <cell r="D720" t="str">
            <v>شفرات حلاقة سحب - ماكش 3 - اميركا</v>
          </cell>
          <cell r="E720" t="str">
            <v>باكيت/4 شفرات</v>
          </cell>
          <cell r="F720">
            <v>32.907757931219457</v>
          </cell>
          <cell r="G720">
            <v>32.830538594099025</v>
          </cell>
          <cell r="H720">
            <v>33.653574181445833</v>
          </cell>
          <cell r="I720">
            <v>34.332721942942953</v>
          </cell>
          <cell r="J720">
            <v>34.183558692897677</v>
          </cell>
          <cell r="K720">
            <v>34.627091874886816</v>
          </cell>
          <cell r="L720">
            <v>33.954538393634174</v>
          </cell>
          <cell r="M720">
            <v>33.730793518566266</v>
          </cell>
          <cell r="N720">
            <v>33.580311412472092</v>
          </cell>
          <cell r="O720">
            <v>33.580311412472092</v>
          </cell>
          <cell r="P720">
            <v>33.730793518566266</v>
          </cell>
          <cell r="Q720">
            <v>33.357885393453074</v>
          </cell>
          <cell r="R720">
            <v>33.705823072221307</v>
          </cell>
        </row>
        <row r="721">
          <cell r="C721">
            <v>121300102</v>
          </cell>
          <cell r="D721" t="str">
            <v>شفرات حلاقة/ماكنات بلاستيك - اسثور - اليونان</v>
          </cell>
          <cell r="E721" t="str">
            <v>باكيت /5 قطع</v>
          </cell>
          <cell r="F721">
            <v>5.4124717714559214</v>
          </cell>
          <cell r="G721">
            <v>5.611356104849623</v>
          </cell>
          <cell r="H721">
            <v>5.5119139381527713</v>
          </cell>
          <cell r="I721">
            <v>5.4115925340899906</v>
          </cell>
          <cell r="J721">
            <v>5.2068269588288825</v>
          </cell>
          <cell r="K721">
            <v>5.3062691255257333</v>
          </cell>
          <cell r="L721">
            <v>5.2068269588288825</v>
          </cell>
          <cell r="M721">
            <v>5.2068269588288825</v>
          </cell>
          <cell r="N721">
            <v>5.4115925340899906</v>
          </cell>
          <cell r="O721">
            <v>5.7187408969816538</v>
          </cell>
          <cell r="P721">
            <v>5.7187408969816538</v>
          </cell>
          <cell r="Q721">
            <v>5.7187408969816538</v>
          </cell>
          <cell r="R721">
            <v>5.4534916312996371</v>
          </cell>
        </row>
        <row r="722">
          <cell r="C722">
            <v>121300202</v>
          </cell>
          <cell r="D722" t="str">
            <v>فرشاة اسنان - سنسوداين</v>
          </cell>
          <cell r="E722" t="str">
            <v>فرشاة</v>
          </cell>
          <cell r="F722">
            <v>9.8005540826471851</v>
          </cell>
          <cell r="G722">
            <v>9.7253130296000982</v>
          </cell>
          <cell r="H722">
            <v>10.472448135875373</v>
          </cell>
          <cell r="I722">
            <v>10.773412348063717</v>
          </cell>
          <cell r="J722">
            <v>10.725313029600098</v>
          </cell>
          <cell r="K722">
            <v>10.725313029600098</v>
          </cell>
          <cell r="L722">
            <v>10.725313029600098</v>
          </cell>
          <cell r="M722">
            <v>10.351745476462462</v>
          </cell>
          <cell r="N722">
            <v>10.529369317140102</v>
          </cell>
          <cell r="O722">
            <v>10.351745476462462</v>
          </cell>
          <cell r="P722">
            <v>10.399844794926079</v>
          </cell>
          <cell r="Q722">
            <v>10.249362688831907</v>
          </cell>
          <cell r="R722">
            <v>10.402477869900808</v>
          </cell>
        </row>
        <row r="723">
          <cell r="C723">
            <v>121300302</v>
          </cell>
          <cell r="D723" t="str">
            <v>قصاصة اظافر حجم كبير</v>
          </cell>
          <cell r="E723" t="str">
            <v>قصاصة</v>
          </cell>
          <cell r="F723">
            <v>6.0416019732368431</v>
          </cell>
          <cell r="G723">
            <v>5.940062252979466</v>
          </cell>
          <cell r="H723">
            <v>5.9367715085074479</v>
          </cell>
          <cell r="I723">
            <v>6.035020484292807</v>
          </cell>
          <cell r="J723">
            <v>6.0452448909709657</v>
          </cell>
          <cell r="K723">
            <v>5.9707354730139413</v>
          </cell>
          <cell r="L723">
            <v>6.1299787156061489</v>
          </cell>
          <cell r="M723">
            <v>6.031729739820789</v>
          </cell>
          <cell r="N723">
            <v>5.9977657753142957</v>
          </cell>
          <cell r="O723">
            <v>5.9097412062070944</v>
          </cell>
          <cell r="P723">
            <v>5.9842506241641198</v>
          </cell>
          <cell r="Q723">
            <v>5.8553284283442828</v>
          </cell>
          <cell r="R723">
            <v>5.9898525893715169</v>
          </cell>
        </row>
        <row r="724">
          <cell r="C724">
            <v>121300304</v>
          </cell>
          <cell r="D724" t="str">
            <v>ليفة استحمام - على شكل كف يد</v>
          </cell>
          <cell r="E724" t="str">
            <v>ليفة استحمام</v>
          </cell>
          <cell r="F724">
            <v>6.4744874034038329</v>
          </cell>
          <cell r="G724">
            <v>6.6148741538481248</v>
          </cell>
          <cell r="H724">
            <v>6.6321669007380839</v>
          </cell>
          <cell r="I724">
            <v>6.6887305559807242</v>
          </cell>
          <cell r="J724">
            <v>6.6814045021598174</v>
          </cell>
          <cell r="K724">
            <v>6.7945318126450953</v>
          </cell>
          <cell r="L724">
            <v>6.8191506133559621</v>
          </cell>
          <cell r="M724">
            <v>7.0260677121119448</v>
          </cell>
          <cell r="N724">
            <v>7.0753053135336783</v>
          </cell>
          <cell r="O724">
            <v>6.9448852561584395</v>
          </cell>
          <cell r="P724">
            <v>6.8291173064250144</v>
          </cell>
          <cell r="Q724">
            <v>6.9029737085576146</v>
          </cell>
          <cell r="R724">
            <v>6.7903079365765278</v>
          </cell>
        </row>
        <row r="725">
          <cell r="C725">
            <v>121300401</v>
          </cell>
          <cell r="D725" t="str">
            <v>صابون تواليت - بالموليف - اميركا</v>
          </cell>
          <cell r="E725" t="str">
            <v>قطعة /125 غم</v>
          </cell>
          <cell r="F725">
            <v>2.9801612747460986</v>
          </cell>
          <cell r="G725">
            <v>3.022779346187606</v>
          </cell>
          <cell r="H725">
            <v>2.9943672985599346</v>
          </cell>
          <cell r="I725">
            <v>3.0085733223737701</v>
          </cell>
          <cell r="J725">
            <v>2.9659552509322626</v>
          </cell>
          <cell r="K725">
            <v>2.9943672985599346</v>
          </cell>
          <cell r="L725">
            <v>2.9517492271184271</v>
          </cell>
          <cell r="M725">
            <v>3.022779346187606</v>
          </cell>
          <cell r="N725">
            <v>3.022779346187606</v>
          </cell>
          <cell r="O725">
            <v>3.022779346187606</v>
          </cell>
          <cell r="P725">
            <v>3.0085733223737701</v>
          </cell>
          <cell r="Q725">
            <v>2.9943672985599346</v>
          </cell>
          <cell r="R725">
            <v>2.9991026398312126</v>
          </cell>
        </row>
        <row r="726">
          <cell r="C726">
            <v>121300501</v>
          </cell>
          <cell r="D726" t="str">
            <v>شامبو - ستار- محلي</v>
          </cell>
          <cell r="E726" t="str">
            <v>عبوة/4لتر</v>
          </cell>
          <cell r="F726">
            <v>23.483504922748889</v>
          </cell>
          <cell r="G726">
            <v>23.264732156015818</v>
          </cell>
          <cell r="H726">
            <v>23.682389256142589</v>
          </cell>
          <cell r="I726">
            <v>23.801719856178806</v>
          </cell>
          <cell r="J726">
            <v>23.582947089445735</v>
          </cell>
          <cell r="K726">
            <v>23.423839622730778</v>
          </cell>
          <cell r="L726">
            <v>23.602835522785107</v>
          </cell>
          <cell r="M726">
            <v>23.582947089445735</v>
          </cell>
          <cell r="N726">
            <v>23.403951189391407</v>
          </cell>
          <cell r="O726">
            <v>23.602835522785107</v>
          </cell>
          <cell r="P726">
            <v>23.523281789427628</v>
          </cell>
          <cell r="Q726">
            <v>23.602835522785107</v>
          </cell>
          <cell r="R726">
            <v>23.546484961656887</v>
          </cell>
        </row>
        <row r="727">
          <cell r="C727">
            <v>121300503</v>
          </cell>
          <cell r="D727" t="str">
            <v>شامبو - سانسلك - اميركا</v>
          </cell>
          <cell r="E727" t="str">
            <v>عبوة 700 مل</v>
          </cell>
          <cell r="F727">
            <v>16.094250134503024</v>
          </cell>
          <cell r="G727">
            <v>15.74920726748023</v>
          </cell>
          <cell r="H727">
            <v>15.459922147024949</v>
          </cell>
          <cell r="I727">
            <v>15.47289286442019</v>
          </cell>
          <cell r="J727">
            <v>15.103474165876682</v>
          </cell>
          <cell r="K727">
            <v>14.927050624992027</v>
          </cell>
          <cell r="L727">
            <v>15.016554021096535</v>
          </cell>
          <cell r="M727">
            <v>14.707840054935106</v>
          </cell>
          <cell r="N727">
            <v>14.888138472806304</v>
          </cell>
          <cell r="O727">
            <v>15.002291678039114</v>
          </cell>
          <cell r="P727">
            <v>14.733781489725589</v>
          </cell>
          <cell r="Q727">
            <v>14.655957185354142</v>
          </cell>
          <cell r="R727">
            <v>15.15094667552116</v>
          </cell>
        </row>
        <row r="728">
          <cell r="C728">
            <v>121300602</v>
          </cell>
          <cell r="D728" t="str">
            <v>معجون حلاقة - بالموليف - اميركا</v>
          </cell>
          <cell r="E728" t="str">
            <v>عبوة/100 مل</v>
          </cell>
          <cell r="F728">
            <v>11.168410902198257</v>
          </cell>
          <cell r="G728">
            <v>11.068089498135476</v>
          </cell>
          <cell r="H728">
            <v>11.36905371032382</v>
          </cell>
          <cell r="I728">
            <v>11.36905371032382</v>
          </cell>
          <cell r="J728">
            <v>10.857636853025731</v>
          </cell>
          <cell r="K728">
            <v>10.877627032697589</v>
          </cell>
          <cell r="L728">
            <v>10.877627032697589</v>
          </cell>
          <cell r="M728">
            <v>10.827466330666198</v>
          </cell>
          <cell r="N728">
            <v>10.777305628634807</v>
          </cell>
          <cell r="O728">
            <v>10.927787734728978</v>
          </cell>
          <cell r="P728">
            <v>10.927787734728978</v>
          </cell>
          <cell r="Q728">
            <v>10.97794843676037</v>
          </cell>
          <cell r="R728">
            <v>11.002149550410133</v>
          </cell>
        </row>
        <row r="729">
          <cell r="C729">
            <v>121300702</v>
          </cell>
          <cell r="D729" t="str">
            <v>معجون اسنان - سجنال 2 - بريطانيا</v>
          </cell>
          <cell r="E729" t="str">
            <v>عبوة/100 مل</v>
          </cell>
          <cell r="F729">
            <v>8.8184688308442212</v>
          </cell>
          <cell r="G729">
            <v>8.4218161406771728</v>
          </cell>
          <cell r="H729">
            <v>8.1094118923594145</v>
          </cell>
          <cell r="I729">
            <v>8.2767094881859542</v>
          </cell>
          <cell r="J729">
            <v>8.0664170049039363</v>
          </cell>
          <cell r="K729">
            <v>8.3217486175390114</v>
          </cell>
          <cell r="L729">
            <v>8.2223064508421615</v>
          </cell>
          <cell r="M729">
            <v>8.3331567674273277</v>
          </cell>
          <cell r="N729">
            <v>8.1228642841453098</v>
          </cell>
          <cell r="O729">
            <v>7.8900265236814704</v>
          </cell>
          <cell r="P729">
            <v>7.7294551237478775</v>
          </cell>
          <cell r="Q729">
            <v>7.7838581610916719</v>
          </cell>
          <cell r="R729">
            <v>8.1746866071204618</v>
          </cell>
        </row>
        <row r="730">
          <cell r="C730">
            <v>121300703</v>
          </cell>
          <cell r="D730" t="str">
            <v>معجون اسنان - سنسوداين- اميركا</v>
          </cell>
          <cell r="E730" t="str">
            <v>عبوة/75 مل</v>
          </cell>
          <cell r="F730">
            <v>16.820441350905782</v>
          </cell>
          <cell r="G730">
            <v>16.915672583624723</v>
          </cell>
          <cell r="H730">
            <v>16.475188759386427</v>
          </cell>
          <cell r="I730">
            <v>16.881379294129644</v>
          </cell>
          <cell r="J730">
            <v>16.881379294129644</v>
          </cell>
          <cell r="K730">
            <v>16.956620347176727</v>
          </cell>
          <cell r="L730">
            <v>16.304716473620395</v>
          </cell>
          <cell r="M730">
            <v>16.342337000143939</v>
          </cell>
          <cell r="N730">
            <v>16.342337000143939</v>
          </cell>
          <cell r="O730">
            <v>16.000660186080395</v>
          </cell>
          <cell r="P730">
            <v>15.624454920844965</v>
          </cell>
          <cell r="Q730">
            <v>15.473972814750795</v>
          </cell>
          <cell r="R730">
            <v>16.418263335411449</v>
          </cell>
        </row>
        <row r="731">
          <cell r="C731">
            <v>121300801</v>
          </cell>
          <cell r="D731" t="str">
            <v>عطر نسائي - لاكوست</v>
          </cell>
          <cell r="E731" t="str">
            <v>زجاجة /100 مل</v>
          </cell>
          <cell r="F731">
            <v>168.86853550667101</v>
          </cell>
          <cell r="G731">
            <v>169.1800505672505</v>
          </cell>
          <cell r="H731">
            <v>169.49156562783003</v>
          </cell>
          <cell r="I731">
            <v>173.64175950811983</v>
          </cell>
          <cell r="J731">
            <v>174.83506550848205</v>
          </cell>
          <cell r="K731">
            <v>176.65140163000325</v>
          </cell>
          <cell r="L731">
            <v>177.84470763036546</v>
          </cell>
          <cell r="M731">
            <v>177.84470763036546</v>
          </cell>
          <cell r="N731">
            <v>177.84470763036546</v>
          </cell>
          <cell r="O731">
            <v>173.95327456869933</v>
          </cell>
          <cell r="P731">
            <v>179.03801363072768</v>
          </cell>
          <cell r="Q731">
            <v>179.03801363072768</v>
          </cell>
          <cell r="R731">
            <v>174.85265025580065</v>
          </cell>
        </row>
        <row r="732">
          <cell r="C732">
            <v>121300802</v>
          </cell>
          <cell r="D732" t="str">
            <v>عطر رجالي - دنهل - فرنسا</v>
          </cell>
          <cell r="E732" t="str">
            <v>زجاجة /100مل</v>
          </cell>
          <cell r="F732">
            <v>199.95178939058286</v>
          </cell>
          <cell r="G732">
            <v>201.4434218910356</v>
          </cell>
          <cell r="H732">
            <v>208.91477295378834</v>
          </cell>
          <cell r="I732">
            <v>201.80314145565984</v>
          </cell>
          <cell r="J732">
            <v>203.66768208122579</v>
          </cell>
          <cell r="K732">
            <v>199.21916170084543</v>
          </cell>
          <cell r="L732">
            <v>196.60880482505311</v>
          </cell>
          <cell r="M732">
            <v>194.74426419948716</v>
          </cell>
          <cell r="N732">
            <v>196.9817129501663</v>
          </cell>
          <cell r="O732">
            <v>195.47689188922459</v>
          </cell>
          <cell r="P732">
            <v>193.91067776374919</v>
          </cell>
          <cell r="Q732">
            <v>190.94060132333263</v>
          </cell>
          <cell r="R732">
            <v>198.63857686867925</v>
          </cell>
        </row>
        <row r="733">
          <cell r="C733">
            <v>121300904</v>
          </cell>
          <cell r="D733" t="str">
            <v>مسكارا - جيد - اسرائيل</v>
          </cell>
          <cell r="E733" t="str">
            <v>قلم</v>
          </cell>
          <cell r="F733">
            <v>44.555805354862272</v>
          </cell>
          <cell r="G733">
            <v>45.351342688437079</v>
          </cell>
          <cell r="H733">
            <v>44.555805354862272</v>
          </cell>
          <cell r="I733">
            <v>44.058594521378019</v>
          </cell>
          <cell r="J733">
            <v>43.66082585459062</v>
          </cell>
          <cell r="K733">
            <v>44.158036688074866</v>
          </cell>
          <cell r="L733">
            <v>44.11490988497092</v>
          </cell>
          <cell r="M733">
            <v>44.733126286704</v>
          </cell>
          <cell r="N733">
            <v>44.356921021468573</v>
          </cell>
          <cell r="O733">
            <v>44.356921021468573</v>
          </cell>
          <cell r="P733">
            <v>44.356921021468573</v>
          </cell>
          <cell r="Q733">
            <v>44.356921021468573</v>
          </cell>
          <cell r="R733">
            <v>44.384677559979529</v>
          </cell>
        </row>
        <row r="734">
          <cell r="C734">
            <v>121300905</v>
          </cell>
          <cell r="D734" t="str">
            <v>قلم كحل - J.D   اسرائيل</v>
          </cell>
          <cell r="E734" t="str">
            <v>قلم</v>
          </cell>
          <cell r="F734">
            <v>12.452355044790252</v>
          </cell>
          <cell r="G734">
            <v>12.452355044790252</v>
          </cell>
          <cell r="H734">
            <v>12.949565878274505</v>
          </cell>
          <cell r="I734">
            <v>12.949565878274505</v>
          </cell>
          <cell r="J734">
            <v>13.446776711758755</v>
          </cell>
          <cell r="K734">
            <v>16.33059954596742</v>
          </cell>
          <cell r="L734">
            <v>15.336177878998914</v>
          </cell>
          <cell r="M734">
            <v>15.336177878998914</v>
          </cell>
          <cell r="N734">
            <v>14.838967045514664</v>
          </cell>
          <cell r="O734">
            <v>14.838967045514664</v>
          </cell>
          <cell r="P734">
            <v>14.838967045514664</v>
          </cell>
          <cell r="Q734">
            <v>14.341756212030411</v>
          </cell>
          <cell r="R734">
            <v>14.17601926753566</v>
          </cell>
        </row>
        <row r="735">
          <cell r="C735">
            <v>121300906</v>
          </cell>
          <cell r="D735" t="str">
            <v>قلم حومرة - Mac</v>
          </cell>
          <cell r="E735" t="str">
            <v>قلم</v>
          </cell>
          <cell r="F735">
            <v>21.599867040808917</v>
          </cell>
          <cell r="G735">
            <v>21.599867040808917</v>
          </cell>
          <cell r="H735">
            <v>21.599867040808917</v>
          </cell>
          <cell r="I735">
            <v>22.196520040990016</v>
          </cell>
          <cell r="J735">
            <v>21.599867040808917</v>
          </cell>
          <cell r="K735">
            <v>22.793173041171119</v>
          </cell>
          <cell r="L735">
            <v>21.599867040808917</v>
          </cell>
          <cell r="M735">
            <v>22.196520040990016</v>
          </cell>
          <cell r="N735">
            <v>22.196520040990016</v>
          </cell>
          <cell r="O735">
            <v>22.793173041171119</v>
          </cell>
          <cell r="P735">
            <v>22.196520040990016</v>
          </cell>
          <cell r="Q735">
            <v>22.196520040990016</v>
          </cell>
          <cell r="R735">
            <v>22.047356790944743</v>
          </cell>
        </row>
        <row r="736">
          <cell r="C736">
            <v>121300907</v>
          </cell>
          <cell r="D736" t="str">
            <v>كريم يدوي - فنجال - اسرائيل</v>
          </cell>
          <cell r="E736" t="str">
            <v>علبة</v>
          </cell>
          <cell r="F736">
            <v>6.3688750464775463</v>
          </cell>
          <cell r="G736">
            <v>6.7485137546574396</v>
          </cell>
          <cell r="H736">
            <v>6.8786678087292765</v>
          </cell>
          <cell r="I736">
            <v>6.8488351587202212</v>
          </cell>
          <cell r="J736">
            <v>6.9085004587383319</v>
          </cell>
          <cell r="K736">
            <v>6.9979984087654969</v>
          </cell>
          <cell r="L736">
            <v>6.82718825064899</v>
          </cell>
          <cell r="M736">
            <v>6.8678443546936601</v>
          </cell>
          <cell r="N736">
            <v>7.2325966340356613</v>
          </cell>
          <cell r="O736">
            <v>7.0319538259100991</v>
          </cell>
          <cell r="P736">
            <v>7.1512844259463186</v>
          </cell>
          <cell r="Q736">
            <v>7.2109497259644293</v>
          </cell>
          <cell r="R736">
            <v>6.9227673211072878</v>
          </cell>
        </row>
        <row r="737">
          <cell r="C737">
            <v>121301003</v>
          </cell>
          <cell r="D737" t="str">
            <v>مناديل-فاين-الاردن - 3 ربطات</v>
          </cell>
          <cell r="E737" t="str">
            <v>كيس /820غم</v>
          </cell>
          <cell r="F737">
            <v>10.760732575230907</v>
          </cell>
          <cell r="G737">
            <v>10.730899925221852</v>
          </cell>
          <cell r="H737">
            <v>10.701067275212797</v>
          </cell>
          <cell r="I737">
            <v>10.730899925221852</v>
          </cell>
          <cell r="J737">
            <v>10.820397875249018</v>
          </cell>
          <cell r="K737">
            <v>10.820397875249018</v>
          </cell>
          <cell r="L737">
            <v>10.790565225239963</v>
          </cell>
          <cell r="M737">
            <v>10.880063175267127</v>
          </cell>
          <cell r="N737">
            <v>10.760732575230907</v>
          </cell>
          <cell r="O737">
            <v>10.939728475285236</v>
          </cell>
          <cell r="P737">
            <v>10.611569325185631</v>
          </cell>
          <cell r="Q737">
            <v>10.715983600217324</v>
          </cell>
          <cell r="R737">
            <v>10.771919818984301</v>
          </cell>
        </row>
        <row r="738">
          <cell r="C738">
            <v>121301004</v>
          </cell>
          <cell r="D738" t="str">
            <v xml:space="preserve">  ورق تواليت - حجم كبير - 48 لفة موليت - اسرائيل</v>
          </cell>
          <cell r="E738" t="str">
            <v>كيس /3.5 كغم</v>
          </cell>
          <cell r="F738">
            <v>33.022800278284812</v>
          </cell>
          <cell r="G738">
            <v>32.710522120211635</v>
          </cell>
          <cell r="H738">
            <v>33.311131688539433</v>
          </cell>
          <cell r="I738">
            <v>33.795200988427524</v>
          </cell>
          <cell r="J738">
            <v>34.703223420174055</v>
          </cell>
          <cell r="K738">
            <v>33.933314793115052</v>
          </cell>
          <cell r="L738">
            <v>33.56578576166666</v>
          </cell>
          <cell r="M738">
            <v>33.909368045296503</v>
          </cell>
          <cell r="N738">
            <v>33.865576746820182</v>
          </cell>
          <cell r="O738">
            <v>34.290584234200438</v>
          </cell>
          <cell r="P738">
            <v>34.043552039338429</v>
          </cell>
          <cell r="Q738">
            <v>34.405805646591247</v>
          </cell>
          <cell r="R738">
            <v>33.796405480222163</v>
          </cell>
        </row>
        <row r="739">
          <cell r="C739">
            <v>121301005</v>
          </cell>
          <cell r="D739" t="str">
            <v>فوط للسيدات - الويز - اسرائيل</v>
          </cell>
          <cell r="E739" t="str">
            <v>باكيت/ 10مناديل</v>
          </cell>
          <cell r="F739">
            <v>6.6011617393874999</v>
          </cell>
          <cell r="G739">
            <v>6.7722180868672268</v>
          </cell>
          <cell r="H739">
            <v>6.7722180868672268</v>
          </cell>
          <cell r="I739">
            <v>6.833644062973967</v>
          </cell>
          <cell r="J739">
            <v>6.7722180868672268</v>
          </cell>
          <cell r="K739">
            <v>6.8339408110238926</v>
          </cell>
          <cell r="L739">
            <v>6.946802390594522</v>
          </cell>
          <cell r="M739">
            <v>6.9638486757325087</v>
          </cell>
          <cell r="N739">
            <v>6.9979412460084838</v>
          </cell>
          <cell r="O739">
            <v>6.8680333812998677</v>
          </cell>
          <cell r="P739">
            <v>7.0120530709987543</v>
          </cell>
          <cell r="Q739">
            <v>6.6975705299199912</v>
          </cell>
          <cell r="R739">
            <v>6.839304180711764</v>
          </cell>
        </row>
        <row r="740">
          <cell r="C740">
            <v>121301007</v>
          </cell>
          <cell r="D740" t="str">
            <v xml:space="preserve">فوط اطفال بامبرز </v>
          </cell>
          <cell r="E740" t="str">
            <v>كيس / 22 قطعة</v>
          </cell>
          <cell r="F740">
            <v>21.393349579821418</v>
          </cell>
          <cell r="G740">
            <v>20.880081621365598</v>
          </cell>
          <cell r="H740">
            <v>20.924171168354732</v>
          </cell>
          <cell r="I740">
            <v>20.714023762242451</v>
          </cell>
          <cell r="J740">
            <v>20.773689062260559</v>
          </cell>
          <cell r="K740">
            <v>20.813465928939301</v>
          </cell>
          <cell r="L740">
            <v>20.674246895563712</v>
          </cell>
          <cell r="M740">
            <v>20.702609235105914</v>
          </cell>
          <cell r="N740">
            <v>20.686882027658982</v>
          </cell>
          <cell r="O740">
            <v>20.671306274630005</v>
          </cell>
          <cell r="P740">
            <v>20.850302174684337</v>
          </cell>
          <cell r="Q740">
            <v>21.009409641399298</v>
          </cell>
          <cell r="R740">
            <v>20.841128114335525</v>
          </cell>
        </row>
        <row r="741">
          <cell r="C741">
            <v>123100101</v>
          </cell>
          <cell r="D741" t="str">
            <v>ذهب عيار 21 مصنع محليا - محلي</v>
          </cell>
          <cell r="E741" t="str">
            <v>غم</v>
          </cell>
          <cell r="F741">
            <v>169.35271929370595</v>
          </cell>
          <cell r="G741">
            <v>175.60747551975288</v>
          </cell>
          <cell r="H741">
            <v>185.91914093434062</v>
          </cell>
          <cell r="I741">
            <v>185.32467122919164</v>
          </cell>
          <cell r="J741">
            <v>190.10921477908053</v>
          </cell>
          <cell r="K741">
            <v>189.33883952739555</v>
          </cell>
          <cell r="L741">
            <v>182.69585614139311</v>
          </cell>
          <cell r="M741">
            <v>180.2389828292032</v>
          </cell>
          <cell r="N741">
            <v>174.70211479742582</v>
          </cell>
          <cell r="O741">
            <v>176.96434984034315</v>
          </cell>
          <cell r="P741">
            <v>178.07226154767039</v>
          </cell>
          <cell r="Q741">
            <v>183.03420116093491</v>
          </cell>
          <cell r="R741">
            <v>180.94665230003648</v>
          </cell>
        </row>
        <row r="742">
          <cell r="C742">
            <v>123100102</v>
          </cell>
          <cell r="D742" t="str">
            <v>ذهب  عيار 24 مصنع محليا - محلي</v>
          </cell>
          <cell r="E742" t="str">
            <v>غم</v>
          </cell>
          <cell r="F742">
            <v>189.11561487209755</v>
          </cell>
          <cell r="G742">
            <v>194.50889608978861</v>
          </cell>
          <cell r="H742">
            <v>204.25366427904652</v>
          </cell>
          <cell r="I742">
            <v>203.50472972391464</v>
          </cell>
          <cell r="J742">
            <v>209.21323093239997</v>
          </cell>
          <cell r="K742">
            <v>209.59526818929101</v>
          </cell>
          <cell r="L742">
            <v>203.48912830843526</v>
          </cell>
          <cell r="M742">
            <v>198.15017361311385</v>
          </cell>
          <cell r="N742">
            <v>192.95860410392353</v>
          </cell>
          <cell r="O742">
            <v>194.06026769666445</v>
          </cell>
          <cell r="P742">
            <v>196.32252132805115</v>
          </cell>
          <cell r="Q742">
            <v>201.50793036119308</v>
          </cell>
          <cell r="R742">
            <v>199.72333579149327</v>
          </cell>
        </row>
        <row r="743">
          <cell r="C743">
            <v>123200101</v>
          </cell>
          <cell r="D743" t="str">
            <v>شنطة سفر حجم وسط صيني</v>
          </cell>
          <cell r="E743" t="str">
            <v>شنطة</v>
          </cell>
          <cell r="F743">
            <v>107.86056782362628</v>
          </cell>
          <cell r="G743">
            <v>108.56393809658066</v>
          </cell>
          <cell r="H743">
            <v>105.55456989086144</v>
          </cell>
          <cell r="I743">
            <v>105.95723470408706</v>
          </cell>
          <cell r="J743">
            <v>102.1210014042852</v>
          </cell>
          <cell r="K743">
            <v>101.82029594455645</v>
          </cell>
          <cell r="L743">
            <v>97.745104595589979</v>
          </cell>
          <cell r="M743">
            <v>94.373283519577868</v>
          </cell>
          <cell r="N743">
            <v>92.21219302396635</v>
          </cell>
          <cell r="O743">
            <v>97.041734322635619</v>
          </cell>
          <cell r="P743">
            <v>97.766640063221402</v>
          </cell>
          <cell r="Q743">
            <v>99.85521541445307</v>
          </cell>
          <cell r="R743">
            <v>100.90598156695346</v>
          </cell>
        </row>
        <row r="744">
          <cell r="C744">
            <v>123200203</v>
          </cell>
          <cell r="D744" t="str">
            <v>أرجيلة حجم وسط - مصر</v>
          </cell>
          <cell r="E744" t="str">
            <v>ارجيلة</v>
          </cell>
          <cell r="F744">
            <v>69.691508650392052</v>
          </cell>
          <cell r="G744">
            <v>71.5787515950109</v>
          </cell>
          <cell r="H744">
            <v>72.142536871916604</v>
          </cell>
          <cell r="I744">
            <v>75.478161801541972</v>
          </cell>
          <cell r="J744">
            <v>72.100895432818817</v>
          </cell>
          <cell r="K744">
            <v>70.937128732620693</v>
          </cell>
          <cell r="L744">
            <v>70.094173463617665</v>
          </cell>
          <cell r="M744">
            <v>75.157350370346876</v>
          </cell>
          <cell r="N744">
            <v>76.843260908352917</v>
          </cell>
          <cell r="O744">
            <v>75.798973232737083</v>
          </cell>
          <cell r="P744">
            <v>76.843260908352917</v>
          </cell>
          <cell r="Q744">
            <v>76.843260908352917</v>
          </cell>
          <cell r="R744">
            <v>73.625771906338457</v>
          </cell>
        </row>
        <row r="745">
          <cell r="C745">
            <v>123200303</v>
          </cell>
          <cell r="D745" t="str">
            <v>ولاعه بلاستيك عادية</v>
          </cell>
          <cell r="E745" t="str">
            <v>ولاعة</v>
          </cell>
          <cell r="F745">
            <v>1.1406740545908727</v>
          </cell>
          <cell r="G745">
            <v>1.1406740545908727</v>
          </cell>
          <cell r="H745">
            <v>1.1406740545908727</v>
          </cell>
          <cell r="I745">
            <v>1.1406740545908727</v>
          </cell>
          <cell r="J745">
            <v>1.2813481091817451</v>
          </cell>
          <cell r="K745">
            <v>1.2813481091817451</v>
          </cell>
          <cell r="L745">
            <v>1.2813481091817451</v>
          </cell>
          <cell r="M745">
            <v>1.2813481091817451</v>
          </cell>
          <cell r="N745">
            <v>1.1406740545908727</v>
          </cell>
          <cell r="O745">
            <v>1.1406740545908727</v>
          </cell>
          <cell r="P745">
            <v>1.1406740545908727</v>
          </cell>
          <cell r="Q745">
            <v>1.1406740545908727</v>
          </cell>
          <cell r="R745">
            <v>1.1875654061211636</v>
          </cell>
        </row>
        <row r="746">
          <cell r="C746">
            <v>125300101</v>
          </cell>
          <cell r="D746" t="str">
            <v>تأمين صحي شامل لمدة سنة</v>
          </cell>
          <cell r="E746" t="str">
            <v>سنويا</v>
          </cell>
          <cell r="F746">
            <v>1263.6046768522613</v>
          </cell>
          <cell r="G746">
            <v>1263.6046768522613</v>
          </cell>
          <cell r="H746">
            <v>1265.2975101525037</v>
          </cell>
          <cell r="I746">
            <v>1265.2975101525037</v>
          </cell>
          <cell r="J746">
            <v>1265.2975101525037</v>
          </cell>
          <cell r="K746">
            <v>1265.2975101525037</v>
          </cell>
          <cell r="L746">
            <v>1265.2975101525037</v>
          </cell>
          <cell r="M746">
            <v>1265.2975101525037</v>
          </cell>
          <cell r="N746">
            <v>1326.1225778623495</v>
          </cell>
          <cell r="O746">
            <v>1326.1225778623495</v>
          </cell>
          <cell r="P746">
            <v>1326.1225778623495</v>
          </cell>
          <cell r="Q746">
            <v>1263.8263124134205</v>
          </cell>
          <cell r="R746">
            <v>1280.0990383850014</v>
          </cell>
        </row>
        <row r="747">
          <cell r="C747">
            <v>125300102</v>
          </cell>
          <cell r="D747" t="str">
            <v>تأمين حكومي صحي فردي</v>
          </cell>
          <cell r="E747" t="str">
            <v>سنوي</v>
          </cell>
          <cell r="F747">
            <v>900</v>
          </cell>
          <cell r="G747">
            <v>900</v>
          </cell>
          <cell r="H747">
            <v>900</v>
          </cell>
          <cell r="I747">
            <v>900</v>
          </cell>
          <cell r="J747">
            <v>900</v>
          </cell>
          <cell r="K747">
            <v>900</v>
          </cell>
          <cell r="L747">
            <v>900</v>
          </cell>
          <cell r="M747">
            <v>900</v>
          </cell>
          <cell r="N747">
            <v>900</v>
          </cell>
          <cell r="O747">
            <v>900</v>
          </cell>
          <cell r="P747">
            <v>900</v>
          </cell>
          <cell r="Q747">
            <v>900</v>
          </cell>
          <cell r="R747">
            <v>900</v>
          </cell>
        </row>
        <row r="748">
          <cell r="C748">
            <v>125400104</v>
          </cell>
          <cell r="D748" t="str">
            <v>تأمين الزامي لسيارة خصوصي , قوة ماتور أكثر من  2000 سي سي</v>
          </cell>
          <cell r="E748" t="str">
            <v>سنويا</v>
          </cell>
          <cell r="F748">
            <v>1784.9713789306275</v>
          </cell>
          <cell r="G748">
            <v>1784.9713789306275</v>
          </cell>
          <cell r="H748">
            <v>1784.9713789306275</v>
          </cell>
          <cell r="I748">
            <v>1784.9713789306275</v>
          </cell>
          <cell r="J748">
            <v>1784.9713789306275</v>
          </cell>
          <cell r="K748">
            <v>1784.9713789306275</v>
          </cell>
          <cell r="L748">
            <v>1784.9713789306275</v>
          </cell>
          <cell r="M748">
            <v>1784.9713789306275</v>
          </cell>
          <cell r="N748">
            <v>1784.9713789306275</v>
          </cell>
          <cell r="O748">
            <v>1784.9713789306275</v>
          </cell>
          <cell r="P748">
            <v>1784.9713789306275</v>
          </cell>
          <cell r="Q748">
            <v>1784.9713789306275</v>
          </cell>
          <cell r="R748">
            <v>1784.9713789306272</v>
          </cell>
        </row>
        <row r="749">
          <cell r="C749">
            <v>125400105</v>
          </cell>
          <cell r="D749" t="str">
            <v xml:space="preserve">تأمين الزامي لسيارة خصوصي , قوة ماتور من 1501 -  2000 سي سي </v>
          </cell>
          <cell r="E749" t="str">
            <v>سنويا</v>
          </cell>
          <cell r="F749">
            <v>1584.7808831685095</v>
          </cell>
          <cell r="G749">
            <v>1584.7808831685095</v>
          </cell>
          <cell r="H749">
            <v>1584.7808831685095</v>
          </cell>
          <cell r="I749">
            <v>1584.7808831685095</v>
          </cell>
          <cell r="J749">
            <v>1584.7808831685095</v>
          </cell>
          <cell r="K749">
            <v>1584.7808831685095</v>
          </cell>
          <cell r="L749">
            <v>1584.7808831685095</v>
          </cell>
          <cell r="M749">
            <v>1584.7808831685095</v>
          </cell>
          <cell r="N749">
            <v>1584.7808831685095</v>
          </cell>
          <cell r="O749">
            <v>1584.7808831685095</v>
          </cell>
          <cell r="P749">
            <v>1584.7808831685095</v>
          </cell>
          <cell r="Q749">
            <v>1584.7808831685095</v>
          </cell>
          <cell r="R749">
            <v>1584.7808831685095</v>
          </cell>
        </row>
        <row r="750">
          <cell r="C750">
            <v>125400106</v>
          </cell>
          <cell r="D750" t="str">
            <v>تأمين الزامي لسيارة خصوصي , قوة ماتور لغاية 1000 سي سي</v>
          </cell>
          <cell r="E750" t="str">
            <v>سنويا</v>
          </cell>
          <cell r="F750">
            <v>976.01901221216792</v>
          </cell>
          <cell r="G750">
            <v>976.01901221216792</v>
          </cell>
          <cell r="H750">
            <v>976.01901221216792</v>
          </cell>
          <cell r="I750">
            <v>976.01901221216792</v>
          </cell>
          <cell r="J750">
            <v>976.01901221216792</v>
          </cell>
          <cell r="K750">
            <v>976.01901221216792</v>
          </cell>
          <cell r="L750">
            <v>976.01901221216792</v>
          </cell>
          <cell r="M750">
            <v>976.01901221216792</v>
          </cell>
          <cell r="N750">
            <v>976.01901221216792</v>
          </cell>
          <cell r="O750">
            <v>976.01901221216792</v>
          </cell>
          <cell r="P750">
            <v>976.01901221216792</v>
          </cell>
          <cell r="Q750">
            <v>976.01901221216792</v>
          </cell>
          <cell r="R750">
            <v>976.01901221216769</v>
          </cell>
        </row>
        <row r="751">
          <cell r="C751">
            <v>126200101</v>
          </cell>
          <cell r="D751" t="str">
            <v>رسوم ومصاريف استخراج دفتر شيكات</v>
          </cell>
          <cell r="E751" t="str">
            <v>دفتر</v>
          </cell>
          <cell r="F751">
            <v>25.879820617220034</v>
          </cell>
          <cell r="G751">
            <v>25.879820617220034</v>
          </cell>
          <cell r="H751">
            <v>25.840196520809748</v>
          </cell>
          <cell r="I751">
            <v>25.840196520809748</v>
          </cell>
          <cell r="J751">
            <v>25.840196520809748</v>
          </cell>
          <cell r="K751">
            <v>26.118817776494417</v>
          </cell>
          <cell r="L751">
            <v>26.118817776494417</v>
          </cell>
          <cell r="M751">
            <v>26.118817776494417</v>
          </cell>
          <cell r="N751">
            <v>26.61891761550077</v>
          </cell>
          <cell r="O751">
            <v>26.61891761550077</v>
          </cell>
          <cell r="P751">
            <v>26.61891761550077</v>
          </cell>
          <cell r="Q751">
            <v>26.294832738088253</v>
          </cell>
          <cell r="R751">
            <v>26.149022475911924</v>
          </cell>
        </row>
        <row r="752">
          <cell r="C752">
            <v>127000201</v>
          </cell>
          <cell r="D752" t="str">
            <v>رسوم شهادة ميلاد</v>
          </cell>
          <cell r="E752" t="str">
            <v>شهادة</v>
          </cell>
          <cell r="F752">
            <v>17.629435839672876</v>
          </cell>
          <cell r="G752">
            <v>17.629435839672876</v>
          </cell>
          <cell r="H752">
            <v>17.211953982629392</v>
          </cell>
          <cell r="I752">
            <v>17.211953982629392</v>
          </cell>
          <cell r="J752">
            <v>17.211953982629392</v>
          </cell>
          <cell r="K752">
            <v>17.832766256733738</v>
          </cell>
          <cell r="L752">
            <v>17.832766256733738</v>
          </cell>
          <cell r="M752">
            <v>17.832766256733738</v>
          </cell>
          <cell r="N752">
            <v>18.053724459770244</v>
          </cell>
          <cell r="O752">
            <v>18.053724459770244</v>
          </cell>
          <cell r="P752">
            <v>18.053724459770244</v>
          </cell>
          <cell r="Q752">
            <v>17.112994029829402</v>
          </cell>
          <cell r="R752">
            <v>17.638933317214608</v>
          </cell>
        </row>
        <row r="753">
          <cell r="C753">
            <v>127000202</v>
          </cell>
          <cell r="D753" t="str">
            <v>رسوم استخراج تصريح للاردن</v>
          </cell>
          <cell r="E753" t="str">
            <v>تصريح</v>
          </cell>
          <cell r="F753">
            <v>46.993143971829099</v>
          </cell>
          <cell r="G753">
            <v>46.993143971829099</v>
          </cell>
          <cell r="H753">
            <v>48.112969783130062</v>
          </cell>
          <cell r="I753">
            <v>48.112969783130062</v>
          </cell>
          <cell r="J753">
            <v>48.112969783130062</v>
          </cell>
          <cell r="K753">
            <v>46.993143971829099</v>
          </cell>
          <cell r="L753">
            <v>46.993143971829099</v>
          </cell>
          <cell r="M753">
            <v>46.993143971829099</v>
          </cell>
          <cell r="N753">
            <v>46.433231066178614</v>
          </cell>
          <cell r="O753">
            <v>46.433231066178614</v>
          </cell>
          <cell r="P753">
            <v>46.433231066178614</v>
          </cell>
          <cell r="Q753">
            <v>46.433231066178614</v>
          </cell>
          <cell r="R753">
            <v>47.086462789437512</v>
          </cell>
        </row>
        <row r="754">
          <cell r="C754">
            <v>127000203</v>
          </cell>
          <cell r="D754" t="str">
            <v>رسوم استخراج جواز سفر</v>
          </cell>
          <cell r="E754" t="str">
            <v>جواز سفر</v>
          </cell>
          <cell r="F754">
            <v>222.51404368136326</v>
          </cell>
          <cell r="G754">
            <v>222.51404368136326</v>
          </cell>
          <cell r="H754">
            <v>223.15394414496382</v>
          </cell>
          <cell r="I754">
            <v>223.15394414496382</v>
          </cell>
          <cell r="J754">
            <v>223.15394414496382</v>
          </cell>
          <cell r="K754">
            <v>221.17461602575057</v>
          </cell>
          <cell r="L754">
            <v>221.17461602575057</v>
          </cell>
          <cell r="M754">
            <v>221.17461602575057</v>
          </cell>
          <cell r="N754">
            <v>223.67459115174108</v>
          </cell>
          <cell r="O754">
            <v>223.67459115174108</v>
          </cell>
          <cell r="P754">
            <v>223.67459115174108</v>
          </cell>
          <cell r="Q754">
            <v>216.69531278054669</v>
          </cell>
          <cell r="R754">
            <v>222.14440450921995</v>
          </cell>
        </row>
        <row r="755">
          <cell r="C755">
            <v>127000204</v>
          </cell>
          <cell r="D755" t="str">
            <v>رسوم تصديق  شهادة دراسية جامعية</v>
          </cell>
          <cell r="E755" t="str">
            <v xml:space="preserve">تصديق شهادة جامعية </v>
          </cell>
          <cell r="F755">
            <v>11.42973403054047</v>
          </cell>
          <cell r="G755">
            <v>11.42973403054047</v>
          </cell>
          <cell r="H755">
            <v>11.315868996986387</v>
          </cell>
          <cell r="I755">
            <v>11.315868996986387</v>
          </cell>
          <cell r="J755">
            <v>11.315868996986387</v>
          </cell>
          <cell r="K755">
            <v>11.486666547317508</v>
          </cell>
          <cell r="L755">
            <v>11.486666547317508</v>
          </cell>
          <cell r="M755">
            <v>11.486666547317508</v>
          </cell>
          <cell r="N755">
            <v>11.771329131202714</v>
          </cell>
          <cell r="O755">
            <v>11.771329131202714</v>
          </cell>
          <cell r="P755">
            <v>11.771329131202714</v>
          </cell>
          <cell r="Q755">
            <v>11.657464097648633</v>
          </cell>
          <cell r="R755">
            <v>11.519877182104119</v>
          </cell>
        </row>
        <row r="756">
          <cell r="C756">
            <v>127000205</v>
          </cell>
          <cell r="D756" t="str">
            <v>رسوم استخراج رخصة قيادة لمدة 5 سنوات - يضاف اليها رسوم ختم الرخصة في البنك التابع للمديرية</v>
          </cell>
          <cell r="E756" t="str">
            <v>رخصة قيادة لمدة خمس سنوات</v>
          </cell>
          <cell r="F756">
            <v>203.2281536784061</v>
          </cell>
          <cell r="G756">
            <v>203.2281536784061</v>
          </cell>
          <cell r="H756">
            <v>203.26464211608047</v>
          </cell>
          <cell r="I756">
            <v>203.26464211608047</v>
          </cell>
          <cell r="J756">
            <v>203.26464211608047</v>
          </cell>
          <cell r="K756">
            <v>203.2281536784061</v>
          </cell>
          <cell r="L756">
            <v>203.2281536784061</v>
          </cell>
          <cell r="M756">
            <v>203.2281536784061</v>
          </cell>
          <cell r="N756">
            <v>203.26464211608047</v>
          </cell>
          <cell r="O756">
            <v>203.26464211608047</v>
          </cell>
          <cell r="P756">
            <v>203.26464211608047</v>
          </cell>
          <cell r="Q756">
            <v>203.26464211608047</v>
          </cell>
          <cell r="R756">
            <v>203.24943860038283</v>
          </cell>
        </row>
        <row r="757">
          <cell r="C757">
            <v>127000206</v>
          </cell>
          <cell r="D757" t="str">
            <v>رسوم استخراج رخصة قيادة دراجة نارية حتى 500 سم3 لمدة عامين</v>
          </cell>
          <cell r="E757" t="str">
            <v>رخصة قيادة لمدة عامين</v>
          </cell>
          <cell r="F757">
            <v>80</v>
          </cell>
          <cell r="G757">
            <v>80</v>
          </cell>
          <cell r="H757">
            <v>80</v>
          </cell>
          <cell r="I757">
            <v>80</v>
          </cell>
          <cell r="J757">
            <v>80</v>
          </cell>
          <cell r="K757">
            <v>80</v>
          </cell>
          <cell r="L757">
            <v>80</v>
          </cell>
          <cell r="M757">
            <v>80</v>
          </cell>
          <cell r="N757">
            <v>80</v>
          </cell>
          <cell r="O757">
            <v>80</v>
          </cell>
          <cell r="P757">
            <v>80</v>
          </cell>
          <cell r="Q757">
            <v>80</v>
          </cell>
          <cell r="R757">
            <v>80</v>
          </cell>
        </row>
        <row r="758">
          <cell r="C758">
            <v>127000207</v>
          </cell>
          <cell r="D758" t="str">
            <v>رسوم استخراج رخصة قيادة مركبة نقل عمومية (تاكسي)</v>
          </cell>
          <cell r="E758" t="str">
            <v>رخصة قيادة مركبة نقل عمومية (تاكسي)</v>
          </cell>
          <cell r="F758">
            <v>300</v>
          </cell>
          <cell r="G758">
            <v>300</v>
          </cell>
          <cell r="H758">
            <v>300</v>
          </cell>
          <cell r="I758">
            <v>300</v>
          </cell>
          <cell r="J758">
            <v>300</v>
          </cell>
          <cell r="K758">
            <v>300</v>
          </cell>
          <cell r="L758">
            <v>300</v>
          </cell>
          <cell r="M758">
            <v>300</v>
          </cell>
          <cell r="N758">
            <v>300</v>
          </cell>
          <cell r="O758">
            <v>300</v>
          </cell>
          <cell r="P758">
            <v>300</v>
          </cell>
          <cell r="Q758">
            <v>300</v>
          </cell>
          <cell r="R758">
            <v>300</v>
          </cell>
        </row>
        <row r="759">
          <cell r="C759">
            <v>127000208</v>
          </cell>
          <cell r="D759" t="str">
            <v>رسوم نقل ملكية لمركبات تعمل بالبنزين</v>
          </cell>
          <cell r="E759" t="str">
            <v>رسوم نقل ملكية</v>
          </cell>
          <cell r="F759">
            <v>100</v>
          </cell>
          <cell r="G759">
            <v>100</v>
          </cell>
          <cell r="H759">
            <v>100</v>
          </cell>
          <cell r="I759">
            <v>100</v>
          </cell>
          <cell r="J759">
            <v>100</v>
          </cell>
          <cell r="K759">
            <v>100</v>
          </cell>
          <cell r="L759">
            <v>100</v>
          </cell>
          <cell r="M759">
            <v>100</v>
          </cell>
          <cell r="N759">
            <v>100</v>
          </cell>
          <cell r="O759">
            <v>100</v>
          </cell>
          <cell r="P759">
            <v>100</v>
          </cell>
          <cell r="Q759">
            <v>100</v>
          </cell>
          <cell r="R759">
            <v>100</v>
          </cell>
        </row>
        <row r="760">
          <cell r="C760">
            <v>127000209</v>
          </cell>
          <cell r="D760" t="str">
            <v>رسوم ترخيص مركبة - قوة محركها أقل من 1000cc عمرها حتى 3 سنوات</v>
          </cell>
          <cell r="E760" t="str">
            <v>رسوم ترخيص السنوي</v>
          </cell>
          <cell r="F760">
            <v>480</v>
          </cell>
          <cell r="G760">
            <v>480</v>
          </cell>
          <cell r="H760">
            <v>480</v>
          </cell>
          <cell r="I760">
            <v>480</v>
          </cell>
          <cell r="J760">
            <v>480</v>
          </cell>
          <cell r="K760">
            <v>480</v>
          </cell>
          <cell r="L760">
            <v>480</v>
          </cell>
          <cell r="M760">
            <v>480</v>
          </cell>
          <cell r="N760">
            <v>480</v>
          </cell>
          <cell r="O760">
            <v>480</v>
          </cell>
          <cell r="P760">
            <v>480</v>
          </cell>
          <cell r="Q760">
            <v>480</v>
          </cell>
          <cell r="R760">
            <v>480</v>
          </cell>
        </row>
        <row r="761">
          <cell r="C761">
            <v>127000210</v>
          </cell>
          <cell r="D761" t="str">
            <v>رسوم ترخيص مركبة - قوة محركها أقل من 1000cc عمرها حتى 3 - 8 سنوات</v>
          </cell>
          <cell r="E761" t="str">
            <v>رسوم ترخيص السنوي</v>
          </cell>
          <cell r="F761">
            <v>450</v>
          </cell>
          <cell r="G761">
            <v>450</v>
          </cell>
          <cell r="H761">
            <v>450</v>
          </cell>
          <cell r="I761">
            <v>450</v>
          </cell>
          <cell r="J761">
            <v>450</v>
          </cell>
          <cell r="K761">
            <v>450</v>
          </cell>
          <cell r="L761">
            <v>450</v>
          </cell>
          <cell r="M761">
            <v>450</v>
          </cell>
          <cell r="N761">
            <v>450</v>
          </cell>
          <cell r="O761">
            <v>450</v>
          </cell>
          <cell r="P761">
            <v>450</v>
          </cell>
          <cell r="Q761">
            <v>450</v>
          </cell>
          <cell r="R761">
            <v>450</v>
          </cell>
        </row>
        <row r="762">
          <cell r="C762">
            <v>127000211</v>
          </cell>
          <cell r="D762" t="str">
            <v>رسوم ترخيص مركبة - قوة محركها من 2000cc - 1000ccعمرها حتى 3 سنوات</v>
          </cell>
          <cell r="E762" t="str">
            <v>رسوم ترخيص السنوي</v>
          </cell>
          <cell r="F762">
            <v>720</v>
          </cell>
          <cell r="G762">
            <v>720</v>
          </cell>
          <cell r="H762">
            <v>720</v>
          </cell>
          <cell r="I762">
            <v>720</v>
          </cell>
          <cell r="J762">
            <v>720</v>
          </cell>
          <cell r="K762">
            <v>720</v>
          </cell>
          <cell r="L762">
            <v>720</v>
          </cell>
          <cell r="M762">
            <v>720</v>
          </cell>
          <cell r="N762">
            <v>720</v>
          </cell>
          <cell r="O762">
            <v>720</v>
          </cell>
          <cell r="P762">
            <v>720</v>
          </cell>
          <cell r="Q762">
            <v>720</v>
          </cell>
          <cell r="R762">
            <v>720</v>
          </cell>
        </row>
        <row r="763">
          <cell r="C763">
            <v>127000212</v>
          </cell>
          <cell r="D763" t="str">
            <v>رسوم ترخيص مركبة - قوة محركها من 2000cc - 1000cc عمرها حتى 3 - 8 سنوات</v>
          </cell>
          <cell r="E763" t="str">
            <v>رسوم ترخيص السنوي</v>
          </cell>
          <cell r="F763">
            <v>690</v>
          </cell>
          <cell r="G763">
            <v>690</v>
          </cell>
          <cell r="H763">
            <v>690</v>
          </cell>
          <cell r="I763">
            <v>690</v>
          </cell>
          <cell r="J763">
            <v>690</v>
          </cell>
          <cell r="K763">
            <v>690</v>
          </cell>
          <cell r="L763">
            <v>690</v>
          </cell>
          <cell r="M763">
            <v>690</v>
          </cell>
          <cell r="N763">
            <v>690</v>
          </cell>
          <cell r="O763">
            <v>690</v>
          </cell>
          <cell r="P763">
            <v>690</v>
          </cell>
          <cell r="Q763">
            <v>690</v>
          </cell>
          <cell r="R763">
            <v>690</v>
          </cell>
        </row>
        <row r="764">
          <cell r="C764">
            <v>127000213</v>
          </cell>
          <cell r="D764" t="str">
            <v>رسوم ترخيص مركبة - قوة محركها من 3000cc - 2000ccعمرها حتى 3 سنوات</v>
          </cell>
          <cell r="E764" t="str">
            <v>رسوم ترخيص السنوي</v>
          </cell>
          <cell r="F764">
            <v>1440</v>
          </cell>
          <cell r="G764">
            <v>1440</v>
          </cell>
          <cell r="H764">
            <v>1440</v>
          </cell>
          <cell r="I764">
            <v>1440</v>
          </cell>
          <cell r="J764">
            <v>1440</v>
          </cell>
          <cell r="K764">
            <v>1440</v>
          </cell>
          <cell r="L764">
            <v>1440</v>
          </cell>
          <cell r="M764">
            <v>1440</v>
          </cell>
          <cell r="N764">
            <v>1440</v>
          </cell>
          <cell r="O764">
            <v>1440</v>
          </cell>
          <cell r="P764">
            <v>1440</v>
          </cell>
          <cell r="Q764">
            <v>1440</v>
          </cell>
          <cell r="R764">
            <v>1440</v>
          </cell>
        </row>
        <row r="765">
          <cell r="C765">
            <v>127000214</v>
          </cell>
          <cell r="D765" t="str">
            <v>رسوم ترخيص مركبة - قوة محركها من 3000cc - 2000cc عمرها حتى 3 - 8 سنوات</v>
          </cell>
          <cell r="E765" t="str">
            <v>رسوم ترخيص السنوي</v>
          </cell>
          <cell r="F765">
            <v>1320</v>
          </cell>
          <cell r="G765">
            <v>1320</v>
          </cell>
          <cell r="H765">
            <v>1320</v>
          </cell>
          <cell r="I765">
            <v>1320</v>
          </cell>
          <cell r="J765">
            <v>1320</v>
          </cell>
          <cell r="K765">
            <v>1320</v>
          </cell>
          <cell r="L765">
            <v>1320</v>
          </cell>
          <cell r="M765">
            <v>1320</v>
          </cell>
          <cell r="N765">
            <v>1320</v>
          </cell>
          <cell r="O765">
            <v>1320</v>
          </cell>
          <cell r="P765">
            <v>1320</v>
          </cell>
          <cell r="Q765">
            <v>1320</v>
          </cell>
          <cell r="R765">
            <v>1320</v>
          </cell>
        </row>
        <row r="766">
          <cell r="C766">
            <v>127000215</v>
          </cell>
          <cell r="D766" t="str">
            <v>رسوم اختبار القيادة لاول مرة "تست السواقة" - سيارة خصوصي</v>
          </cell>
          <cell r="E766" t="str">
            <v>رسم الاختبار</v>
          </cell>
          <cell r="F766">
            <v>285</v>
          </cell>
          <cell r="G766">
            <v>285</v>
          </cell>
          <cell r="H766">
            <v>285</v>
          </cell>
          <cell r="I766">
            <v>285</v>
          </cell>
          <cell r="J766">
            <v>285</v>
          </cell>
          <cell r="K766">
            <v>285</v>
          </cell>
          <cell r="L766">
            <v>285</v>
          </cell>
          <cell r="M766">
            <v>285</v>
          </cell>
          <cell r="N766">
            <v>285</v>
          </cell>
          <cell r="O766">
            <v>285</v>
          </cell>
          <cell r="P766">
            <v>285</v>
          </cell>
          <cell r="Q766">
            <v>290</v>
          </cell>
          <cell r="R766">
            <v>285.41666666666669</v>
          </cell>
        </row>
        <row r="767">
          <cell r="C767">
            <v>127000216</v>
          </cell>
          <cell r="D767" t="str">
            <v>رسوم اختبار تؤريا، شامل فحص النظر - سيارة خصوصي</v>
          </cell>
          <cell r="E767" t="str">
            <v>الرسم</v>
          </cell>
          <cell r="F767">
            <v>200</v>
          </cell>
          <cell r="G767">
            <v>200</v>
          </cell>
          <cell r="H767">
            <v>200</v>
          </cell>
          <cell r="I767">
            <v>200</v>
          </cell>
          <cell r="J767">
            <v>200</v>
          </cell>
          <cell r="K767">
            <v>200</v>
          </cell>
          <cell r="L767">
            <v>200</v>
          </cell>
          <cell r="M767">
            <v>200</v>
          </cell>
          <cell r="N767">
            <v>200</v>
          </cell>
          <cell r="O767">
            <v>200</v>
          </cell>
          <cell r="P767">
            <v>200</v>
          </cell>
          <cell r="Q767">
            <v>200</v>
          </cell>
          <cell r="R767">
            <v>200</v>
          </cell>
        </row>
        <row r="768">
          <cell r="C768">
            <v>127000217</v>
          </cell>
          <cell r="D768" t="str">
            <v>رسوم استخراج تأشيرة سياحة وسفر الى تركيا</v>
          </cell>
          <cell r="E768" t="str">
            <v>الرسم</v>
          </cell>
          <cell r="F768">
            <v>375.7542857142858</v>
          </cell>
          <cell r="G768">
            <v>385.31494736842109</v>
          </cell>
          <cell r="H768">
            <v>388.80156521739138</v>
          </cell>
          <cell r="I768">
            <v>388.2732631578948</v>
          </cell>
          <cell r="J768">
            <v>405.50305263157901</v>
          </cell>
          <cell r="K768">
            <v>408.60163636363637</v>
          </cell>
          <cell r="L768">
            <v>415.66866666666664</v>
          </cell>
          <cell r="M768">
            <v>396.17765217391309</v>
          </cell>
          <cell r="N768">
            <v>412.73885714285717</v>
          </cell>
          <cell r="O768">
            <v>424.584</v>
          </cell>
          <cell r="P768">
            <v>417.47685714285717</v>
          </cell>
          <cell r="Q768">
            <v>413.65379999999999</v>
          </cell>
          <cell r="R768">
            <v>402.71238196495852</v>
          </cell>
        </row>
        <row r="769">
          <cell r="C769">
            <v>127000218</v>
          </cell>
          <cell r="D769" t="str">
            <v>رسوم عبور حدود - جسر اللنبي - اسرائيل</v>
          </cell>
          <cell r="E769" t="str">
            <v>رسم العبور</v>
          </cell>
          <cell r="F769">
            <v>160.76004263794363</v>
          </cell>
          <cell r="G769">
            <v>160.76004263794363</v>
          </cell>
          <cell r="H769">
            <v>160.76004263794363</v>
          </cell>
          <cell r="I769">
            <v>160.76004263794363</v>
          </cell>
          <cell r="J769">
            <v>160.76004263794363</v>
          </cell>
          <cell r="K769">
            <v>160.76004263794363</v>
          </cell>
          <cell r="L769">
            <v>160.76004263794363</v>
          </cell>
          <cell r="M769">
            <v>160.76004263794363</v>
          </cell>
          <cell r="N769">
            <v>160.76004263794363</v>
          </cell>
          <cell r="O769">
            <v>160.76004263794363</v>
          </cell>
          <cell r="P769">
            <v>160.76004263794363</v>
          </cell>
          <cell r="Q769">
            <v>169.7600426379436</v>
          </cell>
          <cell r="R769">
            <v>161.5100426379436</v>
          </cell>
        </row>
        <row r="770">
          <cell r="C770">
            <v>127000219</v>
          </cell>
          <cell r="D770" t="str">
            <v>رسوم عبور حدود - جسر الملك حسين - الاردن</v>
          </cell>
          <cell r="E770" t="str">
            <v>رسم العبور</v>
          </cell>
          <cell r="F770">
            <v>44.164857142857137</v>
          </cell>
          <cell r="G770">
            <v>45.288657894736851</v>
          </cell>
          <cell r="H770">
            <v>45.698434782608707</v>
          </cell>
          <cell r="I770">
            <v>45.636342105263161</v>
          </cell>
          <cell r="J770">
            <v>47.661421052631582</v>
          </cell>
          <cell r="K770">
            <v>48.025704545454545</v>
          </cell>
          <cell r="L770">
            <v>48.856277777777791</v>
          </cell>
          <cell r="M770">
            <v>46.565413043478252</v>
          </cell>
          <cell r="N770">
            <v>48.512</v>
          </cell>
          <cell r="O770">
            <v>49.904159090909104</v>
          </cell>
          <cell r="P770">
            <v>49.068904761904768</v>
          </cell>
          <cell r="Q770">
            <v>48.619575000000005</v>
          </cell>
          <cell r="R770">
            <v>47.333478933135162</v>
          </cell>
        </row>
        <row r="771">
          <cell r="C771">
            <v>127000220</v>
          </cell>
          <cell r="D771" t="str">
            <v>حوالات صادرة الى فروع المصارف الاخرى خارج فلسطين لغاية 3000 دولار</v>
          </cell>
          <cell r="E771" t="str">
            <v>رسوم</v>
          </cell>
          <cell r="F771">
            <v>15.656428571428576</v>
          </cell>
          <cell r="G771">
            <v>16.05478947368421</v>
          </cell>
          <cell r="H771">
            <v>16.200065217391305</v>
          </cell>
          <cell r="I771">
            <v>16.17805263157895</v>
          </cell>
          <cell r="J771">
            <v>16.89596052631579</v>
          </cell>
          <cell r="K771">
            <v>17.025068181818177</v>
          </cell>
          <cell r="L771">
            <v>17.319527777777775</v>
          </cell>
          <cell r="M771">
            <v>16.507402173913043</v>
          </cell>
          <cell r="N771">
            <v>17.197452380952381</v>
          </cell>
          <cell r="O771">
            <v>17.690999999999995</v>
          </cell>
          <cell r="P771">
            <v>17.394869047619046</v>
          </cell>
          <cell r="Q771">
            <v>17.235574999999997</v>
          </cell>
          <cell r="R771">
            <v>16.779682581873271</v>
          </cell>
        </row>
        <row r="772">
          <cell r="C772">
            <v>127000221</v>
          </cell>
          <cell r="D772" t="str">
            <v>حوالات واردة من خارج فلسطين لغاية 5000 دولار</v>
          </cell>
          <cell r="E772" t="str">
            <v>الرسم</v>
          </cell>
          <cell r="F772">
            <v>6.2625714285714293</v>
          </cell>
          <cell r="G772">
            <v>6.421915789473684</v>
          </cell>
          <cell r="H772">
            <v>6.4800260869565207</v>
          </cell>
          <cell r="I772">
            <v>6.4712210526315808</v>
          </cell>
          <cell r="J772">
            <v>6.7583842105263159</v>
          </cell>
          <cell r="K772">
            <v>6.8100272727272717</v>
          </cell>
          <cell r="L772">
            <v>6.9278111111111098</v>
          </cell>
          <cell r="M772">
            <v>6.6029608695652175</v>
          </cell>
          <cell r="N772">
            <v>6.8789809523809531</v>
          </cell>
          <cell r="O772">
            <v>7.0763999999999996</v>
          </cell>
          <cell r="P772">
            <v>6.9579476190476184</v>
          </cell>
          <cell r="Q772">
            <v>6.8942299999999985</v>
          </cell>
          <cell r="R772">
            <v>6.711873032749307</v>
          </cell>
        </row>
        <row r="773">
          <cell r="C773">
            <v>127000222</v>
          </cell>
          <cell r="D773" t="str">
            <v>تحويل اموال لغاية 1000 دينار باستخدام نظام western union</v>
          </cell>
          <cell r="E773" t="str">
            <v>الرسوم</v>
          </cell>
          <cell r="F773">
            <v>15.457699999999996</v>
          </cell>
          <cell r="G773">
            <v>15.851030263157895</v>
          </cell>
          <cell r="H773">
            <v>15.994452173913045</v>
          </cell>
          <cell r="I773">
            <v>15.972719736842102</v>
          </cell>
          <cell r="J773">
            <v>16.681497368421056</v>
          </cell>
          <cell r="K773">
            <v>16.808996590909089</v>
          </cell>
          <cell r="L773">
            <v>17.099697222222225</v>
          </cell>
          <cell r="M773">
            <v>16.297894565217387</v>
          </cell>
          <cell r="N773">
            <v>16.979200000000002</v>
          </cell>
          <cell r="O773">
            <v>17.466455681818182</v>
          </cell>
          <cell r="P773">
            <v>17.174116666666666</v>
          </cell>
          <cell r="Q773">
            <v>17.016851249999998</v>
          </cell>
          <cell r="R773">
            <v>16.566717626597303</v>
          </cell>
        </row>
        <row r="774">
          <cell r="C774">
            <v>127000223</v>
          </cell>
          <cell r="D774" t="str">
            <v>أسعار الفائدة على القروض - دينار</v>
          </cell>
          <cell r="E774" t="str">
            <v>سعر الفائدة</v>
          </cell>
          <cell r="F774">
            <v>6.3887070443080471</v>
          </cell>
          <cell r="G774">
            <v>6.2360437930399986</v>
          </cell>
          <cell r="H774">
            <v>6.2360437930399986</v>
          </cell>
          <cell r="I774">
            <v>6.2360437930399986</v>
          </cell>
          <cell r="J774">
            <v>6.2717051816176301</v>
          </cell>
          <cell r="K774">
            <v>6.2717051816176301</v>
          </cell>
          <cell r="L774">
            <v>6.2717051816176301</v>
          </cell>
          <cell r="M774">
            <v>6.3392148888292033</v>
          </cell>
          <cell r="N774">
            <v>6.3392148888292033</v>
          </cell>
          <cell r="O774">
            <v>6.3392148888292033</v>
          </cell>
          <cell r="P774">
            <v>6.3392148888292033</v>
          </cell>
          <cell r="Q774">
            <v>6.3392148888292033</v>
          </cell>
          <cell r="R774">
            <v>6.3006690343689122</v>
          </cell>
        </row>
        <row r="775">
          <cell r="C775">
            <v>127000224</v>
          </cell>
          <cell r="D775" t="str">
            <v>أسعار الفائدة على القروض - دولار</v>
          </cell>
          <cell r="E775" t="str">
            <v>سعر الفائدة</v>
          </cell>
          <cell r="F775">
            <v>5.5943084207006386</v>
          </cell>
          <cell r="G775">
            <v>5.3842506626814117</v>
          </cell>
          <cell r="H775">
            <v>5.3842506626814117</v>
          </cell>
          <cell r="I775">
            <v>5.3842506626814117</v>
          </cell>
          <cell r="J775">
            <v>5.5555249395002964</v>
          </cell>
          <cell r="K775">
            <v>5.5555249395002964</v>
          </cell>
          <cell r="L775">
            <v>5.5555249395002964</v>
          </cell>
          <cell r="M775">
            <v>5.6236925641389295</v>
          </cell>
          <cell r="N775">
            <v>5.6236925641389295</v>
          </cell>
          <cell r="O775">
            <v>5.6236925641389295</v>
          </cell>
          <cell r="P775">
            <v>5.6236925641389295</v>
          </cell>
          <cell r="Q775">
            <v>5.6236925641389295</v>
          </cell>
          <cell r="R775">
            <v>5.5443415039950326</v>
          </cell>
        </row>
        <row r="776">
          <cell r="C776">
            <v>127000225</v>
          </cell>
          <cell r="D776" t="str">
            <v>أسعار الفائدة على القروض - شيقل</v>
          </cell>
          <cell r="E776" t="str">
            <v>سعر الفائدة</v>
          </cell>
          <cell r="F776">
            <v>6.8641951041042883</v>
          </cell>
          <cell r="G776">
            <v>6.7613340450152641</v>
          </cell>
          <cell r="H776">
            <v>6.7613340450152641</v>
          </cell>
          <cell r="I776">
            <v>6.7613340450152641</v>
          </cell>
          <cell r="J776">
            <v>6.8112660580947182</v>
          </cell>
          <cell r="K776">
            <v>6.8112660580947182</v>
          </cell>
          <cell r="L776">
            <v>6.8112660580947182</v>
          </cell>
          <cell r="M776">
            <v>6.7367542159678226</v>
          </cell>
          <cell r="N776">
            <v>6.7367542159678226</v>
          </cell>
          <cell r="O776">
            <v>6.7367542159678226</v>
          </cell>
          <cell r="P776">
            <v>6.7367542159678226</v>
          </cell>
          <cell r="Q776">
            <v>6.7367542159678226</v>
          </cell>
          <cell r="R776">
            <v>6.7721472077727789</v>
          </cell>
        </row>
        <row r="777">
          <cell r="C777">
            <v>127000230</v>
          </cell>
          <cell r="D777" t="str">
            <v>تنظيم رحلة سياحية الى مدينة اسطنبول لمدة 5 ليالي "شاملة تكاليف السفر طيران، الاقامة في فندق منطقة تقسيم تايتنيك سيتي ، التأشيرات"  - السعر لشخص واحد، غرفة مفردة</v>
          </cell>
          <cell r="E777" t="str">
            <v>رسوم</v>
          </cell>
          <cell r="F777">
            <v>2293.1867854237044</v>
          </cell>
          <cell r="G777">
            <v>2155.7980133860156</v>
          </cell>
          <cell r="H777">
            <v>2253.5557497034315</v>
          </cell>
          <cell r="I777">
            <v>2218.6629618535708</v>
          </cell>
          <cell r="J777">
            <v>2422.3148324463236</v>
          </cell>
          <cell r="K777">
            <v>2394.5537937168383</v>
          </cell>
          <cell r="L777">
            <v>2344.9477182924024</v>
          </cell>
          <cell r="M777">
            <v>2379.753005840184</v>
          </cell>
          <cell r="N777">
            <v>2506.4450402005432</v>
          </cell>
          <cell r="O777">
            <v>2368.9999167209221</v>
          </cell>
          <cell r="P777">
            <v>2475.0027703688847</v>
          </cell>
          <cell r="Q777">
            <v>2446.662968425439</v>
          </cell>
          <cell r="R777">
            <v>2354.9902963648551</v>
          </cell>
        </row>
        <row r="778">
          <cell r="C778">
            <v>127000231</v>
          </cell>
          <cell r="D778" t="str">
            <v>تنظيم رحلة سياحية الى مدينة شرم الشيخ لمدة 5 ليالي "شاملة تكاليف السفر طيران، الاقامة في منتجع في شرم الشيخ charmillion، التأشيرات" – السعر لشخص واحد، غرفة مفردة</v>
          </cell>
          <cell r="E778" t="str">
            <v>رسوم</v>
          </cell>
          <cell r="F778">
            <v>1944.9965947467419</v>
          </cell>
          <cell r="G778">
            <v>1904.2505874833582</v>
          </cell>
          <cell r="H778">
            <v>1939.2353253084054</v>
          </cell>
          <cell r="I778">
            <v>1937.4013247210703</v>
          </cell>
          <cell r="J778">
            <v>2032.74654167678</v>
          </cell>
          <cell r="K778">
            <v>1909.8661979063445</v>
          </cell>
          <cell r="L778">
            <v>2008.7117611110102</v>
          </cell>
          <cell r="M778">
            <v>1967.4407332158605</v>
          </cell>
          <cell r="N778">
            <v>2065.1624275025206</v>
          </cell>
          <cell r="O778">
            <v>2097.6268736958928</v>
          </cell>
          <cell r="P778">
            <v>2217.0929438986059</v>
          </cell>
          <cell r="Q778">
            <v>2048.431835757634</v>
          </cell>
          <cell r="R778">
            <v>2006.0802622520187</v>
          </cell>
        </row>
        <row r="779">
          <cell r="C779">
            <v>127000232</v>
          </cell>
          <cell r="D779" t="str">
            <v>تنظيم رحلة سياحية الى مدينة العقبة لمدة 5 ليالي "شاملة تكاليف السفر طيران، الاقامة في منتجع او فندق في العقبة movenpick city BB " – السعر لشخص واحد، غرفة مفردة</v>
          </cell>
          <cell r="E779" t="str">
            <v>رسوم</v>
          </cell>
          <cell r="F779">
            <v>1724.5554426639112</v>
          </cell>
          <cell r="G779">
            <v>1698.2433084341715</v>
          </cell>
          <cell r="H779">
            <v>1647.0968441890579</v>
          </cell>
          <cell r="I779">
            <v>1618.5639095935189</v>
          </cell>
          <cell r="J779">
            <v>1676.3705259304515</v>
          </cell>
          <cell r="K779">
            <v>1729.0203875491818</v>
          </cell>
          <cell r="L779">
            <v>1673.39314599207</v>
          </cell>
          <cell r="M779">
            <v>1731.2828507158522</v>
          </cell>
          <cell r="N779">
            <v>1864.3995692223752</v>
          </cell>
          <cell r="O779">
            <v>2090.0686686748027</v>
          </cell>
          <cell r="P779">
            <v>2043.0658437433092</v>
          </cell>
          <cell r="Q779">
            <v>1726.0458822046292</v>
          </cell>
          <cell r="R779">
            <v>1768.5088649094441</v>
          </cell>
        </row>
        <row r="780">
          <cell r="C780">
            <v>127000233</v>
          </cell>
          <cell r="D780" t="str">
            <v>تنظيم رحلة عمرة - بر "حافلة عادية" لمدة 12 يوم - التكلفة لشخص واحد، غرفة مزدوجة "فندق امجاد الضيافة في مكة، فندق في المركزية في المدينة"</v>
          </cell>
          <cell r="E780" t="str">
            <v>رسوم</v>
          </cell>
          <cell r="F780">
            <v>1379.8505048321608</v>
          </cell>
          <cell r="G780">
            <v>1401.7904919720886</v>
          </cell>
          <cell r="H780">
            <v>1508.2333638232953</v>
          </cell>
          <cell r="I780">
            <v>1534.2038368522758</v>
          </cell>
          <cell r="J780">
            <v>1572.026107711848</v>
          </cell>
          <cell r="K780">
            <v>1520.3887613161201</v>
          </cell>
          <cell r="L780">
            <v>1403.3613432296047</v>
          </cell>
          <cell r="M780">
            <v>1366.7518634969724</v>
          </cell>
          <cell r="N780">
            <v>1443.7677494521861</v>
          </cell>
          <cell r="O780">
            <v>1359.8921060114069</v>
          </cell>
          <cell r="P780">
            <v>1447.5095536356814</v>
          </cell>
          <cell r="Q780">
            <v>1405.9209872849983</v>
          </cell>
          <cell r="R780">
            <v>1445.3080558015533</v>
          </cell>
        </row>
        <row r="781">
          <cell r="C781">
            <v>127000234</v>
          </cell>
          <cell r="D781" t="str">
            <v>رسوم الحج السنوية</v>
          </cell>
          <cell r="E781" t="str">
            <v>الرسم السنوي</v>
          </cell>
          <cell r="F781">
            <v>13159.999999999998</v>
          </cell>
          <cell r="G781">
            <v>13159.999999999998</v>
          </cell>
          <cell r="H781">
            <v>13159.999999999998</v>
          </cell>
          <cell r="I781">
            <v>13159.999999999998</v>
          </cell>
          <cell r="J781">
            <v>13159.999999999998</v>
          </cell>
          <cell r="K781">
            <v>13363.8</v>
          </cell>
          <cell r="L781">
            <v>13363.8</v>
          </cell>
          <cell r="M781">
            <v>13363.8</v>
          </cell>
          <cell r="N781">
            <v>13363.8</v>
          </cell>
          <cell r="O781">
            <v>13363.8</v>
          </cell>
          <cell r="P781">
            <v>13363.8</v>
          </cell>
          <cell r="Q781">
            <v>13363.8</v>
          </cell>
          <cell r="R781">
            <v>13278.883333333331</v>
          </cell>
        </row>
        <row r="782">
          <cell r="C782">
            <v>127000302</v>
          </cell>
          <cell r="D782" t="str">
            <v>رسوم ضريبة الاملاك</v>
          </cell>
          <cell r="E782" t="str">
            <v>النسبة السنوية</v>
          </cell>
          <cell r="F782">
            <v>0.17</v>
          </cell>
          <cell r="G782">
            <v>0.17</v>
          </cell>
          <cell r="H782">
            <v>0.17</v>
          </cell>
          <cell r="I782">
            <v>0.17</v>
          </cell>
          <cell r="J782">
            <v>0.17</v>
          </cell>
          <cell r="K782">
            <v>0.17</v>
          </cell>
          <cell r="L782">
            <v>0.17</v>
          </cell>
          <cell r="M782">
            <v>0.17</v>
          </cell>
          <cell r="N782">
            <v>0.17</v>
          </cell>
          <cell r="O782">
            <v>0.17</v>
          </cell>
          <cell r="P782">
            <v>0.17</v>
          </cell>
          <cell r="Q782">
            <v>0.17</v>
          </cell>
          <cell r="R782">
            <v>0.16999999999999996</v>
          </cell>
        </row>
        <row r="783">
          <cell r="C783">
            <v>127002035</v>
          </cell>
          <cell r="D783" t="str">
            <v>زكاة الفطر</v>
          </cell>
          <cell r="E783" t="str">
            <v>رسوم</v>
          </cell>
          <cell r="F783">
            <v>9</v>
          </cell>
          <cell r="G783">
            <v>9</v>
          </cell>
          <cell r="H783">
            <v>9</v>
          </cell>
          <cell r="I783">
            <v>9</v>
          </cell>
          <cell r="J783">
            <v>9</v>
          </cell>
          <cell r="K783">
            <v>9</v>
          </cell>
          <cell r="L783">
            <v>9</v>
          </cell>
          <cell r="M783">
            <v>9</v>
          </cell>
          <cell r="N783">
            <v>9</v>
          </cell>
          <cell r="O783">
            <v>9</v>
          </cell>
          <cell r="P783">
            <v>9</v>
          </cell>
          <cell r="Q783">
            <v>9</v>
          </cell>
          <cell r="R783">
            <v>9</v>
          </cell>
        </row>
      </sheetData>
      <sheetData sheetId="1">
        <row r="5">
          <cell r="C5">
            <v>11100101</v>
          </cell>
          <cell r="D5" t="str">
            <v>أرز حبة طويلة انكل بنز الولايات المتحدة الامريكية "مغلف عبوة أو كيس"</v>
          </cell>
          <cell r="E5" t="str">
            <v>1 كغم</v>
          </cell>
          <cell r="F5">
            <v>15.457142857142857</v>
          </cell>
          <cell r="G5">
            <v>15.485714285714286</v>
          </cell>
          <cell r="H5">
            <v>15.6</v>
          </cell>
          <cell r="I5">
            <v>15.6</v>
          </cell>
          <cell r="J5">
            <v>17.085714285714285</v>
          </cell>
          <cell r="K5">
            <v>19.028571428571428</v>
          </cell>
          <cell r="L5">
            <v>20.285714285714285</v>
          </cell>
          <cell r="M5">
            <v>21</v>
          </cell>
          <cell r="N5">
            <v>21.257142857142856</v>
          </cell>
          <cell r="O5">
            <v>21.257142857142856</v>
          </cell>
          <cell r="P5">
            <v>21.257142857142856</v>
          </cell>
          <cell r="Q5">
            <v>21.771428571428572</v>
          </cell>
          <cell r="R5">
            <v>18.75714285714286</v>
          </cell>
        </row>
        <row r="6">
          <cell r="C6">
            <v>11100102</v>
          </cell>
          <cell r="D6" t="str">
            <v>أرز حبة طويلة الياسمين تايلند - 1 كغم</v>
          </cell>
          <cell r="E6" t="str">
            <v>1 كغم</v>
          </cell>
          <cell r="F6">
            <v>8.4892473118279561</v>
          </cell>
          <cell r="G6">
            <v>8.4623655913978499</v>
          </cell>
          <cell r="H6">
            <v>8.5161290322580641</v>
          </cell>
          <cell r="I6">
            <v>8.5537634408602159</v>
          </cell>
          <cell r="J6">
            <v>8.5591397849462361</v>
          </cell>
          <cell r="K6">
            <v>8.6236559139784941</v>
          </cell>
          <cell r="L6">
            <v>8.56989247311828</v>
          </cell>
          <cell r="M6">
            <v>8.6451612903225801</v>
          </cell>
          <cell r="N6">
            <v>8.6451612903225801</v>
          </cell>
          <cell r="O6">
            <v>8.698924731182796</v>
          </cell>
          <cell r="P6">
            <v>8.9193548387096779</v>
          </cell>
          <cell r="Q6">
            <v>8.9623655913978499</v>
          </cell>
          <cell r="R6">
            <v>8.6370967741935498</v>
          </cell>
        </row>
        <row r="7">
          <cell r="C7">
            <v>11100103</v>
          </cell>
          <cell r="D7" t="str">
            <v>أرز حبة قصيرة شقحة صن وايت استراليا - 25 كغم</v>
          </cell>
          <cell r="E7" t="str">
            <v>25 كغم</v>
          </cell>
          <cell r="F7">
            <v>134.75342465753425</v>
          </cell>
          <cell r="G7">
            <v>134.98630136986301</v>
          </cell>
          <cell r="H7">
            <v>136.05479452054794</v>
          </cell>
          <cell r="I7">
            <v>134.02739726027397</v>
          </cell>
          <cell r="J7">
            <v>135.27397260273972</v>
          </cell>
          <cell r="K7">
            <v>135.87671232876713</v>
          </cell>
          <cell r="L7">
            <v>135.98630136986301</v>
          </cell>
          <cell r="M7">
            <v>135.93150684931507</v>
          </cell>
          <cell r="N7">
            <v>136.36986301369862</v>
          </cell>
          <cell r="O7">
            <v>139.72602739726028</v>
          </cell>
          <cell r="P7">
            <v>142.8082191780822</v>
          </cell>
          <cell r="Q7">
            <v>146.36986301369862</v>
          </cell>
          <cell r="R7">
            <v>137.34703196347036</v>
          </cell>
        </row>
        <row r="8">
          <cell r="C8">
            <v>11100104</v>
          </cell>
          <cell r="D8" t="str">
            <v>أرز حبة قصيرة  شقحة صن وايت استراليا</v>
          </cell>
          <cell r="E8" t="str">
            <v>1 كغم</v>
          </cell>
          <cell r="F8">
            <v>8.143518518518519</v>
          </cell>
          <cell r="G8">
            <v>8.1574074074074066</v>
          </cell>
          <cell r="H8">
            <v>8.1759259259259256</v>
          </cell>
          <cell r="I8">
            <v>8.2268518518518512</v>
          </cell>
          <cell r="J8">
            <v>8.268518518518519</v>
          </cell>
          <cell r="K8">
            <v>8.3101851851851851</v>
          </cell>
          <cell r="L8">
            <v>8.2731481481481488</v>
          </cell>
          <cell r="M8">
            <v>8.3472222222222214</v>
          </cell>
          <cell r="N8">
            <v>8.3425925925925934</v>
          </cell>
          <cell r="O8">
            <v>8.4305555555555554</v>
          </cell>
          <cell r="P8">
            <v>8.7222222222222214</v>
          </cell>
          <cell r="Q8">
            <v>8.7407407407407405</v>
          </cell>
          <cell r="R8">
            <v>8.3449074074074066</v>
          </cell>
        </row>
        <row r="9">
          <cell r="C9">
            <v>11100106</v>
          </cell>
          <cell r="D9" t="str">
            <v>أرز حبة طويلة مزة بسمتي الوليمة انتاج الهند "مغلف عبوة أو كيس"</v>
          </cell>
          <cell r="E9" t="str">
            <v>5 كغم</v>
          </cell>
          <cell r="F9">
            <v>35.510204081632651</v>
          </cell>
          <cell r="G9">
            <v>35.224489795918366</v>
          </cell>
          <cell r="H9">
            <v>35.632653061224488</v>
          </cell>
          <cell r="I9">
            <v>35.755102040816325</v>
          </cell>
          <cell r="J9">
            <v>36.163265306122447</v>
          </cell>
          <cell r="K9">
            <v>36</v>
          </cell>
          <cell r="L9">
            <v>36.061224489795919</v>
          </cell>
          <cell r="M9">
            <v>36.367346938775512</v>
          </cell>
          <cell r="N9">
            <v>36.183673469387756</v>
          </cell>
          <cell r="O9">
            <v>35.775510204081634</v>
          </cell>
          <cell r="P9">
            <v>36.551020408163268</v>
          </cell>
          <cell r="Q9">
            <v>36.285714285714285</v>
          </cell>
          <cell r="R9">
            <v>35.959183673469383</v>
          </cell>
        </row>
        <row r="10">
          <cell r="C10">
            <v>11100107</v>
          </cell>
          <cell r="D10" t="str">
            <v>أرز حبة طويلة الياسمين تايلند - 5 كغم</v>
          </cell>
          <cell r="E10" t="str">
            <v>5 كغم</v>
          </cell>
          <cell r="F10">
            <v>34.964285714285715</v>
          </cell>
          <cell r="G10">
            <v>35.482142857142854</v>
          </cell>
          <cell r="H10">
            <v>35.410714285714285</v>
          </cell>
          <cell r="I10">
            <v>35.392857142857146</v>
          </cell>
          <cell r="J10">
            <v>36.053571428571431</v>
          </cell>
          <cell r="K10">
            <v>36.375</v>
          </cell>
          <cell r="L10">
            <v>36.017857142857146</v>
          </cell>
          <cell r="M10">
            <v>36.196428571428569</v>
          </cell>
          <cell r="N10">
            <v>36.017857142857146</v>
          </cell>
          <cell r="O10">
            <v>36.375</v>
          </cell>
          <cell r="P10">
            <v>36.803571428571431</v>
          </cell>
          <cell r="Q10">
            <v>37.125</v>
          </cell>
          <cell r="R10">
            <v>36.017857142857146</v>
          </cell>
        </row>
        <row r="11">
          <cell r="C11">
            <v>11100201</v>
          </cell>
          <cell r="D11" t="str">
            <v>طحين حيفا - ابيض فاخر- اسرائيلي</v>
          </cell>
          <cell r="E11" t="str">
            <v>باكيت / 1 كغم</v>
          </cell>
          <cell r="F11">
            <v>3.8846153846153846</v>
          </cell>
          <cell r="G11">
            <v>3.9487179487179489</v>
          </cell>
          <cell r="H11">
            <v>4.1923076923076925</v>
          </cell>
          <cell r="I11">
            <v>4.3012820512820511</v>
          </cell>
          <cell r="J11">
            <v>4.4679487179487181</v>
          </cell>
          <cell r="K11">
            <v>4.5384615384615383</v>
          </cell>
          <cell r="L11">
            <v>4.4038461538461542</v>
          </cell>
          <cell r="M11">
            <v>4.365384615384615</v>
          </cell>
          <cell r="N11">
            <v>4.3269230769230766</v>
          </cell>
          <cell r="O11">
            <v>4.3461538461538458</v>
          </cell>
          <cell r="P11">
            <v>4.3525641025641022</v>
          </cell>
          <cell r="Q11">
            <v>4.3525641025641022</v>
          </cell>
          <cell r="R11">
            <v>4.2900641025641031</v>
          </cell>
        </row>
        <row r="12">
          <cell r="C12">
            <v>11100202</v>
          </cell>
          <cell r="D12" t="str">
            <v>طحين أبيض حيفا-زيرو-إسرائيل</v>
          </cell>
          <cell r="E12" t="str">
            <v>كيس 60 كغم</v>
          </cell>
          <cell r="F12">
            <v>141.22222222222223</v>
          </cell>
          <cell r="G12">
            <v>138.33333333333334</v>
          </cell>
          <cell r="H12">
            <v>157.77777777777777</v>
          </cell>
          <cell r="I12">
            <v>157.44444444444446</v>
          </cell>
          <cell r="J12">
            <v>181.11111111111111</v>
          </cell>
          <cell r="K12">
            <v>182.77777777777777</v>
          </cell>
          <cell r="L12">
            <v>191.66666666666666</v>
          </cell>
          <cell r="M12">
            <v>190</v>
          </cell>
          <cell r="N12">
            <v>187.22222222222223</v>
          </cell>
          <cell r="O12">
            <v>186.66666666666666</v>
          </cell>
          <cell r="P12">
            <v>189.44444444444446</v>
          </cell>
          <cell r="Q12">
            <v>185.55555555555554</v>
          </cell>
          <cell r="R12">
            <v>174.10185185185188</v>
          </cell>
        </row>
        <row r="13">
          <cell r="C13">
            <v>11100203</v>
          </cell>
          <cell r="D13" t="str">
            <v>طحين قمح بلدي</v>
          </cell>
          <cell r="E13" t="str">
            <v>3 كغم</v>
          </cell>
          <cell r="F13">
            <v>11.428571428571429</v>
          </cell>
          <cell r="G13">
            <v>11.714285714285714</v>
          </cell>
          <cell r="H13">
            <v>11.714285714285714</v>
          </cell>
          <cell r="I13">
            <v>12</v>
          </cell>
          <cell r="J13">
            <v>12.857142857142858</v>
          </cell>
          <cell r="K13">
            <v>13</v>
          </cell>
          <cell r="L13">
            <v>13.285714285714286</v>
          </cell>
          <cell r="M13">
            <v>12.571428571428571</v>
          </cell>
          <cell r="N13">
            <v>13.142857142857142</v>
          </cell>
          <cell r="O13">
            <v>13.285714285714286</v>
          </cell>
          <cell r="P13">
            <v>13.285714285714286</v>
          </cell>
          <cell r="Q13">
            <v>13</v>
          </cell>
          <cell r="R13">
            <v>12.607142857142856</v>
          </cell>
        </row>
        <row r="14">
          <cell r="C14">
            <v>11100204</v>
          </cell>
          <cell r="D14" t="str">
            <v>طحين أبيض اكسترا - حيفا - طحين قمح - اسرائيلي</v>
          </cell>
          <cell r="E14" t="str">
            <v xml:space="preserve">كيس 50 كغم </v>
          </cell>
          <cell r="F14">
            <v>117.5</v>
          </cell>
          <cell r="G14">
            <v>115.83333333333333</v>
          </cell>
          <cell r="H14">
            <v>138.33333333333334</v>
          </cell>
          <cell r="I14">
            <v>137.5</v>
          </cell>
          <cell r="J14">
            <v>149.16666666666666</v>
          </cell>
          <cell r="K14">
            <v>150</v>
          </cell>
          <cell r="L14">
            <v>153.33333333333334</v>
          </cell>
          <cell r="M14">
            <v>151.66666666666666</v>
          </cell>
          <cell r="N14">
            <v>151.66666666666666</v>
          </cell>
          <cell r="O14">
            <v>150</v>
          </cell>
          <cell r="P14">
            <v>150</v>
          </cell>
          <cell r="Q14">
            <v>148.33333333333334</v>
          </cell>
          <cell r="R14">
            <v>142.77777777777777</v>
          </cell>
        </row>
        <row r="15">
          <cell r="C15">
            <v>11100205</v>
          </cell>
          <cell r="D15" t="str">
            <v xml:space="preserve">طحين أبيض  - نخب أول - تركي </v>
          </cell>
          <cell r="E15" t="str">
            <v>كيس 50 كغم</v>
          </cell>
          <cell r="F15">
            <v>103.625</v>
          </cell>
          <cell r="G15">
            <v>98.625</v>
          </cell>
          <cell r="H15">
            <v>130</v>
          </cell>
          <cell r="I15">
            <v>128.125</v>
          </cell>
          <cell r="J15">
            <v>131.875</v>
          </cell>
          <cell r="K15">
            <v>142.5</v>
          </cell>
          <cell r="L15">
            <v>145</v>
          </cell>
          <cell r="M15">
            <v>145.625</v>
          </cell>
          <cell r="N15">
            <v>139.375</v>
          </cell>
          <cell r="O15">
            <v>139.375</v>
          </cell>
          <cell r="P15">
            <v>139.375</v>
          </cell>
          <cell r="Q15">
            <v>136.25</v>
          </cell>
          <cell r="R15">
            <v>131.64583333333334</v>
          </cell>
        </row>
        <row r="16">
          <cell r="C16">
            <v>11100206</v>
          </cell>
          <cell r="D16" t="str">
            <v>طحين أبيض - مطاحن السلام - محلي</v>
          </cell>
          <cell r="E16" t="str">
            <v>50 كغم</v>
          </cell>
          <cell r="F16">
            <v>0</v>
          </cell>
          <cell r="G16">
            <v>0</v>
          </cell>
          <cell r="H16">
            <v>0</v>
          </cell>
          <cell r="I16">
            <v>0</v>
          </cell>
          <cell r="J16">
            <v>0</v>
          </cell>
          <cell r="K16">
            <v>0</v>
          </cell>
          <cell r="L16">
            <v>0</v>
          </cell>
          <cell r="M16">
            <v>0</v>
          </cell>
          <cell r="N16">
            <v>0</v>
          </cell>
          <cell r="O16">
            <v>0</v>
          </cell>
          <cell r="P16">
            <v>0</v>
          </cell>
          <cell r="Q16">
            <v>0</v>
          </cell>
          <cell r="R16">
            <v>0</v>
          </cell>
        </row>
        <row r="17">
          <cell r="C17">
            <v>11100301</v>
          </cell>
          <cell r="D17" t="str">
            <v>خبز ابيض كماج- محلي</v>
          </cell>
          <cell r="E17" t="str">
            <v>1 كغم</v>
          </cell>
          <cell r="F17">
            <v>3.9740259740259742</v>
          </cell>
          <cell r="G17">
            <v>3.9805194805194803</v>
          </cell>
          <cell r="H17">
            <v>4</v>
          </cell>
          <cell r="I17">
            <v>4</v>
          </cell>
          <cell r="J17">
            <v>4.4545454545454541</v>
          </cell>
          <cell r="K17">
            <v>4.6558441558441555</v>
          </cell>
          <cell r="L17">
            <v>4.6688311688311686</v>
          </cell>
          <cell r="M17">
            <v>4.6883116883116882</v>
          </cell>
          <cell r="N17">
            <v>4.6558441558441555</v>
          </cell>
          <cell r="O17">
            <v>4.6298701298701301</v>
          </cell>
          <cell r="P17">
            <v>4.6038961038961039</v>
          </cell>
          <cell r="Q17">
            <v>4.6038961038961039</v>
          </cell>
          <cell r="R17">
            <v>4.4096320346320343</v>
          </cell>
        </row>
        <row r="18">
          <cell r="C18">
            <v>11100302</v>
          </cell>
          <cell r="D18" t="str">
            <v>خبز توست أبيض / أسمر مقطع الى شرائح "مغلف"</v>
          </cell>
          <cell r="E18" t="str">
            <v xml:space="preserve">كيس 750 غم  </v>
          </cell>
          <cell r="F18">
            <v>6.4888888888888889</v>
          </cell>
          <cell r="G18">
            <v>6.4888888888888889</v>
          </cell>
          <cell r="H18">
            <v>6.5111111111111111</v>
          </cell>
          <cell r="I18">
            <v>6.5555555555555554</v>
          </cell>
          <cell r="J18">
            <v>6.5333333333333332</v>
          </cell>
          <cell r="K18">
            <v>6.6444444444444448</v>
          </cell>
          <cell r="L18">
            <v>6.7555555555555555</v>
          </cell>
          <cell r="M18">
            <v>6.7777777777777777</v>
          </cell>
          <cell r="N18">
            <v>6.9111111111111114</v>
          </cell>
          <cell r="O18">
            <v>7.0222222222222221</v>
          </cell>
          <cell r="P18">
            <v>6.8666666666666663</v>
          </cell>
          <cell r="Q18">
            <v>6.822222222222222</v>
          </cell>
          <cell r="R18">
            <v>6.6981481481481469</v>
          </cell>
        </row>
        <row r="19">
          <cell r="C19">
            <v>11100303</v>
          </cell>
          <cell r="D19" t="str">
            <v>رغيف خبز عربي - مفرود</v>
          </cell>
          <cell r="E19" t="str">
            <v>رغيف</v>
          </cell>
          <cell r="F19">
            <v>1.125</v>
          </cell>
          <cell r="G19">
            <v>1.1339285714285714</v>
          </cell>
          <cell r="H19">
            <v>1.1785714285714286</v>
          </cell>
          <cell r="I19">
            <v>1.1875</v>
          </cell>
          <cell r="J19">
            <v>1.1964285714285714</v>
          </cell>
          <cell r="K19">
            <v>1.2053571428571428</v>
          </cell>
          <cell r="L19">
            <v>1.2589285714285714</v>
          </cell>
          <cell r="M19">
            <v>1.3035714285714286</v>
          </cell>
          <cell r="N19">
            <v>1.3303571428571428</v>
          </cell>
          <cell r="O19">
            <v>1.3125</v>
          </cell>
          <cell r="P19">
            <v>1.3214285714285714</v>
          </cell>
          <cell r="Q19">
            <v>1.3482142857142858</v>
          </cell>
          <cell r="R19">
            <v>1.2418154761904761</v>
          </cell>
        </row>
        <row r="20">
          <cell r="C20">
            <v>11100304</v>
          </cell>
          <cell r="D20" t="str">
            <v>خبز حمام "بجيت" بسمسم مطاول - محلي</v>
          </cell>
          <cell r="E20" t="str">
            <v>10 حبات</v>
          </cell>
          <cell r="F20">
            <v>6.5151515151515156</v>
          </cell>
          <cell r="G20">
            <v>6.4393939393939394</v>
          </cell>
          <cell r="H20">
            <v>6.3787878787878789</v>
          </cell>
          <cell r="I20">
            <v>6.5303030303030303</v>
          </cell>
          <cell r="J20">
            <v>6.6363636363636367</v>
          </cell>
          <cell r="K20">
            <v>7.0454545454545459</v>
          </cell>
          <cell r="L20">
            <v>6.9848484848484844</v>
          </cell>
          <cell r="M20">
            <v>7.1060606060606064</v>
          </cell>
          <cell r="N20">
            <v>7.2272727272727275</v>
          </cell>
          <cell r="O20">
            <v>7.1060606060606064</v>
          </cell>
          <cell r="P20">
            <v>7.3484848484848486</v>
          </cell>
          <cell r="Q20">
            <v>7.4393939393939394</v>
          </cell>
          <cell r="R20">
            <v>6.8964646464646462</v>
          </cell>
        </row>
        <row r="21">
          <cell r="C21">
            <v>11100306</v>
          </cell>
          <cell r="D21" t="str">
            <v>خبز كعك بسمسم مطاول "كعك الفلالفل" - محلي</v>
          </cell>
          <cell r="E21" t="str">
            <v>كعكة</v>
          </cell>
          <cell r="F21">
            <v>2.1470588235294117</v>
          </cell>
          <cell r="G21">
            <v>2.1764705882352939</v>
          </cell>
          <cell r="H21">
            <v>2.1470588235294117</v>
          </cell>
          <cell r="I21">
            <v>2.2058823529411766</v>
          </cell>
          <cell r="J21">
            <v>2.2647058823529411</v>
          </cell>
          <cell r="K21">
            <v>2.3823529411764706</v>
          </cell>
          <cell r="L21">
            <v>2.3529411764705883</v>
          </cell>
          <cell r="M21">
            <v>2.3823529411764706</v>
          </cell>
          <cell r="N21">
            <v>2.3823529411764706</v>
          </cell>
          <cell r="O21">
            <v>2.4411764705882355</v>
          </cell>
          <cell r="P21">
            <v>2.4411764705882355</v>
          </cell>
          <cell r="Q21">
            <v>2.4411764705882355</v>
          </cell>
          <cell r="R21">
            <v>2.3137254901960786</v>
          </cell>
        </row>
        <row r="22">
          <cell r="C22">
            <v>11100307</v>
          </cell>
          <cell r="D22" t="str">
            <v>خبز شراك - محلي</v>
          </cell>
          <cell r="E22" t="str">
            <v>5 شراكات</v>
          </cell>
          <cell r="F22">
            <v>5.354166666666667</v>
          </cell>
          <cell r="G22">
            <v>5.229166666666667</v>
          </cell>
          <cell r="H22">
            <v>5.25</v>
          </cell>
          <cell r="I22">
            <v>5.208333333333333</v>
          </cell>
          <cell r="J22">
            <v>5.5</v>
          </cell>
          <cell r="K22">
            <v>5.5625</v>
          </cell>
          <cell r="L22">
            <v>5.729166666666667</v>
          </cell>
          <cell r="M22">
            <v>5.875</v>
          </cell>
          <cell r="N22">
            <v>5.958333333333333</v>
          </cell>
          <cell r="O22">
            <v>6.083333333333333</v>
          </cell>
          <cell r="P22">
            <v>6.125</v>
          </cell>
          <cell r="Q22">
            <v>6.1875</v>
          </cell>
          <cell r="R22">
            <v>5.671875</v>
          </cell>
        </row>
        <row r="23">
          <cell r="C23">
            <v>11100401</v>
          </cell>
          <cell r="D23" t="str">
            <v>قرشلة بسمسم اصابع-محلي</v>
          </cell>
          <cell r="E23" t="str">
            <v>1كغم</v>
          </cell>
          <cell r="F23">
            <v>9.9375</v>
          </cell>
          <cell r="G23">
            <v>9.9583333333333339</v>
          </cell>
          <cell r="H23">
            <v>10.1875</v>
          </cell>
          <cell r="I23">
            <v>10.3125</v>
          </cell>
          <cell r="J23">
            <v>10.520833333333334</v>
          </cell>
          <cell r="K23">
            <v>10.833333333333334</v>
          </cell>
          <cell r="L23">
            <v>11.083333333333334</v>
          </cell>
          <cell r="M23">
            <v>11.083333333333334</v>
          </cell>
          <cell r="N23">
            <v>10.958333333333334</v>
          </cell>
          <cell r="O23">
            <v>11.125</v>
          </cell>
          <cell r="P23">
            <v>11.104166666666666</v>
          </cell>
          <cell r="Q23">
            <v>11.208333333333334</v>
          </cell>
          <cell r="R23">
            <v>10.692708333333334</v>
          </cell>
        </row>
        <row r="24">
          <cell r="C24">
            <v>11100501</v>
          </cell>
          <cell r="D24" t="str">
            <v>كعك محشي بعجوة مضاف له السمسم "قطع مستطيلة" - محلي</v>
          </cell>
          <cell r="E24" t="str">
            <v>1كغم</v>
          </cell>
          <cell r="F24">
            <v>23.382352941176471</v>
          </cell>
          <cell r="G24">
            <v>23.558823529411764</v>
          </cell>
          <cell r="H24">
            <v>23.588235294117649</v>
          </cell>
          <cell r="I24">
            <v>23.882352941176471</v>
          </cell>
          <cell r="J24">
            <v>24.147058823529413</v>
          </cell>
          <cell r="K24">
            <v>24.735294117647058</v>
          </cell>
          <cell r="L24">
            <v>24.882352941176471</v>
          </cell>
          <cell r="M24">
            <v>24.823529411764707</v>
          </cell>
          <cell r="N24">
            <v>24.852941176470587</v>
          </cell>
          <cell r="O24">
            <v>24.970588235294116</v>
          </cell>
          <cell r="P24">
            <v>24.705882352941178</v>
          </cell>
          <cell r="Q24">
            <v>24.911764705882351</v>
          </cell>
          <cell r="R24">
            <v>24.370098039215687</v>
          </cell>
        </row>
        <row r="25">
          <cell r="C25">
            <v>11100502</v>
          </cell>
          <cell r="D25" t="str">
            <v>بيتفور مشكل - محلي</v>
          </cell>
          <cell r="E25" t="str">
            <v>1 كغم</v>
          </cell>
          <cell r="F25">
            <v>23.741935483870968</v>
          </cell>
          <cell r="G25">
            <v>24.548387096774192</v>
          </cell>
          <cell r="H25">
            <v>24.032258064516128</v>
          </cell>
          <cell r="I25">
            <v>24.483870967741936</v>
          </cell>
          <cell r="J25">
            <v>24.774193548387096</v>
          </cell>
          <cell r="K25">
            <v>25.161290322580644</v>
          </cell>
          <cell r="L25">
            <v>25.161290322580644</v>
          </cell>
          <cell r="M25">
            <v>25.193548387096776</v>
          </cell>
          <cell r="N25">
            <v>25.225806451612904</v>
          </cell>
          <cell r="O25">
            <v>25.35483870967742</v>
          </cell>
          <cell r="P25">
            <v>25.35483870967742</v>
          </cell>
          <cell r="Q25">
            <v>25.35483870967742</v>
          </cell>
          <cell r="R25">
            <v>24.86559139784946</v>
          </cell>
        </row>
        <row r="26">
          <cell r="C26">
            <v>11100601</v>
          </cell>
          <cell r="D26" t="str">
            <v>كنافة ناعمة نابلسية-محلي</v>
          </cell>
          <cell r="E26" t="str">
            <v>1كغم</v>
          </cell>
          <cell r="F26">
            <v>34.351351351351354</v>
          </cell>
          <cell r="G26">
            <v>34.486486486486484</v>
          </cell>
          <cell r="H26">
            <v>34.405405405405403</v>
          </cell>
          <cell r="I26">
            <v>34.702702702702702</v>
          </cell>
          <cell r="J26">
            <v>34.756756756756758</v>
          </cell>
          <cell r="K26">
            <v>34.702702702702702</v>
          </cell>
          <cell r="L26">
            <v>34.837837837837839</v>
          </cell>
          <cell r="M26">
            <v>34.783783783783782</v>
          </cell>
          <cell r="N26">
            <v>34.729729729729726</v>
          </cell>
          <cell r="O26">
            <v>34.918918918918919</v>
          </cell>
          <cell r="P26">
            <v>34.837837837837839</v>
          </cell>
          <cell r="Q26">
            <v>34.972972972972975</v>
          </cell>
          <cell r="R26">
            <v>34.707207207207212</v>
          </cell>
        </row>
        <row r="27">
          <cell r="C27">
            <v>11100602</v>
          </cell>
          <cell r="D27" t="str">
            <v>بقلاوة محشية بفستق حلبي-محلي</v>
          </cell>
          <cell r="E27" t="str">
            <v>1كغم</v>
          </cell>
          <cell r="F27">
            <v>71.756756756756758</v>
          </cell>
          <cell r="G27">
            <v>71.621621621621628</v>
          </cell>
          <cell r="H27">
            <v>71.891891891891888</v>
          </cell>
          <cell r="I27">
            <v>72.567567567567565</v>
          </cell>
          <cell r="J27">
            <v>73.378378378378372</v>
          </cell>
          <cell r="K27">
            <v>73.243243243243242</v>
          </cell>
          <cell r="L27">
            <v>73.378378378378372</v>
          </cell>
          <cell r="M27">
            <v>74.054054054054049</v>
          </cell>
          <cell r="N27">
            <v>73.648648648648646</v>
          </cell>
          <cell r="O27">
            <v>73.648648648648646</v>
          </cell>
          <cell r="P27">
            <v>73.243243243243242</v>
          </cell>
          <cell r="Q27">
            <v>73.108108108108112</v>
          </cell>
          <cell r="R27">
            <v>72.961711711711715</v>
          </cell>
        </row>
        <row r="28">
          <cell r="C28">
            <v>11100701</v>
          </cell>
          <cell r="D28" t="str">
            <v>جاتوه BLACK FOREST مطلي بالكريم والشوكولاته "1000 غم" - محلي</v>
          </cell>
          <cell r="E28" t="str">
            <v>قالب</v>
          </cell>
          <cell r="F28">
            <v>47.142857142857146</v>
          </cell>
          <cell r="G28">
            <v>47.321428571428569</v>
          </cell>
          <cell r="H28">
            <v>47.5</v>
          </cell>
          <cell r="I28">
            <v>47.678571428571431</v>
          </cell>
          <cell r="J28">
            <v>48.392857142857146</v>
          </cell>
          <cell r="K28">
            <v>49.107142857142854</v>
          </cell>
          <cell r="L28">
            <v>48.75</v>
          </cell>
          <cell r="M28">
            <v>49.285714285714285</v>
          </cell>
          <cell r="N28">
            <v>50.178571428571431</v>
          </cell>
          <cell r="O28">
            <v>49.821428571428569</v>
          </cell>
          <cell r="P28">
            <v>49.464285714285715</v>
          </cell>
          <cell r="Q28">
            <v>49.821428571428569</v>
          </cell>
          <cell r="R28">
            <v>48.705357142857139</v>
          </cell>
        </row>
        <row r="29">
          <cell r="C29">
            <v>11100801</v>
          </cell>
          <cell r="D29" t="str">
            <v>بسكويت ويفر بالشوكولاتة والحليب - علي بابا محلي 24 قطعة</v>
          </cell>
          <cell r="E29" t="str">
            <v>علبة/ 24 قطعة / 500 غم</v>
          </cell>
          <cell r="F29">
            <v>10.223958333333334</v>
          </cell>
          <cell r="G29">
            <v>10.234375</v>
          </cell>
          <cell r="H29">
            <v>10.296875</v>
          </cell>
          <cell r="I29">
            <v>10.307291666666666</v>
          </cell>
          <cell r="J29">
            <v>10.348958333333334</v>
          </cell>
          <cell r="K29">
            <v>10.432291666666666</v>
          </cell>
          <cell r="L29">
            <v>10.359375</v>
          </cell>
          <cell r="M29">
            <v>10.375</v>
          </cell>
          <cell r="N29">
            <v>10.40625</v>
          </cell>
          <cell r="O29">
            <v>10.427083333333334</v>
          </cell>
          <cell r="P29">
            <v>10.385416666666666</v>
          </cell>
          <cell r="Q29">
            <v>10.395833333333334</v>
          </cell>
          <cell r="R29">
            <v>10.349392361111111</v>
          </cell>
        </row>
        <row r="30">
          <cell r="C30">
            <v>11100802</v>
          </cell>
          <cell r="D30" t="str">
            <v>بسكويت ويفر محشي بالشكولاه - كلاسيك - ألما - اسرائيلي</v>
          </cell>
          <cell r="E30" t="str">
            <v>باكيت/ 200 غم</v>
          </cell>
          <cell r="F30">
            <v>2.9404761904761907</v>
          </cell>
          <cell r="G30">
            <v>2.9464285714285716</v>
          </cell>
          <cell r="H30">
            <v>2.9464285714285716</v>
          </cell>
          <cell r="I30">
            <v>2.9226190476190474</v>
          </cell>
          <cell r="J30">
            <v>2.9583333333333335</v>
          </cell>
          <cell r="K30">
            <v>2.9940476190476191</v>
          </cell>
          <cell r="L30">
            <v>2.9761904761904763</v>
          </cell>
          <cell r="M30">
            <v>2.9940476190476191</v>
          </cell>
          <cell r="N30">
            <v>2.9821428571428572</v>
          </cell>
          <cell r="O30">
            <v>2.9761904761904763</v>
          </cell>
          <cell r="P30">
            <v>3.0119047619047619</v>
          </cell>
          <cell r="Q30">
            <v>3.0059523809523809</v>
          </cell>
          <cell r="R30">
            <v>2.9712301587301586</v>
          </cell>
        </row>
        <row r="31">
          <cell r="C31">
            <v>11100804</v>
          </cell>
          <cell r="D31" t="str">
            <v>كيت كات أربع أصابع - بسكويت وشكولاه - نستله - بريطانيا</v>
          </cell>
          <cell r="E31" t="str">
            <v>حبة - أربع أصابع</v>
          </cell>
          <cell r="F31">
            <v>2.0372340425531914</v>
          </cell>
          <cell r="G31">
            <v>2.0372340425531914</v>
          </cell>
          <cell r="H31">
            <v>2.0319148936170213</v>
          </cell>
          <cell r="I31">
            <v>2.0159574468085109</v>
          </cell>
          <cell r="J31">
            <v>2.021276595744681</v>
          </cell>
          <cell r="K31">
            <v>2.0265957446808511</v>
          </cell>
          <cell r="L31">
            <v>2.0425531914893615</v>
          </cell>
          <cell r="M31">
            <v>2.0159574468085109</v>
          </cell>
          <cell r="N31">
            <v>2.021276595744681</v>
          </cell>
          <cell r="O31">
            <v>2.0159574468085109</v>
          </cell>
          <cell r="P31">
            <v>2.0159574468085109</v>
          </cell>
          <cell r="Q31">
            <v>2.0372340425531914</v>
          </cell>
          <cell r="R31">
            <v>2.0265957446808511</v>
          </cell>
        </row>
        <row r="32">
          <cell r="C32">
            <v>11100806</v>
          </cell>
          <cell r="D32" t="str">
            <v>بسكويت ويفر محشي بالشكولاه - سنقرط - محلي</v>
          </cell>
          <cell r="E32" t="str">
            <v>باكيت/ 180غم</v>
          </cell>
          <cell r="F32">
            <v>2.4830508474576272</v>
          </cell>
          <cell r="G32">
            <v>2.5084745762711864</v>
          </cell>
          <cell r="H32">
            <v>2.5084745762711864</v>
          </cell>
          <cell r="I32">
            <v>2.4830508474576272</v>
          </cell>
          <cell r="J32">
            <v>2.5338983050847457</v>
          </cell>
          <cell r="K32">
            <v>2.5423728813559321</v>
          </cell>
          <cell r="L32">
            <v>2.5677966101694913</v>
          </cell>
          <cell r="M32">
            <v>2.5338983050847457</v>
          </cell>
          <cell r="N32">
            <v>2.5593220338983049</v>
          </cell>
          <cell r="O32">
            <v>2.5593220338983049</v>
          </cell>
          <cell r="P32">
            <v>2.5677966101694913</v>
          </cell>
          <cell r="Q32">
            <v>2.5762711864406778</v>
          </cell>
          <cell r="R32">
            <v>2.5353107344632764</v>
          </cell>
        </row>
        <row r="33">
          <cell r="C33">
            <v>11100807</v>
          </cell>
          <cell r="D33" t="str">
            <v>بسكويت للشاي والحلويات - اوسيم - اسرائيلي</v>
          </cell>
          <cell r="E33" t="str">
            <v>علبة / 1.75 كغم</v>
          </cell>
          <cell r="F33">
            <v>22.595238095238095</v>
          </cell>
          <cell r="G33">
            <v>22.595238095238095</v>
          </cell>
          <cell r="H33">
            <v>22.666666666666668</v>
          </cell>
          <cell r="I33">
            <v>23.023809523809526</v>
          </cell>
          <cell r="J33">
            <v>23.047619047619047</v>
          </cell>
          <cell r="K33">
            <v>23.142857142857142</v>
          </cell>
          <cell r="L33">
            <v>23.38095238095238</v>
          </cell>
          <cell r="M33">
            <v>23.023809523809526</v>
          </cell>
          <cell r="N33">
            <v>23.238095238095237</v>
          </cell>
          <cell r="O33">
            <v>23.142857142857142</v>
          </cell>
          <cell r="P33">
            <v>23.023809523809526</v>
          </cell>
          <cell r="Q33">
            <v>23.11904761904762</v>
          </cell>
          <cell r="R33">
            <v>23</v>
          </cell>
        </row>
        <row r="34">
          <cell r="C34">
            <v>11100809</v>
          </cell>
          <cell r="D34" t="str">
            <v>بيتي كروكر - خليط كيك</v>
          </cell>
          <cell r="E34" t="str">
            <v>باكيت / 500 غم</v>
          </cell>
          <cell r="F34">
            <v>11.833333333333334</v>
          </cell>
          <cell r="G34">
            <v>11.685185185185185</v>
          </cell>
          <cell r="H34">
            <v>11.657407407407407</v>
          </cell>
          <cell r="I34">
            <v>11.75925925925926</v>
          </cell>
          <cell r="J34">
            <v>11.814814814814815</v>
          </cell>
          <cell r="K34">
            <v>11.722222222222221</v>
          </cell>
          <cell r="L34">
            <v>11.685185185185185</v>
          </cell>
          <cell r="M34">
            <v>11.787037037037036</v>
          </cell>
          <cell r="N34">
            <v>11.777777777777779</v>
          </cell>
          <cell r="O34">
            <v>11.75</v>
          </cell>
          <cell r="P34">
            <v>11.824074074074074</v>
          </cell>
          <cell r="Q34">
            <v>11.814814814814815</v>
          </cell>
          <cell r="R34">
            <v>11.75925925925926</v>
          </cell>
        </row>
        <row r="35">
          <cell r="C35">
            <v>11100810</v>
          </cell>
          <cell r="D35" t="str">
            <v>سفن دايز - كروسان - محشي بكريمة الشكولاته</v>
          </cell>
          <cell r="E35" t="str">
            <v>قطعة 75 غم</v>
          </cell>
          <cell r="F35">
            <v>2.2000000000000002</v>
          </cell>
          <cell r="G35">
            <v>2.2083333333333335</v>
          </cell>
          <cell r="H35">
            <v>2.2250000000000001</v>
          </cell>
          <cell r="I35">
            <v>2.2416666666666667</v>
          </cell>
          <cell r="J35">
            <v>2.2749999999999999</v>
          </cell>
          <cell r="K35">
            <v>2.2916666666666665</v>
          </cell>
          <cell r="L35">
            <v>2.3083333333333331</v>
          </cell>
          <cell r="M35">
            <v>2.2916666666666665</v>
          </cell>
          <cell r="N35">
            <v>2.3333333333333335</v>
          </cell>
          <cell r="O35">
            <v>2.4583333333333335</v>
          </cell>
          <cell r="P35">
            <v>2.6416666666666666</v>
          </cell>
          <cell r="Q35">
            <v>2.625</v>
          </cell>
          <cell r="R35">
            <v>2.3416666666666663</v>
          </cell>
        </row>
        <row r="36">
          <cell r="C36">
            <v>11100901</v>
          </cell>
          <cell r="D36" t="str">
            <v>معكرونة رفيعة نمرة3 - اوسم - اسرائيل</v>
          </cell>
          <cell r="E36" t="str">
            <v>باكيت/250غم</v>
          </cell>
          <cell r="F36">
            <v>4.0306122448979593</v>
          </cell>
          <cell r="G36">
            <v>3.989795918367347</v>
          </cell>
          <cell r="H36">
            <v>4.0612244897959187</v>
          </cell>
          <cell r="I36">
            <v>3.9693877551020407</v>
          </cell>
          <cell r="J36">
            <v>4.0306122448979593</v>
          </cell>
          <cell r="K36">
            <v>4.0408163265306118</v>
          </cell>
          <cell r="L36">
            <v>4.091836734693878</v>
          </cell>
          <cell r="M36">
            <v>4.1224489795918364</v>
          </cell>
          <cell r="N36">
            <v>4.1428571428571432</v>
          </cell>
          <cell r="O36">
            <v>4.1632653061224492</v>
          </cell>
          <cell r="P36">
            <v>4.1938775510204085</v>
          </cell>
          <cell r="Q36">
            <v>4.2551020408163263</v>
          </cell>
          <cell r="R36">
            <v>4.0909863945578229</v>
          </cell>
        </row>
        <row r="37">
          <cell r="C37">
            <v>11100902</v>
          </cell>
          <cell r="D37" t="str">
            <v>معكرونة طويلة - الأرنب - ابو عيطة - نمرة 2 - محلي</v>
          </cell>
          <cell r="E37" t="str">
            <v>باكيت/350 غم</v>
          </cell>
          <cell r="F37">
            <v>2.3367346938775508</v>
          </cell>
          <cell r="G37">
            <v>2.3469387755102042</v>
          </cell>
          <cell r="H37">
            <v>2.3622448979591835</v>
          </cell>
          <cell r="I37">
            <v>2.3418367346938775</v>
          </cell>
          <cell r="J37">
            <v>2.3928571428571428</v>
          </cell>
          <cell r="K37">
            <v>2.4234693877551021</v>
          </cell>
          <cell r="L37">
            <v>2.4285714285714284</v>
          </cell>
          <cell r="M37">
            <v>2.4234693877551021</v>
          </cell>
          <cell r="N37">
            <v>2.4285714285714284</v>
          </cell>
          <cell r="O37">
            <v>2.443877551020408</v>
          </cell>
          <cell r="P37">
            <v>2.4336734693877551</v>
          </cell>
          <cell r="Q37">
            <v>2.4642857142857144</v>
          </cell>
          <cell r="R37">
            <v>2.4022108843537411</v>
          </cell>
        </row>
        <row r="38">
          <cell r="C38">
            <v>11100903</v>
          </cell>
          <cell r="D38" t="str">
            <v>معكرونة لازانيا - باريلا  Barilla  قطعة "20"</v>
          </cell>
          <cell r="E38" t="str">
            <v>علبة 500 غم</v>
          </cell>
          <cell r="F38">
            <v>12.26</v>
          </cell>
          <cell r="G38">
            <v>12.44</v>
          </cell>
          <cell r="H38">
            <v>12.4</v>
          </cell>
          <cell r="I38">
            <v>12.42</v>
          </cell>
          <cell r="J38">
            <v>12.58</v>
          </cell>
          <cell r="K38">
            <v>12.58</v>
          </cell>
          <cell r="L38">
            <v>12.48</v>
          </cell>
          <cell r="M38">
            <v>12.62</v>
          </cell>
          <cell r="N38">
            <v>12.74</v>
          </cell>
          <cell r="O38">
            <v>12.84</v>
          </cell>
          <cell r="P38">
            <v>12.62</v>
          </cell>
          <cell r="Q38">
            <v>12.74</v>
          </cell>
          <cell r="R38">
            <v>12.560000000000002</v>
          </cell>
        </row>
        <row r="39">
          <cell r="C39">
            <v>11100905</v>
          </cell>
          <cell r="D39" t="str">
            <v>معكرونة سباغتي - الأرنب أبو عيطة نمرة 1 - محلي</v>
          </cell>
          <cell r="E39" t="str">
            <v>باكيت/350غم</v>
          </cell>
          <cell r="F39">
            <v>2.4907407407407409</v>
          </cell>
          <cell r="G39">
            <v>2.5092592592592591</v>
          </cell>
          <cell r="H39">
            <v>2.5185185185185186</v>
          </cell>
          <cell r="I39">
            <v>2.5092592592592591</v>
          </cell>
          <cell r="J39">
            <v>2.5370370370370372</v>
          </cell>
          <cell r="K39">
            <v>2.5555555555555554</v>
          </cell>
          <cell r="L39">
            <v>2.5555555555555554</v>
          </cell>
          <cell r="M39">
            <v>2.5555555555555554</v>
          </cell>
          <cell r="N39">
            <v>2.5555555555555554</v>
          </cell>
          <cell r="O39">
            <v>2.5277777777777777</v>
          </cell>
          <cell r="P39">
            <v>2.5</v>
          </cell>
          <cell r="Q39">
            <v>2.5555555555555554</v>
          </cell>
          <cell r="R39">
            <v>2.5308641975308643</v>
          </cell>
        </row>
        <row r="40">
          <cell r="C40">
            <v>11101001</v>
          </cell>
          <cell r="D40" t="str">
            <v>شعيرية رفيعة - الأرنب نمرة 0 - ابو عيطة - محلي</v>
          </cell>
          <cell r="E40" t="str">
            <v>باكيت /350 غم</v>
          </cell>
          <cell r="F40">
            <v>2.3382352941176472</v>
          </cell>
          <cell r="G40">
            <v>2.3333333333333335</v>
          </cell>
          <cell r="H40">
            <v>2.3529411764705883</v>
          </cell>
          <cell r="I40">
            <v>2.3529411764705883</v>
          </cell>
          <cell r="J40">
            <v>2.4117647058823528</v>
          </cell>
          <cell r="K40">
            <v>2.4362745098039214</v>
          </cell>
          <cell r="L40">
            <v>2.4411764705882355</v>
          </cell>
          <cell r="M40">
            <v>2.4460784313725492</v>
          </cell>
          <cell r="N40">
            <v>2.4460784313725492</v>
          </cell>
          <cell r="O40">
            <v>2.465686274509804</v>
          </cell>
          <cell r="P40">
            <v>2.4558823529411766</v>
          </cell>
          <cell r="Q40">
            <v>2.4803921568627452</v>
          </cell>
          <cell r="R40">
            <v>2.4133986928104574</v>
          </cell>
        </row>
        <row r="41">
          <cell r="C41">
            <v>11101002</v>
          </cell>
          <cell r="D41" t="str">
            <v>شعيرية رفيعة - اوسم - اسرائيل</v>
          </cell>
          <cell r="E41" t="str">
            <v>باكيت/250غم</v>
          </cell>
          <cell r="F41">
            <v>4.5999999999999996</v>
          </cell>
          <cell r="G41">
            <v>4.5999999999999996</v>
          </cell>
          <cell r="H41">
            <v>4.5454545454545459</v>
          </cell>
          <cell r="I41">
            <v>4.5636363636363635</v>
          </cell>
          <cell r="J41">
            <v>4.6909090909090905</v>
          </cell>
          <cell r="K41">
            <v>4.6818181818181817</v>
          </cell>
          <cell r="L41">
            <v>4.7181818181818178</v>
          </cell>
          <cell r="M41">
            <v>4.6818181818181817</v>
          </cell>
          <cell r="N41">
            <v>4.7727272727272725</v>
          </cell>
          <cell r="O41">
            <v>4.7818181818181822</v>
          </cell>
          <cell r="P41">
            <v>4.8454545454545457</v>
          </cell>
          <cell r="Q41">
            <v>4.8545454545454545</v>
          </cell>
          <cell r="R41">
            <v>4.6946969696969694</v>
          </cell>
        </row>
        <row r="42">
          <cell r="C42">
            <v>11101101</v>
          </cell>
          <cell r="D42" t="str">
            <v>سميد خشن نوع"أ"-سميد حيفا - اسرائيل</v>
          </cell>
          <cell r="E42" t="str">
            <v>باكيت/1كغم</v>
          </cell>
          <cell r="F42">
            <v>4.0904255319148932</v>
          </cell>
          <cell r="G42">
            <v>4.0957446808510642</v>
          </cell>
          <cell r="H42">
            <v>4.1223404255319149</v>
          </cell>
          <cell r="I42">
            <v>4.2606382978723403</v>
          </cell>
          <cell r="J42">
            <v>4.4308510638297873</v>
          </cell>
          <cell r="K42">
            <v>4.5957446808510642</v>
          </cell>
          <cell r="L42">
            <v>4.7819148936170217</v>
          </cell>
          <cell r="M42">
            <v>4.8351063829787231</v>
          </cell>
          <cell r="N42">
            <v>4.8989361702127656</v>
          </cell>
          <cell r="O42">
            <v>4.9202127659574471</v>
          </cell>
          <cell r="P42">
            <v>4.9255319148936172</v>
          </cell>
          <cell r="Q42">
            <v>4.9893617021276597</v>
          </cell>
          <cell r="R42">
            <v>4.5789007092198579</v>
          </cell>
        </row>
        <row r="43">
          <cell r="C43">
            <v>11101102</v>
          </cell>
          <cell r="D43" t="str">
            <v>سميد حنطة - مطاحن قمح مفراتس</v>
          </cell>
          <cell r="E43" t="str">
            <v>باكيت/1كغم</v>
          </cell>
          <cell r="F43">
            <v>4.2846153846153845</v>
          </cell>
          <cell r="G43">
            <v>4.2846153846153845</v>
          </cell>
          <cell r="H43">
            <v>4.3230769230769228</v>
          </cell>
          <cell r="I43">
            <v>4.4384615384615387</v>
          </cell>
          <cell r="J43">
            <v>4.5769230769230766</v>
          </cell>
          <cell r="K43">
            <v>4.6923076923076925</v>
          </cell>
          <cell r="L43">
            <v>4.8923076923076927</v>
          </cell>
          <cell r="M43">
            <v>4.930769230769231</v>
          </cell>
          <cell r="N43">
            <v>5.1076923076923073</v>
          </cell>
          <cell r="O43">
            <v>5.0384615384615383</v>
          </cell>
          <cell r="P43">
            <v>5.0615384615384613</v>
          </cell>
          <cell r="Q43">
            <v>5.1076923076923073</v>
          </cell>
          <cell r="R43">
            <v>4.7282051282051292</v>
          </cell>
        </row>
        <row r="44">
          <cell r="C44">
            <v>11101201</v>
          </cell>
          <cell r="D44" t="str">
            <v>برغل مجروش - ناعم سائب "حلل" - محلي</v>
          </cell>
          <cell r="E44" t="str">
            <v>1كغم</v>
          </cell>
          <cell r="F44">
            <v>5.6203007518796992</v>
          </cell>
          <cell r="G44">
            <v>5.5977443609022552</v>
          </cell>
          <cell r="H44">
            <v>5.7067669172932334</v>
          </cell>
          <cell r="I44">
            <v>5.6654135338345863</v>
          </cell>
          <cell r="J44">
            <v>5.7368421052631575</v>
          </cell>
          <cell r="K44">
            <v>5.8007518796992485</v>
          </cell>
          <cell r="L44">
            <v>5.7857142857142856</v>
          </cell>
          <cell r="M44">
            <v>5.8609022556390977</v>
          </cell>
          <cell r="N44">
            <v>5.8571428571428568</v>
          </cell>
          <cell r="O44">
            <v>5.8834586466165417</v>
          </cell>
          <cell r="P44">
            <v>5.8947368421052628</v>
          </cell>
          <cell r="Q44">
            <v>5.8383458646616537</v>
          </cell>
          <cell r="R44">
            <v>5.7706766917293217</v>
          </cell>
        </row>
        <row r="45">
          <cell r="C45">
            <v>11101301</v>
          </cell>
          <cell r="D45" t="str">
            <v>فريكة ناشفة مجروشة "حلل" - محلي</v>
          </cell>
          <cell r="E45" t="str">
            <v xml:space="preserve">1 كغم </v>
          </cell>
          <cell r="F45">
            <v>9.7938931297709928</v>
          </cell>
          <cell r="G45">
            <v>9.770992366412214</v>
          </cell>
          <cell r="H45">
            <v>9.763358778625955</v>
          </cell>
          <cell r="I45">
            <v>9.7557251908396942</v>
          </cell>
          <cell r="J45">
            <v>9.8244274809160306</v>
          </cell>
          <cell r="K45">
            <v>9.8702290076335881</v>
          </cell>
          <cell r="L45">
            <v>9.8549618320610683</v>
          </cell>
          <cell r="M45">
            <v>9.7251908396946565</v>
          </cell>
          <cell r="N45">
            <v>9.8244274809160306</v>
          </cell>
          <cell r="O45">
            <v>9.7557251908396942</v>
          </cell>
          <cell r="P45">
            <v>9.8549618320610683</v>
          </cell>
          <cell r="Q45">
            <v>9.8396946564885504</v>
          </cell>
          <cell r="R45">
            <v>9.8027989821882962</v>
          </cell>
        </row>
        <row r="46">
          <cell r="C46">
            <v>11101401</v>
          </cell>
          <cell r="D46" t="str">
            <v>نشا ناعم ابيض "حلل"</v>
          </cell>
          <cell r="E46" t="str">
            <v>1كغم</v>
          </cell>
          <cell r="F46">
            <v>5.9866071428571432</v>
          </cell>
          <cell r="G46">
            <v>6.0982142857142856</v>
          </cell>
          <cell r="H46">
            <v>6.1428571428571432</v>
          </cell>
          <cell r="I46">
            <v>6.3303571428571432</v>
          </cell>
          <cell r="J46">
            <v>6.3705357142857144</v>
          </cell>
          <cell r="K46">
            <v>6.3125</v>
          </cell>
          <cell r="L46">
            <v>6.3035714285714288</v>
          </cell>
          <cell r="M46">
            <v>6.2366071428571432</v>
          </cell>
          <cell r="N46">
            <v>6.2455357142857144</v>
          </cell>
          <cell r="O46">
            <v>6.2946428571428568</v>
          </cell>
          <cell r="P46">
            <v>6.3482142857142856</v>
          </cell>
          <cell r="Q46">
            <v>6.2276785714285712</v>
          </cell>
          <cell r="R46">
            <v>6.2414434523809526</v>
          </cell>
        </row>
        <row r="47">
          <cell r="C47">
            <v>11101501</v>
          </cell>
          <cell r="D47" t="str">
            <v>حبوب أطفال بالقمح والحليب - سيرلاك - نستله - بريطانيا</v>
          </cell>
          <cell r="E47" t="str">
            <v>علبة/400غم</v>
          </cell>
          <cell r="F47">
            <v>21.42</v>
          </cell>
          <cell r="G47">
            <v>21.62</v>
          </cell>
          <cell r="H47">
            <v>21.74</v>
          </cell>
          <cell r="I47">
            <v>21.68</v>
          </cell>
          <cell r="J47">
            <v>21.92</v>
          </cell>
          <cell r="K47">
            <v>21.8</v>
          </cell>
          <cell r="L47">
            <v>21.54</v>
          </cell>
          <cell r="M47">
            <v>21.52</v>
          </cell>
          <cell r="N47">
            <v>21.82</v>
          </cell>
          <cell r="O47">
            <v>21.98</v>
          </cell>
          <cell r="P47">
            <v>21.88</v>
          </cell>
          <cell r="Q47">
            <v>21.96</v>
          </cell>
          <cell r="R47">
            <v>21.74</v>
          </cell>
        </row>
        <row r="48">
          <cell r="C48">
            <v>11101502</v>
          </cell>
          <cell r="D48" t="str">
            <v>حبوب للرضع - عصيدة " للرضع" - ماتيرنا - اسرائيل</v>
          </cell>
          <cell r="E48" t="str">
            <v>علبة/200غم</v>
          </cell>
          <cell r="F48">
            <v>15.842105263157896</v>
          </cell>
          <cell r="G48">
            <v>15.789473684210526</v>
          </cell>
          <cell r="H48">
            <v>15.789473684210526</v>
          </cell>
          <cell r="I48">
            <v>15.789473684210526</v>
          </cell>
          <cell r="J48">
            <v>16</v>
          </cell>
          <cell r="K48">
            <v>15.894736842105264</v>
          </cell>
          <cell r="L48">
            <v>15.578947368421053</v>
          </cell>
          <cell r="M48">
            <v>15.473684210526315</v>
          </cell>
          <cell r="N48">
            <v>16.05263157894737</v>
          </cell>
          <cell r="O48">
            <v>15.842105263157896</v>
          </cell>
          <cell r="P48">
            <v>15.842105263157896</v>
          </cell>
          <cell r="Q48">
            <v>15.894736842105264</v>
          </cell>
          <cell r="R48">
            <v>15.815789473684211</v>
          </cell>
        </row>
        <row r="49">
          <cell r="C49">
            <v>11101601</v>
          </cell>
          <cell r="D49" t="str">
            <v>حبوب الافطار كورن فليكس الديك بسكويت- رقائق الذرة المحمصة - كلوقز - المملكة المتحدة</v>
          </cell>
          <cell r="E49" t="str">
            <v>علبة / 750 غم</v>
          </cell>
          <cell r="F49">
            <v>14.037037037037036</v>
          </cell>
          <cell r="G49">
            <v>13.814814814814815</v>
          </cell>
          <cell r="H49">
            <v>13.74074074074074</v>
          </cell>
          <cell r="I49">
            <v>13.777777777777779</v>
          </cell>
          <cell r="J49">
            <v>13.703703703703704</v>
          </cell>
          <cell r="K49">
            <v>13.666666666666666</v>
          </cell>
          <cell r="L49">
            <v>13.925925925925926</v>
          </cell>
          <cell r="M49">
            <v>13.62962962962963</v>
          </cell>
          <cell r="N49">
            <v>13.888888888888889</v>
          </cell>
          <cell r="O49">
            <v>13.777777777777779</v>
          </cell>
          <cell r="P49">
            <v>14.037037037037036</v>
          </cell>
          <cell r="Q49">
            <v>14.074074074074074</v>
          </cell>
          <cell r="R49">
            <v>13.839506172839506</v>
          </cell>
        </row>
        <row r="50">
          <cell r="C50">
            <v>11101603</v>
          </cell>
          <cell r="D50" t="str">
            <v>حبوب الافطار كورن فليكس نستله NESTLA  كونتري - رقائق الذرة - بولندا</v>
          </cell>
          <cell r="E50" t="str">
            <v>باكيت / 375 غم</v>
          </cell>
          <cell r="F50">
            <v>15.178571428571429</v>
          </cell>
          <cell r="G50">
            <v>15.160714285714286</v>
          </cell>
          <cell r="H50">
            <v>15.303571428571429</v>
          </cell>
          <cell r="I50">
            <v>15.214285714285714</v>
          </cell>
          <cell r="J50">
            <v>15.017857142857142</v>
          </cell>
          <cell r="K50">
            <v>15.017857142857142</v>
          </cell>
          <cell r="L50">
            <v>15.053571428571429</v>
          </cell>
          <cell r="M50">
            <v>14.839285714285714</v>
          </cell>
          <cell r="N50">
            <v>14.928571428571429</v>
          </cell>
          <cell r="O50">
            <v>15.142857142857142</v>
          </cell>
          <cell r="P50">
            <v>14.714285714285714</v>
          </cell>
          <cell r="Q50">
            <v>14.732142857142858</v>
          </cell>
          <cell r="R50">
            <v>15.025297619047619</v>
          </cell>
        </row>
        <row r="51">
          <cell r="C51">
            <v>11101604</v>
          </cell>
          <cell r="D51" t="str">
            <v>نسكويك للاطفال - نستله - بريطانيا</v>
          </cell>
          <cell r="E51" t="str">
            <v>علبة / 650 غم</v>
          </cell>
          <cell r="F51">
            <v>13.43</v>
          </cell>
          <cell r="G51">
            <v>13.53</v>
          </cell>
          <cell r="H51">
            <v>13.47</v>
          </cell>
          <cell r="I51">
            <v>13.53</v>
          </cell>
          <cell r="J51">
            <v>13.67</v>
          </cell>
          <cell r="K51">
            <v>13.71</v>
          </cell>
          <cell r="L51">
            <v>13.93</v>
          </cell>
          <cell r="M51">
            <v>13.87</v>
          </cell>
          <cell r="N51">
            <v>13.59</v>
          </cell>
          <cell r="O51">
            <v>13.59</v>
          </cell>
          <cell r="P51">
            <v>12.97</v>
          </cell>
          <cell r="Q51">
            <v>13.23</v>
          </cell>
          <cell r="R51">
            <v>13.543333333333335</v>
          </cell>
        </row>
        <row r="52">
          <cell r="C52">
            <v>11101701</v>
          </cell>
          <cell r="D52" t="str">
            <v>شبس بطعم الفستق رزان</v>
          </cell>
          <cell r="E52" t="str">
            <v>باكيت - 45 غم</v>
          </cell>
          <cell r="F52">
            <v>1</v>
          </cell>
          <cell r="G52">
            <v>1</v>
          </cell>
          <cell r="H52">
            <v>1</v>
          </cell>
          <cell r="I52">
            <v>1</v>
          </cell>
          <cell r="J52">
            <v>1</v>
          </cell>
          <cell r="K52">
            <v>1</v>
          </cell>
          <cell r="L52">
            <v>1</v>
          </cell>
          <cell r="M52">
            <v>1</v>
          </cell>
          <cell r="N52">
            <v>1</v>
          </cell>
          <cell r="O52">
            <v>1</v>
          </cell>
          <cell r="P52">
            <v>1</v>
          </cell>
          <cell r="Q52">
            <v>1</v>
          </cell>
          <cell r="R52">
            <v>1</v>
          </cell>
        </row>
        <row r="53">
          <cell r="C53">
            <v>11101702</v>
          </cell>
          <cell r="D53" t="str">
            <v>بمبينو - طعامة - محلي</v>
          </cell>
          <cell r="E53" t="str">
            <v>باكيت - 25 غم</v>
          </cell>
          <cell r="F53">
            <v>0</v>
          </cell>
          <cell r="G53">
            <v>0</v>
          </cell>
          <cell r="H53">
            <v>0</v>
          </cell>
          <cell r="I53">
            <v>0</v>
          </cell>
          <cell r="J53">
            <v>0</v>
          </cell>
          <cell r="K53">
            <v>0</v>
          </cell>
          <cell r="L53">
            <v>0</v>
          </cell>
          <cell r="M53">
            <v>0</v>
          </cell>
          <cell r="N53">
            <v>0</v>
          </cell>
          <cell r="O53">
            <v>0</v>
          </cell>
          <cell r="P53">
            <v>0</v>
          </cell>
          <cell r="Q53">
            <v>0</v>
          </cell>
          <cell r="R53">
            <v>0</v>
          </cell>
        </row>
        <row r="54">
          <cell r="C54">
            <v>11101703</v>
          </cell>
          <cell r="D54" t="str">
            <v>شبس مستر شيبس Mr.Chips</v>
          </cell>
          <cell r="E54" t="str">
            <v>كيس / 50 غم</v>
          </cell>
          <cell r="F54">
            <v>1.8387096774193548</v>
          </cell>
          <cell r="G54">
            <v>1.8951612903225807</v>
          </cell>
          <cell r="H54">
            <v>1.8790322580645162</v>
          </cell>
          <cell r="I54">
            <v>1.8790322580645162</v>
          </cell>
          <cell r="J54">
            <v>1.8548387096774193</v>
          </cell>
          <cell r="K54">
            <v>1.8387096774193548</v>
          </cell>
          <cell r="L54">
            <v>1.8951612903225807</v>
          </cell>
          <cell r="M54">
            <v>1.903225806451613</v>
          </cell>
          <cell r="N54">
            <v>1.9112903225806452</v>
          </cell>
          <cell r="O54">
            <v>1.9193548387096775</v>
          </cell>
          <cell r="P54">
            <v>1.8870967741935485</v>
          </cell>
          <cell r="Q54">
            <v>1.903225806451613</v>
          </cell>
          <cell r="R54">
            <v>1.8837365591397848</v>
          </cell>
        </row>
        <row r="55">
          <cell r="C55">
            <v>11101704</v>
          </cell>
          <cell r="D55" t="str">
            <v>شبس سناك ميكس Snack Mix</v>
          </cell>
          <cell r="E55" t="str">
            <v>كيس / 130 غم</v>
          </cell>
          <cell r="F55">
            <v>4.7735849056603774</v>
          </cell>
          <cell r="G55">
            <v>4.6981132075471699</v>
          </cell>
          <cell r="H55">
            <v>4.7924528301886795</v>
          </cell>
          <cell r="I55">
            <v>4.8113207547169807</v>
          </cell>
          <cell r="J55">
            <v>4.8113207547169807</v>
          </cell>
          <cell r="K55">
            <v>4.7547169811320753</v>
          </cell>
          <cell r="L55">
            <v>4.8301886792452828</v>
          </cell>
          <cell r="M55">
            <v>4.7547169811320753</v>
          </cell>
          <cell r="N55">
            <v>4.8301886792452828</v>
          </cell>
          <cell r="O55">
            <v>4.8301886792452828</v>
          </cell>
          <cell r="P55">
            <v>4.8113207547169807</v>
          </cell>
          <cell r="Q55">
            <v>4.8490566037735849</v>
          </cell>
          <cell r="R55">
            <v>4.7955974842767288</v>
          </cell>
        </row>
        <row r="56">
          <cell r="C56">
            <v>11101706</v>
          </cell>
          <cell r="D56" t="str">
            <v>شبس رقائق بطاطا برنجلز Pringles</v>
          </cell>
          <cell r="E56" t="str">
            <v>علبة / 165 غم</v>
          </cell>
          <cell r="F56">
            <v>6.9934210526315788</v>
          </cell>
          <cell r="G56">
            <v>6.9934210526315788</v>
          </cell>
          <cell r="H56">
            <v>7.0131578947368425</v>
          </cell>
          <cell r="I56">
            <v>7.0394736842105265</v>
          </cell>
          <cell r="J56">
            <v>7.0789473684210522</v>
          </cell>
          <cell r="K56">
            <v>7.2236842105263159</v>
          </cell>
          <cell r="L56">
            <v>7.4276315789473681</v>
          </cell>
          <cell r="M56">
            <v>7.4671052631578947</v>
          </cell>
          <cell r="N56">
            <v>7.4539473684210522</v>
          </cell>
          <cell r="O56">
            <v>7.3881578947368425</v>
          </cell>
          <cell r="P56">
            <v>7.4934210526315788</v>
          </cell>
          <cell r="Q56">
            <v>7.5131578947368425</v>
          </cell>
          <cell r="R56">
            <v>7.2571271929824563</v>
          </cell>
        </row>
        <row r="57">
          <cell r="C57">
            <v>11210101</v>
          </cell>
          <cell r="D57" t="str">
            <v>لحم غنم مع العظم طازج -محلي</v>
          </cell>
          <cell r="E57" t="str">
            <v>1 كغم</v>
          </cell>
          <cell r="F57">
            <v>78.628571428571433</v>
          </cell>
          <cell r="G57">
            <v>78.957142857142856</v>
          </cell>
          <cell r="H57">
            <v>81.457142857142856</v>
          </cell>
          <cell r="I57">
            <v>84.5</v>
          </cell>
          <cell r="J57">
            <v>85.571428571428569</v>
          </cell>
          <cell r="K57">
            <v>87.942857142857136</v>
          </cell>
          <cell r="L57">
            <v>86.542857142857144</v>
          </cell>
          <cell r="M57">
            <v>84.042857142857144</v>
          </cell>
          <cell r="N57">
            <v>80.828571428571422</v>
          </cell>
          <cell r="O57">
            <v>80.342857142857142</v>
          </cell>
          <cell r="P57">
            <v>80.471428571428575</v>
          </cell>
          <cell r="Q57">
            <v>79.8</v>
          </cell>
          <cell r="R57">
            <v>82.42380952380951</v>
          </cell>
        </row>
        <row r="58">
          <cell r="C58">
            <v>11210102</v>
          </cell>
          <cell r="D58" t="str">
            <v>لحم عجل طازج - محلي</v>
          </cell>
          <cell r="E58" t="str">
            <v>1 كغم</v>
          </cell>
          <cell r="F58">
            <v>49.121621621621621</v>
          </cell>
          <cell r="G58">
            <v>48.716216216216218</v>
          </cell>
          <cell r="H58">
            <v>49.324324324324323</v>
          </cell>
          <cell r="I58">
            <v>49.743243243243242</v>
          </cell>
          <cell r="J58">
            <v>49.864864864864863</v>
          </cell>
          <cell r="K58">
            <v>50.337837837837839</v>
          </cell>
          <cell r="L58">
            <v>50.689189189189186</v>
          </cell>
          <cell r="M58">
            <v>50.310810810810814</v>
          </cell>
          <cell r="N58">
            <v>50.256756756756758</v>
          </cell>
          <cell r="O58">
            <v>49.689189189189186</v>
          </cell>
          <cell r="P58">
            <v>50.094594594594597</v>
          </cell>
          <cell r="Q58">
            <v>49.608108108108105</v>
          </cell>
          <cell r="R58">
            <v>49.813063063063062</v>
          </cell>
        </row>
        <row r="59">
          <cell r="C59">
            <v>11210104</v>
          </cell>
          <cell r="D59" t="str">
            <v>لحم عجل طازج مفروم خشنة</v>
          </cell>
          <cell r="E59" t="str">
            <v>1 كغم</v>
          </cell>
          <cell r="F59">
            <v>48.735849056603776</v>
          </cell>
          <cell r="G59">
            <v>48.264150943396224</v>
          </cell>
          <cell r="H59">
            <v>48.867924528301884</v>
          </cell>
          <cell r="I59">
            <v>49.415094339622641</v>
          </cell>
          <cell r="J59">
            <v>49.490566037735846</v>
          </cell>
          <cell r="K59">
            <v>50.056603773584904</v>
          </cell>
          <cell r="L59">
            <v>50.169811320754718</v>
          </cell>
          <cell r="M59">
            <v>49.735849056603776</v>
          </cell>
          <cell r="N59">
            <v>49.754716981132077</v>
          </cell>
          <cell r="O59">
            <v>49.377358490566039</v>
          </cell>
          <cell r="P59">
            <v>49.245283018867923</v>
          </cell>
          <cell r="Q59">
            <v>49.037735849056602</v>
          </cell>
          <cell r="R59">
            <v>49.345911949685537</v>
          </cell>
        </row>
        <row r="60">
          <cell r="C60">
            <v>11210105</v>
          </cell>
          <cell r="D60" t="str">
            <v>لحم عجل طازج مكعبات "لسان عصفور"</v>
          </cell>
          <cell r="E60" t="str">
            <v>1 كغم</v>
          </cell>
          <cell r="F60">
            <v>48.851063829787236</v>
          </cell>
          <cell r="G60">
            <v>48.468085106382979</v>
          </cell>
          <cell r="H60">
            <v>48.851063829787236</v>
          </cell>
          <cell r="I60">
            <v>49.48936170212766</v>
          </cell>
          <cell r="J60">
            <v>49.851063829787236</v>
          </cell>
          <cell r="K60">
            <v>50.127659574468083</v>
          </cell>
          <cell r="L60">
            <v>50.617021276595743</v>
          </cell>
          <cell r="M60">
            <v>49.957446808510639</v>
          </cell>
          <cell r="N60">
            <v>50.042553191489361</v>
          </cell>
          <cell r="O60">
            <v>49.446808510638299</v>
          </cell>
          <cell r="P60">
            <v>49.51063829787234</v>
          </cell>
          <cell r="Q60">
            <v>49.191489361702125</v>
          </cell>
          <cell r="R60">
            <v>49.533687943262407</v>
          </cell>
        </row>
        <row r="61">
          <cell r="C61">
            <v>11210106</v>
          </cell>
          <cell r="D61" t="str">
            <v>برغر لحم بقري طازج</v>
          </cell>
          <cell r="E61" t="str">
            <v>1 كغم</v>
          </cell>
          <cell r="F61">
            <v>48.214285714285715</v>
          </cell>
          <cell r="G61">
            <v>47.857142857142854</v>
          </cell>
          <cell r="H61">
            <v>48.214285714285715</v>
          </cell>
          <cell r="I61">
            <v>49.285714285714285</v>
          </cell>
          <cell r="J61">
            <v>49.285714285714285</v>
          </cell>
          <cell r="K61">
            <v>49.142857142857146</v>
          </cell>
          <cell r="L61">
            <v>49.285714285714285</v>
          </cell>
          <cell r="M61">
            <v>49.285714285714285</v>
          </cell>
          <cell r="N61">
            <v>48.571428571428569</v>
          </cell>
          <cell r="O61">
            <v>48.928571428571431</v>
          </cell>
          <cell r="P61">
            <v>48.928571428571431</v>
          </cell>
          <cell r="Q61">
            <v>48.928571428571431</v>
          </cell>
          <cell r="R61">
            <v>48.827380952380956</v>
          </cell>
        </row>
        <row r="62">
          <cell r="C62">
            <v>11210201</v>
          </cell>
          <cell r="D62" t="str">
            <v>لحم عجل مجمد - مستورد</v>
          </cell>
          <cell r="E62" t="str">
            <v>باكيت/1 كغم</v>
          </cell>
          <cell r="F62">
            <v>24.973684210526315</v>
          </cell>
          <cell r="G62">
            <v>25.157894736842106</v>
          </cell>
          <cell r="H62">
            <v>25.184210526315791</v>
          </cell>
          <cell r="I62">
            <v>25.605263157894736</v>
          </cell>
          <cell r="J62">
            <v>25.710526315789473</v>
          </cell>
          <cell r="K62">
            <v>25.868421052631579</v>
          </cell>
          <cell r="L62">
            <v>26.026315789473685</v>
          </cell>
          <cell r="M62">
            <v>25.94736842105263</v>
          </cell>
          <cell r="N62">
            <v>26.131578947368421</v>
          </cell>
          <cell r="O62">
            <v>26.184210526315791</v>
          </cell>
          <cell r="P62">
            <v>26.026315789473685</v>
          </cell>
          <cell r="Q62">
            <v>26.368421052631579</v>
          </cell>
          <cell r="R62">
            <v>25.765350877192983</v>
          </cell>
        </row>
        <row r="63">
          <cell r="C63">
            <v>11210302</v>
          </cell>
          <cell r="D63" t="str">
            <v>لانشون بقري - سنيورة - محلي</v>
          </cell>
          <cell r="E63" t="str">
            <v>علبة 310 غم</v>
          </cell>
          <cell r="F63">
            <v>7.1313131313131315</v>
          </cell>
          <cell r="G63">
            <v>7.2929292929292933</v>
          </cell>
          <cell r="H63">
            <v>7.4090909090909092</v>
          </cell>
          <cell r="I63">
            <v>7.4090909090909092</v>
          </cell>
          <cell r="J63">
            <v>7.4949494949494948</v>
          </cell>
          <cell r="K63">
            <v>7.5454545454545459</v>
          </cell>
          <cell r="L63">
            <v>7.6161616161616159</v>
          </cell>
          <cell r="M63">
            <v>7.7727272727272725</v>
          </cell>
          <cell r="N63">
            <v>7.6969696969696972</v>
          </cell>
          <cell r="O63">
            <v>7.6767676767676765</v>
          </cell>
          <cell r="P63">
            <v>7.7070707070707067</v>
          </cell>
          <cell r="Q63">
            <v>7.6868686868686869</v>
          </cell>
          <cell r="R63">
            <v>7.5366161616161635</v>
          </cell>
        </row>
        <row r="64">
          <cell r="C64">
            <v>11210303</v>
          </cell>
          <cell r="D64" t="str">
            <v>لانشون بقري - سنيورة بالزيتون - محلي</v>
          </cell>
          <cell r="E64" t="str">
            <v>علبة 800 غم</v>
          </cell>
          <cell r="F64">
            <v>14.267241379310345</v>
          </cell>
          <cell r="G64">
            <v>14.75</v>
          </cell>
          <cell r="H64">
            <v>15.267241379310345</v>
          </cell>
          <cell r="I64">
            <v>15.21551724137931</v>
          </cell>
          <cell r="J64">
            <v>15.112068965517242</v>
          </cell>
          <cell r="K64">
            <v>15.198275862068966</v>
          </cell>
          <cell r="L64">
            <v>15.267241379310345</v>
          </cell>
          <cell r="M64">
            <v>15.232758620689655</v>
          </cell>
          <cell r="N64">
            <v>15.258620689655173</v>
          </cell>
          <cell r="O64">
            <v>15.21551724137931</v>
          </cell>
          <cell r="P64">
            <v>15.379310344827585</v>
          </cell>
          <cell r="Q64">
            <v>15.353448275862069</v>
          </cell>
          <cell r="R64">
            <v>15.126436781609193</v>
          </cell>
        </row>
        <row r="65">
          <cell r="C65">
            <v>11210304</v>
          </cell>
          <cell r="D65" t="str">
            <v>مرتديلا سنيورة بقري سادة</v>
          </cell>
          <cell r="E65" t="str">
            <v>باكيت  500 غم</v>
          </cell>
          <cell r="F65">
            <v>7.616883116883117</v>
          </cell>
          <cell r="G65">
            <v>7.8051948051948052</v>
          </cell>
          <cell r="H65">
            <v>7.8896103896103895</v>
          </cell>
          <cell r="I65">
            <v>7.9675324675324672</v>
          </cell>
          <cell r="J65">
            <v>8.0389610389610393</v>
          </cell>
          <cell r="K65">
            <v>8.0844155844155843</v>
          </cell>
          <cell r="L65">
            <v>8.045454545454545</v>
          </cell>
          <cell r="M65">
            <v>8.1493506493506498</v>
          </cell>
          <cell r="N65">
            <v>8.0714285714285712</v>
          </cell>
          <cell r="O65">
            <v>8.0974025974025974</v>
          </cell>
          <cell r="P65">
            <v>8.1168831168831161</v>
          </cell>
          <cell r="Q65">
            <v>8.1233766233766236</v>
          </cell>
          <cell r="R65">
            <v>8.0005411255411261</v>
          </cell>
        </row>
        <row r="66">
          <cell r="C66">
            <v>11210305</v>
          </cell>
          <cell r="D66" t="str">
            <v>نقانق الاسلامية</v>
          </cell>
          <cell r="E66" t="str">
            <v>باكيت 1 كغم</v>
          </cell>
          <cell r="F66">
            <v>14</v>
          </cell>
          <cell r="G66">
            <v>14.213414634146341</v>
          </cell>
          <cell r="H66">
            <v>14.49390243902439</v>
          </cell>
          <cell r="I66">
            <v>14.560975609756097</v>
          </cell>
          <cell r="J66">
            <v>14.792682926829269</v>
          </cell>
          <cell r="K66">
            <v>14.817073170731707</v>
          </cell>
          <cell r="L66">
            <v>14.908536585365853</v>
          </cell>
          <cell r="M66">
            <v>14.725609756097562</v>
          </cell>
          <cell r="N66">
            <v>14.804878048780488</v>
          </cell>
          <cell r="O66">
            <v>14.804878048780488</v>
          </cell>
          <cell r="P66">
            <v>14.780487804878049</v>
          </cell>
          <cell r="Q66">
            <v>14.810975609756097</v>
          </cell>
          <cell r="R66">
            <v>14.642784552845528</v>
          </cell>
        </row>
        <row r="67">
          <cell r="C67">
            <v>11210401</v>
          </cell>
          <cell r="D67" t="str">
            <v>كبدة خاروف طازجة</v>
          </cell>
          <cell r="E67" t="str">
            <v xml:space="preserve"> 1 كغم</v>
          </cell>
          <cell r="F67">
            <v>36.903225806451616</v>
          </cell>
          <cell r="G67">
            <v>37.145161290322584</v>
          </cell>
          <cell r="H67">
            <v>36.91935483870968</v>
          </cell>
          <cell r="I67">
            <v>38.112903225806448</v>
          </cell>
          <cell r="J67">
            <v>38.161290322580648</v>
          </cell>
          <cell r="K67">
            <v>37.564516129032256</v>
          </cell>
          <cell r="L67">
            <v>38.064516129032256</v>
          </cell>
          <cell r="M67">
            <v>37.677419354838712</v>
          </cell>
          <cell r="N67">
            <v>36.983870967741936</v>
          </cell>
          <cell r="O67">
            <v>36.741935483870968</v>
          </cell>
          <cell r="P67">
            <v>36.20967741935484</v>
          </cell>
          <cell r="Q67">
            <v>36.5</v>
          </cell>
          <cell r="R67">
            <v>37.248655913978496</v>
          </cell>
        </row>
        <row r="68">
          <cell r="C68">
            <v>11210403</v>
          </cell>
          <cell r="D68" t="str">
            <v>كبدة عجل طازج - محلي</v>
          </cell>
          <cell r="E68" t="str">
            <v>1 كغم</v>
          </cell>
          <cell r="F68">
            <v>16.518518518518519</v>
          </cell>
          <cell r="G68">
            <v>16.62962962962963</v>
          </cell>
          <cell r="H68">
            <v>16.907407407407408</v>
          </cell>
          <cell r="I68">
            <v>16.518518518518519</v>
          </cell>
          <cell r="J68">
            <v>16.518518518518519</v>
          </cell>
          <cell r="K68">
            <v>16.814814814814813</v>
          </cell>
          <cell r="L68">
            <v>16.444444444444443</v>
          </cell>
          <cell r="M68">
            <v>15.722222222222221</v>
          </cell>
          <cell r="N68">
            <v>16</v>
          </cell>
          <cell r="O68">
            <v>16.148148148148149</v>
          </cell>
          <cell r="P68">
            <v>16.222222222222221</v>
          </cell>
          <cell r="Q68">
            <v>16.296296296296298</v>
          </cell>
          <cell r="R68">
            <v>16.395061728395063</v>
          </cell>
        </row>
        <row r="69">
          <cell r="C69">
            <v>11220101</v>
          </cell>
          <cell r="D69" t="str">
            <v>دجاج طازج مع الريش - محلي</v>
          </cell>
          <cell r="E69" t="str">
            <v>1 كغم</v>
          </cell>
          <cell r="F69">
            <v>10.634615384615385</v>
          </cell>
          <cell r="G69">
            <v>11.596153846153847</v>
          </cell>
          <cell r="H69">
            <v>13.346153846153847</v>
          </cell>
          <cell r="I69">
            <v>14.903846153846153</v>
          </cell>
          <cell r="J69">
            <v>12.75</v>
          </cell>
          <cell r="K69">
            <v>13.653846153846153</v>
          </cell>
          <cell r="L69">
            <v>10.076923076923077</v>
          </cell>
          <cell r="M69">
            <v>9.384615384615385</v>
          </cell>
          <cell r="N69">
            <v>11</v>
          </cell>
          <cell r="O69">
            <v>10.98076923076923</v>
          </cell>
          <cell r="P69">
            <v>10.423076923076923</v>
          </cell>
          <cell r="Q69">
            <v>11.923076923076923</v>
          </cell>
          <cell r="R69">
            <v>11.722756410256411</v>
          </cell>
        </row>
        <row r="70">
          <cell r="C70">
            <v>11220102</v>
          </cell>
          <cell r="D70" t="str">
            <v>دجاج طازج دون الريش - محلي</v>
          </cell>
          <cell r="E70" t="str">
            <v>1 كغم</v>
          </cell>
          <cell r="F70">
            <v>14.068181818181818</v>
          </cell>
          <cell r="G70">
            <v>14.924242424242424</v>
          </cell>
          <cell r="H70">
            <v>17.098484848484848</v>
          </cell>
          <cell r="I70">
            <v>19.378787878787879</v>
          </cell>
          <cell r="J70">
            <v>16.530303030303031</v>
          </cell>
          <cell r="K70">
            <v>17.287878787878789</v>
          </cell>
          <cell r="L70">
            <v>13.515151515151516</v>
          </cell>
          <cell r="M70">
            <v>12.689393939393939</v>
          </cell>
          <cell r="N70">
            <v>14.075757575757576</v>
          </cell>
          <cell r="O70">
            <v>14.378787878787879</v>
          </cell>
          <cell r="P70">
            <v>13.424242424242424</v>
          </cell>
          <cell r="Q70">
            <v>15.227272727272727</v>
          </cell>
          <cell r="R70">
            <v>15.216540404040403</v>
          </cell>
        </row>
        <row r="71">
          <cell r="C71">
            <v>11220103</v>
          </cell>
          <cell r="D71" t="str">
            <v>صدر حبش طازج مشفي - محلي</v>
          </cell>
          <cell r="E71" t="str">
            <v>1 كغم</v>
          </cell>
          <cell r="F71">
            <v>25.103448275862068</v>
          </cell>
          <cell r="G71">
            <v>25.310344827586206</v>
          </cell>
          <cell r="H71">
            <v>25.586206896551722</v>
          </cell>
          <cell r="I71">
            <v>26.275862068965516</v>
          </cell>
          <cell r="J71">
            <v>27.275862068965516</v>
          </cell>
          <cell r="K71">
            <v>26.96551724137931</v>
          </cell>
          <cell r="L71">
            <v>26.96551724137931</v>
          </cell>
          <cell r="M71">
            <v>26.172413793103448</v>
          </cell>
          <cell r="N71">
            <v>26.172413793103448</v>
          </cell>
          <cell r="O71">
            <v>26.413793103448278</v>
          </cell>
          <cell r="P71">
            <v>26.379310344827587</v>
          </cell>
          <cell r="Q71">
            <v>25.827586206896552</v>
          </cell>
          <cell r="R71">
            <v>26.204022988505752</v>
          </cell>
        </row>
        <row r="72">
          <cell r="C72">
            <v>11220104</v>
          </cell>
          <cell r="D72" t="str">
            <v>صدر دجاج طازج  دون عظم أو جلد - محلي</v>
          </cell>
          <cell r="E72" t="str">
            <v>1 كغم</v>
          </cell>
          <cell r="F72">
            <v>25.102941176470587</v>
          </cell>
          <cell r="G72">
            <v>26.308823529411764</v>
          </cell>
          <cell r="H72">
            <v>28.823529411764707</v>
          </cell>
          <cell r="I72">
            <v>31.294117647058822</v>
          </cell>
          <cell r="J72">
            <v>29.264705882352942</v>
          </cell>
          <cell r="K72">
            <v>29.617647058823529</v>
          </cell>
          <cell r="L72">
            <v>26.014705882352942</v>
          </cell>
          <cell r="M72">
            <v>24.764705882352942</v>
          </cell>
          <cell r="N72">
            <v>25.941176470588236</v>
          </cell>
          <cell r="O72">
            <v>25.926470588235293</v>
          </cell>
          <cell r="P72">
            <v>25.294117647058822</v>
          </cell>
          <cell r="Q72">
            <v>27.029411764705884</v>
          </cell>
          <cell r="R72">
            <v>27.115196078431371</v>
          </cell>
        </row>
        <row r="73">
          <cell r="C73">
            <v>11220105</v>
          </cell>
          <cell r="D73" t="str">
            <v>فخدة دجاج طازجة</v>
          </cell>
          <cell r="E73" t="str">
            <v>1 كغم</v>
          </cell>
          <cell r="F73">
            <v>15.054054054054054</v>
          </cell>
          <cell r="G73">
            <v>15.918918918918919</v>
          </cell>
          <cell r="H73">
            <v>18.22972972972973</v>
          </cell>
          <cell r="I73">
            <v>20.486486486486488</v>
          </cell>
          <cell r="J73">
            <v>18.175675675675677</v>
          </cell>
          <cell r="K73">
            <v>18.891891891891891</v>
          </cell>
          <cell r="L73">
            <v>15.256756756756756</v>
          </cell>
          <cell r="M73">
            <v>14.175675675675675</v>
          </cell>
          <cell r="N73">
            <v>15.22972972972973</v>
          </cell>
          <cell r="O73">
            <v>15.310810810810811</v>
          </cell>
          <cell r="P73">
            <v>14.432432432432432</v>
          </cell>
          <cell r="Q73">
            <v>15.95945945945946</v>
          </cell>
          <cell r="R73">
            <v>16.426801801801801</v>
          </cell>
        </row>
        <row r="74">
          <cell r="C74">
            <v>11220106</v>
          </cell>
          <cell r="D74" t="str">
            <v>جوانح دجاج طازجة</v>
          </cell>
          <cell r="E74" t="str">
            <v>1 كغم</v>
          </cell>
          <cell r="F74">
            <v>12.941176470588236</v>
          </cell>
          <cell r="G74">
            <v>13.205882352941176</v>
          </cell>
          <cell r="H74">
            <v>14.867647058823529</v>
          </cell>
          <cell r="I74">
            <v>17.029411764705884</v>
          </cell>
          <cell r="J74">
            <v>15.455882352941176</v>
          </cell>
          <cell r="K74">
            <v>16.132352941176471</v>
          </cell>
          <cell r="L74">
            <v>13.558823529411764</v>
          </cell>
          <cell r="M74">
            <v>13.073529411764707</v>
          </cell>
          <cell r="N74">
            <v>13.617647058823529</v>
          </cell>
          <cell r="O74">
            <v>13.558823529411764</v>
          </cell>
          <cell r="P74">
            <v>13.102941176470589</v>
          </cell>
          <cell r="Q74">
            <v>14.117647058823529</v>
          </cell>
          <cell r="R74">
            <v>14.221813725490195</v>
          </cell>
        </row>
        <row r="75">
          <cell r="C75">
            <v>11220201</v>
          </cell>
          <cell r="D75" t="str">
            <v>فخدة حبش طازج - محلي</v>
          </cell>
          <cell r="E75" t="str">
            <v>1 كغم</v>
          </cell>
          <cell r="F75">
            <v>29.708333333333332</v>
          </cell>
          <cell r="G75">
            <v>30.041666666666668</v>
          </cell>
          <cell r="H75">
            <v>30.291666666666668</v>
          </cell>
          <cell r="I75">
            <v>32.083333333333336</v>
          </cell>
          <cell r="J75">
            <v>32.291666666666664</v>
          </cell>
          <cell r="K75">
            <v>32.291666666666664</v>
          </cell>
          <cell r="L75">
            <v>32.125</v>
          </cell>
          <cell r="M75">
            <v>31.958333333333332</v>
          </cell>
          <cell r="N75">
            <v>31.875</v>
          </cell>
          <cell r="O75">
            <v>32</v>
          </cell>
          <cell r="P75">
            <v>32</v>
          </cell>
          <cell r="Q75">
            <v>32.083333333333336</v>
          </cell>
          <cell r="R75">
            <v>31.562499999999996</v>
          </cell>
        </row>
        <row r="76">
          <cell r="C76">
            <v>11220301</v>
          </cell>
          <cell r="D76" t="str">
            <v>كبدة حبش طازجة -محلي</v>
          </cell>
          <cell r="E76" t="str">
            <v>1 كغم</v>
          </cell>
          <cell r="F76">
            <v>14.052631578947368</v>
          </cell>
          <cell r="G76">
            <v>14.631578947368421</v>
          </cell>
          <cell r="H76">
            <v>14.157894736842104</v>
          </cell>
          <cell r="I76">
            <v>15.210526315789474</v>
          </cell>
          <cell r="J76">
            <v>14.473684210526315</v>
          </cell>
          <cell r="K76">
            <v>14.684210526315789</v>
          </cell>
          <cell r="L76">
            <v>14.763157894736842</v>
          </cell>
          <cell r="M76">
            <v>14.842105263157896</v>
          </cell>
          <cell r="N76">
            <v>14.631578947368421</v>
          </cell>
          <cell r="O76">
            <v>14.052631578947368</v>
          </cell>
          <cell r="P76">
            <v>14.210526315789474</v>
          </cell>
          <cell r="Q76">
            <v>14.315789473684211</v>
          </cell>
          <cell r="R76">
            <v>14.502192982456139</v>
          </cell>
        </row>
        <row r="77">
          <cell r="C77">
            <v>11220303</v>
          </cell>
          <cell r="D77" t="str">
            <v>سنيتشل -دجاج -اميريكان-اسرائيل</v>
          </cell>
          <cell r="E77" t="str">
            <v>900 غم</v>
          </cell>
          <cell r="F77">
            <v>12.169354838709678</v>
          </cell>
          <cell r="G77">
            <v>12.306451612903226</v>
          </cell>
          <cell r="H77">
            <v>12.209677419354838</v>
          </cell>
          <cell r="I77">
            <v>12.64516129032258</v>
          </cell>
          <cell r="J77">
            <v>12.42741935483871</v>
          </cell>
          <cell r="K77">
            <v>12.57258064516129</v>
          </cell>
          <cell r="L77">
            <v>13.129032258064516</v>
          </cell>
          <cell r="M77">
            <v>13.346774193548388</v>
          </cell>
          <cell r="N77">
            <v>13.669354838709678</v>
          </cell>
          <cell r="O77">
            <v>13.661290322580646</v>
          </cell>
          <cell r="P77">
            <v>13.85483870967742</v>
          </cell>
          <cell r="Q77">
            <v>14.008064516129032</v>
          </cell>
          <cell r="R77">
            <v>12.999999999999998</v>
          </cell>
        </row>
        <row r="78">
          <cell r="C78">
            <v>11220304</v>
          </cell>
          <cell r="D78" t="str">
            <v>كبدة دجاج طازجة - محلي</v>
          </cell>
          <cell r="E78" t="str">
            <v>1 كغم</v>
          </cell>
          <cell r="F78">
            <v>14.36</v>
          </cell>
          <cell r="G78">
            <v>14.86</v>
          </cell>
          <cell r="H78">
            <v>15.72</v>
          </cell>
          <cell r="I78">
            <v>15.36</v>
          </cell>
          <cell r="J78">
            <v>14.6</v>
          </cell>
          <cell r="K78">
            <v>15.04</v>
          </cell>
          <cell r="L78">
            <v>13.8</v>
          </cell>
          <cell r="M78">
            <v>12.6</v>
          </cell>
          <cell r="N78">
            <v>13.52</v>
          </cell>
          <cell r="O78">
            <v>13.56</v>
          </cell>
          <cell r="P78">
            <v>13.28</v>
          </cell>
          <cell r="Q78">
            <v>13.82</v>
          </cell>
          <cell r="R78">
            <v>14.209999999999999</v>
          </cell>
        </row>
        <row r="79">
          <cell r="C79">
            <v>11300104</v>
          </cell>
          <cell r="D79" t="str">
            <v>سمك مليطة طازج - متوسط الحجم</v>
          </cell>
          <cell r="E79" t="str">
            <v>1 كغم</v>
          </cell>
          <cell r="F79">
            <v>46.75</v>
          </cell>
          <cell r="G79">
            <v>47</v>
          </cell>
          <cell r="H79">
            <v>47.25</v>
          </cell>
          <cell r="I79">
            <v>49.25</v>
          </cell>
          <cell r="J79">
            <v>48.5</v>
          </cell>
          <cell r="K79">
            <v>48.5</v>
          </cell>
          <cell r="L79">
            <v>48</v>
          </cell>
          <cell r="M79">
            <v>48</v>
          </cell>
          <cell r="N79">
            <v>47.75</v>
          </cell>
          <cell r="O79">
            <v>48.25</v>
          </cell>
          <cell r="P79">
            <v>48.75</v>
          </cell>
          <cell r="Q79">
            <v>50.25</v>
          </cell>
          <cell r="R79">
            <v>48.1875</v>
          </cell>
        </row>
        <row r="80">
          <cell r="C80">
            <v>11300105</v>
          </cell>
          <cell r="D80" t="str">
            <v>سمك السلطان ابراهيم - كبير الحجم</v>
          </cell>
          <cell r="E80" t="str">
            <v>1 كغم</v>
          </cell>
          <cell r="F80">
            <v>64.333333333333329</v>
          </cell>
          <cell r="G80">
            <v>62.666666666666664</v>
          </cell>
          <cell r="H80">
            <v>64</v>
          </cell>
          <cell r="I80">
            <v>67.666666666666671</v>
          </cell>
          <cell r="J80">
            <v>73.333333333333329</v>
          </cell>
          <cell r="K80">
            <v>72.333333333333329</v>
          </cell>
          <cell r="L80">
            <v>68.666666666666671</v>
          </cell>
          <cell r="M80">
            <v>68.666666666666671</v>
          </cell>
          <cell r="N80">
            <v>68.666666666666671</v>
          </cell>
          <cell r="O80">
            <v>69.333333333333329</v>
          </cell>
          <cell r="P80">
            <v>74.333333333333329</v>
          </cell>
          <cell r="Q80">
            <v>74</v>
          </cell>
          <cell r="R80">
            <v>69</v>
          </cell>
        </row>
        <row r="81">
          <cell r="C81">
            <v>11300108</v>
          </cell>
          <cell r="D81" t="str">
            <v>سمك بوري طازج - كبير الحجم</v>
          </cell>
          <cell r="E81" t="str">
            <v>1 كغم</v>
          </cell>
          <cell r="F81">
            <v>33.65</v>
          </cell>
          <cell r="G81">
            <v>32.85</v>
          </cell>
          <cell r="H81">
            <v>33.1</v>
          </cell>
          <cell r="I81">
            <v>33.200000000000003</v>
          </cell>
          <cell r="J81">
            <v>33.700000000000003</v>
          </cell>
          <cell r="K81">
            <v>33.5</v>
          </cell>
          <cell r="L81">
            <v>34.299999999999997</v>
          </cell>
          <cell r="M81">
            <v>34.15</v>
          </cell>
          <cell r="N81">
            <v>34.799999999999997</v>
          </cell>
          <cell r="O81">
            <v>35.049999999999997</v>
          </cell>
          <cell r="P81">
            <v>34.700000000000003</v>
          </cell>
          <cell r="Q81">
            <v>33.15</v>
          </cell>
          <cell r="R81">
            <v>33.845833333333331</v>
          </cell>
        </row>
        <row r="82">
          <cell r="C82">
            <v>11300109</v>
          </cell>
          <cell r="D82" t="str">
            <v>سمك دنيس طازج - كبير الحجم</v>
          </cell>
          <cell r="E82" t="str">
            <v>1 كغم</v>
          </cell>
          <cell r="F82">
            <v>51.176470588235297</v>
          </cell>
          <cell r="G82">
            <v>51.764705882352942</v>
          </cell>
          <cell r="H82">
            <v>52.941176470588232</v>
          </cell>
          <cell r="I82">
            <v>53</v>
          </cell>
          <cell r="J82">
            <v>53.529411764705884</v>
          </cell>
          <cell r="K82">
            <v>53.882352941176471</v>
          </cell>
          <cell r="L82">
            <v>54.411764705882355</v>
          </cell>
          <cell r="M82">
            <v>53.411764705882355</v>
          </cell>
          <cell r="N82">
            <v>54.705882352941174</v>
          </cell>
          <cell r="O82">
            <v>55.294117647058826</v>
          </cell>
          <cell r="P82">
            <v>54.411764705882355</v>
          </cell>
          <cell r="Q82">
            <v>55.294117647058826</v>
          </cell>
          <cell r="R82">
            <v>53.651960784313722</v>
          </cell>
        </row>
        <row r="83">
          <cell r="C83">
            <v>11300110</v>
          </cell>
          <cell r="D83" t="str">
            <v>سمك سلمون طازج "شرائح متوسطة الحجم"</v>
          </cell>
          <cell r="E83" t="str">
            <v>1 كغم</v>
          </cell>
          <cell r="F83">
            <v>72</v>
          </cell>
          <cell r="G83">
            <v>73.650000000000006</v>
          </cell>
          <cell r="H83">
            <v>76.55</v>
          </cell>
          <cell r="I83">
            <v>78.8</v>
          </cell>
          <cell r="J83">
            <v>86.25</v>
          </cell>
          <cell r="K83">
            <v>86</v>
          </cell>
          <cell r="L83">
            <v>86</v>
          </cell>
          <cell r="M83">
            <v>83.75</v>
          </cell>
          <cell r="N83">
            <v>79.5</v>
          </cell>
          <cell r="O83">
            <v>76.5</v>
          </cell>
          <cell r="P83">
            <v>77.75</v>
          </cell>
          <cell r="Q83">
            <v>76.75</v>
          </cell>
          <cell r="R83">
            <v>79.458333333333329</v>
          </cell>
        </row>
        <row r="84">
          <cell r="C84">
            <v>11300111</v>
          </cell>
          <cell r="D84" t="str">
            <v>جمبري روبيان مجمد - متوسط الحجم</v>
          </cell>
          <cell r="E84" t="str">
            <v>500 غم</v>
          </cell>
          <cell r="F84">
            <v>34.875</v>
          </cell>
          <cell r="G84">
            <v>34.6875</v>
          </cell>
          <cell r="H84">
            <v>35.375</v>
          </cell>
          <cell r="I84">
            <v>35.3125</v>
          </cell>
          <cell r="J84">
            <v>36.25</v>
          </cell>
          <cell r="K84">
            <v>35.3125</v>
          </cell>
          <cell r="L84">
            <v>35.625</v>
          </cell>
          <cell r="M84">
            <v>36.25</v>
          </cell>
          <cell r="N84">
            <v>35.9375</v>
          </cell>
          <cell r="O84">
            <v>35.625</v>
          </cell>
          <cell r="P84">
            <v>36.125</v>
          </cell>
          <cell r="Q84">
            <v>35.0625</v>
          </cell>
          <cell r="R84">
            <v>35.536458333333336</v>
          </cell>
        </row>
        <row r="85">
          <cell r="C85">
            <v>11300112</v>
          </cell>
          <cell r="D85" t="str">
            <v>جمبري طازج - كبير الحجم</v>
          </cell>
          <cell r="E85" t="str">
            <v>1كغم</v>
          </cell>
          <cell r="F85">
            <v>105.3125</v>
          </cell>
          <cell r="G85">
            <v>112.1875</v>
          </cell>
          <cell r="H85">
            <v>112.1875</v>
          </cell>
          <cell r="I85">
            <v>98.125</v>
          </cell>
          <cell r="J85">
            <v>100.9375</v>
          </cell>
          <cell r="K85">
            <v>101.25</v>
          </cell>
          <cell r="L85">
            <v>100</v>
          </cell>
          <cell r="M85">
            <v>97.8125</v>
          </cell>
          <cell r="N85">
            <v>95.625</v>
          </cell>
          <cell r="O85">
            <v>92.5</v>
          </cell>
          <cell r="P85">
            <v>95.3125</v>
          </cell>
          <cell r="Q85">
            <v>97.1875</v>
          </cell>
          <cell r="R85">
            <v>100.703125</v>
          </cell>
        </row>
        <row r="86">
          <cell r="C86">
            <v>11300201</v>
          </cell>
          <cell r="D86" t="str">
            <v>سمك بقلا مجمد ( أسود مقطوع راسه)</v>
          </cell>
          <cell r="E86" t="str">
            <v>1 كغم</v>
          </cell>
          <cell r="F86">
            <v>15.142857142857142</v>
          </cell>
          <cell r="G86">
            <v>14.964285714285714</v>
          </cell>
          <cell r="H86">
            <v>14.821428571428571</v>
          </cell>
          <cell r="I86">
            <v>14.75</v>
          </cell>
          <cell r="J86">
            <v>14.821428571428571</v>
          </cell>
          <cell r="K86">
            <v>14.857142857142858</v>
          </cell>
          <cell r="L86">
            <v>15</v>
          </cell>
          <cell r="M86">
            <v>14.892857142857142</v>
          </cell>
          <cell r="N86">
            <v>14.964285714285714</v>
          </cell>
          <cell r="O86">
            <v>14.928571428571429</v>
          </cell>
          <cell r="P86">
            <v>15</v>
          </cell>
          <cell r="Q86">
            <v>14.892857142857142</v>
          </cell>
          <cell r="R86">
            <v>14.919642857142856</v>
          </cell>
        </row>
        <row r="87">
          <cell r="C87">
            <v>11300203</v>
          </cell>
          <cell r="D87" t="str">
            <v>سمك فليه ابيض مجمد</v>
          </cell>
          <cell r="E87" t="str">
            <v>1 كغم</v>
          </cell>
          <cell r="F87">
            <v>18.086956521739129</v>
          </cell>
          <cell r="G87">
            <v>18.391304347826086</v>
          </cell>
          <cell r="H87">
            <v>19</v>
          </cell>
          <cell r="I87">
            <v>18.173913043478262</v>
          </cell>
          <cell r="J87">
            <v>18.304347826086957</v>
          </cell>
          <cell r="K87">
            <v>18.304347826086957</v>
          </cell>
          <cell r="L87">
            <v>18.478260869565219</v>
          </cell>
          <cell r="M87">
            <v>18.347826086956523</v>
          </cell>
          <cell r="N87">
            <v>18.260869565217391</v>
          </cell>
          <cell r="O87">
            <v>18</v>
          </cell>
          <cell r="P87">
            <v>18</v>
          </cell>
          <cell r="Q87">
            <v>18.043478260869566</v>
          </cell>
          <cell r="R87">
            <v>18.282608695652176</v>
          </cell>
        </row>
        <row r="88">
          <cell r="C88">
            <v>11300302</v>
          </cell>
          <cell r="D88" t="str">
            <v>سردين أبو شنب - شقحة - البرتغال</v>
          </cell>
          <cell r="E88" t="str">
            <v>علبة/115غم وزن صافي</v>
          </cell>
          <cell r="F88">
            <v>4.6547619047619051</v>
          </cell>
          <cell r="G88">
            <v>4.6904761904761907</v>
          </cell>
          <cell r="H88">
            <v>4.708333333333333</v>
          </cell>
          <cell r="I88">
            <v>4.7202380952380949</v>
          </cell>
          <cell r="J88">
            <v>4.7380952380952381</v>
          </cell>
          <cell r="K88">
            <v>4.7857142857142856</v>
          </cell>
          <cell r="L88">
            <v>4.8511904761904763</v>
          </cell>
          <cell r="M88">
            <v>4.9464285714285712</v>
          </cell>
          <cell r="N88">
            <v>4.8809523809523814</v>
          </cell>
          <cell r="O88">
            <v>4.916666666666667</v>
          </cell>
          <cell r="P88">
            <v>4.8809523809523814</v>
          </cell>
          <cell r="Q88">
            <v>4.8988095238095237</v>
          </cell>
          <cell r="R88">
            <v>4.8060515873015861</v>
          </cell>
        </row>
        <row r="89">
          <cell r="C89">
            <v>11300305</v>
          </cell>
          <cell r="D89" t="str">
            <v>سمك تونا معلب - مارينا - تايلاند</v>
          </cell>
          <cell r="E89" t="str">
            <v>علبة/100غم وزن صافي</v>
          </cell>
          <cell r="F89">
            <v>6.0103092783505154</v>
          </cell>
          <cell r="G89">
            <v>6.072164948453608</v>
          </cell>
          <cell r="H89">
            <v>6.0773195876288657</v>
          </cell>
          <cell r="I89">
            <v>6.1134020618556697</v>
          </cell>
          <cell r="J89">
            <v>6.1185567010309274</v>
          </cell>
          <cell r="K89">
            <v>6.1701030927835054</v>
          </cell>
          <cell r="L89">
            <v>6.231958762886598</v>
          </cell>
          <cell r="M89">
            <v>6.2628865979381443</v>
          </cell>
          <cell r="N89">
            <v>6.2113402061855671</v>
          </cell>
          <cell r="O89">
            <v>6.2577319587628866</v>
          </cell>
          <cell r="P89">
            <v>6.2474226804123711</v>
          </cell>
          <cell r="Q89">
            <v>6.2628865979381443</v>
          </cell>
          <cell r="R89">
            <v>6.1696735395189011</v>
          </cell>
        </row>
        <row r="90">
          <cell r="C90">
            <v>11410101</v>
          </cell>
          <cell r="D90" t="str">
            <v>حليب مبستر 3% دسم كرتون - تنوفا - اسرائيل</v>
          </cell>
          <cell r="E90" t="str">
            <v>كرتونة / 1 كغم</v>
          </cell>
          <cell r="F90">
            <v>6.9897959183673466</v>
          </cell>
          <cell r="G90">
            <v>6.9948979591836737</v>
          </cell>
          <cell r="H90">
            <v>6.9846938775510203</v>
          </cell>
          <cell r="I90">
            <v>6.9846938775510203</v>
          </cell>
          <cell r="J90">
            <v>6.9897959183673466</v>
          </cell>
          <cell r="K90">
            <v>7.0255102040816331</v>
          </cell>
          <cell r="L90">
            <v>7.0204081632653059</v>
          </cell>
          <cell r="M90">
            <v>7.0153061224489797</v>
          </cell>
          <cell r="N90">
            <v>7.0153061224489797</v>
          </cell>
          <cell r="O90">
            <v>7.0510204081632653</v>
          </cell>
          <cell r="P90">
            <v>7.0306122448979593</v>
          </cell>
          <cell r="Q90">
            <v>7.0816326530612246</v>
          </cell>
          <cell r="R90">
            <v>7.0153061224489797</v>
          </cell>
        </row>
        <row r="91">
          <cell r="C91">
            <v>11410102</v>
          </cell>
          <cell r="D91" t="str">
            <v>حليب مبستر 3% دسم - مبستر جنيدي - المزرعة - محلي</v>
          </cell>
          <cell r="E91" t="str">
            <v>كرتونة / 1 كغم</v>
          </cell>
          <cell r="F91">
            <v>6.0054945054945055</v>
          </cell>
          <cell r="G91">
            <v>6.0604395604395602</v>
          </cell>
          <cell r="H91">
            <v>6.0054945054945055</v>
          </cell>
          <cell r="I91">
            <v>6.0054945054945055</v>
          </cell>
          <cell r="J91">
            <v>6.0164835164835164</v>
          </cell>
          <cell r="K91">
            <v>6.0494505494505493</v>
          </cell>
          <cell r="L91">
            <v>6.2472527472527473</v>
          </cell>
          <cell r="M91">
            <v>6.2087912087912089</v>
          </cell>
          <cell r="N91">
            <v>6.197802197802198</v>
          </cell>
          <cell r="O91">
            <v>6.2747252747252746</v>
          </cell>
          <cell r="P91">
            <v>6.1758241758241761</v>
          </cell>
          <cell r="Q91">
            <v>6.1483516483516487</v>
          </cell>
          <cell r="R91">
            <v>6.1163003663003659</v>
          </cell>
        </row>
        <row r="92">
          <cell r="C92">
            <v>11410103</v>
          </cell>
          <cell r="D92" t="str">
            <v>حليب مبستر 3% دسم - مبستر جبريني - محلي</v>
          </cell>
          <cell r="E92" t="str">
            <v>كرتونة / 1 كغم</v>
          </cell>
          <cell r="F92">
            <v>5.898305084745763</v>
          </cell>
          <cell r="G92">
            <v>5.9237288135593218</v>
          </cell>
          <cell r="H92">
            <v>5.8898305084745761</v>
          </cell>
          <cell r="I92">
            <v>5.898305084745763</v>
          </cell>
          <cell r="J92">
            <v>5.9406779661016946</v>
          </cell>
          <cell r="K92">
            <v>5.9322033898305087</v>
          </cell>
          <cell r="L92">
            <v>6.1440677966101696</v>
          </cell>
          <cell r="M92">
            <v>6.0508474576271185</v>
          </cell>
          <cell r="N92">
            <v>6</v>
          </cell>
          <cell r="O92">
            <v>6.0847457627118642</v>
          </cell>
          <cell r="P92">
            <v>5.9745762711864403</v>
          </cell>
          <cell r="Q92">
            <v>6.0338983050847457</v>
          </cell>
          <cell r="R92">
            <v>5.9809322033898313</v>
          </cell>
        </row>
        <row r="93">
          <cell r="C93">
            <v>11410301</v>
          </cell>
          <cell r="D93" t="str">
            <v>حليب مجفف للاطفال - نيدو مدعم - فرنسا</v>
          </cell>
          <cell r="E93" t="str">
            <v>علبة / 2500غم</v>
          </cell>
          <cell r="F93">
            <v>86.88</v>
          </cell>
          <cell r="G93">
            <v>89.546666666666667</v>
          </cell>
          <cell r="H93">
            <v>91.573333333333338</v>
          </cell>
          <cell r="I93">
            <v>92.026666666666671</v>
          </cell>
          <cell r="J93">
            <v>93.13333333333334</v>
          </cell>
          <cell r="K93">
            <v>93.346666666666664</v>
          </cell>
          <cell r="L93">
            <v>93.693333333333328</v>
          </cell>
          <cell r="M93">
            <v>95.026666666666671</v>
          </cell>
          <cell r="N93">
            <v>95.48</v>
          </cell>
          <cell r="O93">
            <v>95.533333333333331</v>
          </cell>
          <cell r="P93">
            <v>96.053333333333327</v>
          </cell>
          <cell r="Q93">
            <v>95.666666666666671</v>
          </cell>
          <cell r="R93">
            <v>93.163333333333341</v>
          </cell>
        </row>
        <row r="94">
          <cell r="C94">
            <v>11410303</v>
          </cell>
          <cell r="D94" t="str">
            <v>حليب مجفف للأطفال برو جولد S26 PRO GOLD ايرلندا</v>
          </cell>
          <cell r="E94" t="str">
            <v>علبة / 400 غم</v>
          </cell>
          <cell r="F94">
            <v>38.214285714285715</v>
          </cell>
          <cell r="G94">
            <v>37.785714285714285</v>
          </cell>
          <cell r="H94">
            <v>37.607142857142854</v>
          </cell>
          <cell r="I94">
            <v>37.535714285714285</v>
          </cell>
          <cell r="J94">
            <v>37.857142857142854</v>
          </cell>
          <cell r="K94">
            <v>38.214285714285715</v>
          </cell>
          <cell r="L94">
            <v>38.25</v>
          </cell>
          <cell r="M94">
            <v>39.214285714285715</v>
          </cell>
          <cell r="N94">
            <v>39.964285714285715</v>
          </cell>
          <cell r="O94">
            <v>40.357142857142854</v>
          </cell>
          <cell r="P94">
            <v>40.857142857142854</v>
          </cell>
          <cell r="Q94">
            <v>40.678571428571431</v>
          </cell>
          <cell r="R94">
            <v>38.87797619047619</v>
          </cell>
        </row>
        <row r="95">
          <cell r="C95">
            <v>11410304</v>
          </cell>
          <cell r="D95" t="str">
            <v>حليب مجفف للأطفال - ماتيرنا - اسرائيل</v>
          </cell>
          <cell r="E95" t="str">
            <v>علبة / 400 غم</v>
          </cell>
          <cell r="F95">
            <v>27.115384615384617</v>
          </cell>
          <cell r="G95">
            <v>26.615384615384617</v>
          </cell>
          <cell r="H95">
            <v>26.5</v>
          </cell>
          <cell r="I95">
            <v>26.307692307692307</v>
          </cell>
          <cell r="J95">
            <v>26.423076923076923</v>
          </cell>
          <cell r="K95">
            <v>26.384615384615383</v>
          </cell>
          <cell r="L95">
            <v>26.53846153846154</v>
          </cell>
          <cell r="M95">
            <v>26.576923076923077</v>
          </cell>
          <cell r="N95">
            <v>26.692307692307693</v>
          </cell>
          <cell r="O95">
            <v>26.53846153846154</v>
          </cell>
          <cell r="P95">
            <v>26.53846153846154</v>
          </cell>
          <cell r="Q95">
            <v>26.692307692307693</v>
          </cell>
          <cell r="R95">
            <v>26.576923076923077</v>
          </cell>
        </row>
        <row r="96">
          <cell r="C96">
            <v>11420101</v>
          </cell>
          <cell r="D96" t="str">
            <v>لبن شمينت - اسرائيل Tunva Sour Shimenet</v>
          </cell>
          <cell r="E96" t="str">
            <v>علبة /200 غم</v>
          </cell>
          <cell r="F96">
            <v>2.5</v>
          </cell>
          <cell r="G96">
            <v>2.521276595744681</v>
          </cell>
          <cell r="H96">
            <v>2.5053191489361701</v>
          </cell>
          <cell r="I96">
            <v>2.5</v>
          </cell>
          <cell r="J96">
            <v>2.521276595744681</v>
          </cell>
          <cell r="K96">
            <v>2.5319148936170213</v>
          </cell>
          <cell r="L96">
            <v>2.5319148936170213</v>
          </cell>
          <cell r="M96">
            <v>2.5265957446808511</v>
          </cell>
          <cell r="N96">
            <v>2.521276595744681</v>
          </cell>
          <cell r="O96">
            <v>2.5053191489361701</v>
          </cell>
          <cell r="P96">
            <v>2.5372340425531914</v>
          </cell>
          <cell r="Q96">
            <v>2.5425531914893615</v>
          </cell>
          <cell r="R96">
            <v>2.5203900709219855</v>
          </cell>
        </row>
        <row r="97">
          <cell r="C97">
            <v>11420102</v>
          </cell>
          <cell r="D97" t="str">
            <v>لبن رايب - الجنيدي - محلي</v>
          </cell>
          <cell r="E97" t="str">
            <v>علبة /500غم</v>
          </cell>
          <cell r="F97">
            <v>4.5128205128205128</v>
          </cell>
          <cell r="G97">
            <v>4.6282051282051286</v>
          </cell>
          <cell r="H97">
            <v>4.5769230769230766</v>
          </cell>
          <cell r="I97">
            <v>4.7179487179487181</v>
          </cell>
          <cell r="J97">
            <v>4.6923076923076925</v>
          </cell>
          <cell r="K97">
            <v>4.9487179487179489</v>
          </cell>
          <cell r="L97">
            <v>5.3205128205128203</v>
          </cell>
          <cell r="M97">
            <v>5.333333333333333</v>
          </cell>
          <cell r="N97">
            <v>5.6282051282051286</v>
          </cell>
          <cell r="O97">
            <v>5.8141025641025639</v>
          </cell>
          <cell r="P97">
            <v>5.8910256410256414</v>
          </cell>
          <cell r="Q97">
            <v>5.916666666666667</v>
          </cell>
          <cell r="R97">
            <v>5.1650641025641031</v>
          </cell>
        </row>
        <row r="98">
          <cell r="C98">
            <v>11420103</v>
          </cell>
          <cell r="D98" t="str">
            <v>لبن أب الجنيدي سائل "لبن شراب مخيض" - 1.5% دسم - محلي</v>
          </cell>
          <cell r="E98" t="str">
            <v>علبة  350 مل</v>
          </cell>
          <cell r="F98">
            <v>2.9753086419753085</v>
          </cell>
          <cell r="G98">
            <v>3.0123456790123457</v>
          </cell>
          <cell r="H98">
            <v>3.0061728395061729</v>
          </cell>
          <cell r="I98">
            <v>3</v>
          </cell>
          <cell r="J98">
            <v>3.0123456790123457</v>
          </cell>
          <cell r="K98">
            <v>3.0061728395061729</v>
          </cell>
          <cell r="L98">
            <v>3.0061728395061729</v>
          </cell>
          <cell r="M98">
            <v>3.0061728395061729</v>
          </cell>
          <cell r="N98">
            <v>3.0308641975308643</v>
          </cell>
          <cell r="O98">
            <v>3.0123456790123457</v>
          </cell>
          <cell r="P98">
            <v>3.0308641975308643</v>
          </cell>
          <cell r="Q98">
            <v>3.0246913580246915</v>
          </cell>
          <cell r="R98">
            <v>3.0102880658436217</v>
          </cell>
        </row>
        <row r="99">
          <cell r="C99">
            <v>11420104</v>
          </cell>
          <cell r="D99" t="str">
            <v>لبن رايب عادي - الجبريني - محلي</v>
          </cell>
          <cell r="E99" t="str">
            <v>جلن 1.5 كغم</v>
          </cell>
          <cell r="F99">
            <v>11</v>
          </cell>
          <cell r="G99">
            <v>11</v>
          </cell>
          <cell r="H99">
            <v>11</v>
          </cell>
          <cell r="I99">
            <v>11.008474576271187</v>
          </cell>
          <cell r="J99">
            <v>10.940677966101696</v>
          </cell>
          <cell r="K99">
            <v>11</v>
          </cell>
          <cell r="L99">
            <v>11.652542372881356</v>
          </cell>
          <cell r="M99">
            <v>11.73728813559322</v>
          </cell>
          <cell r="N99">
            <v>11.618644067796611</v>
          </cell>
          <cell r="O99">
            <v>11.745762711864407</v>
          </cell>
          <cell r="P99">
            <v>11.76271186440678</v>
          </cell>
          <cell r="Q99">
            <v>11.754237288135593</v>
          </cell>
          <cell r="R99">
            <v>11.351694915254235</v>
          </cell>
        </row>
        <row r="100">
          <cell r="C100">
            <v>11420106</v>
          </cell>
          <cell r="D100" t="str">
            <v>لبن شمينت محلي "الجنيدي، الجبريني"</v>
          </cell>
          <cell r="E100" t="str">
            <v>علبة / 200 غم</v>
          </cell>
          <cell r="F100">
            <v>2.1111111111111112</v>
          </cell>
          <cell r="G100">
            <v>2.1333333333333333</v>
          </cell>
          <cell r="H100">
            <v>2.1333333333333333</v>
          </cell>
          <cell r="I100">
            <v>2.1555555555555554</v>
          </cell>
          <cell r="J100">
            <v>2.1777777777777776</v>
          </cell>
          <cell r="K100">
            <v>2.1555555555555554</v>
          </cell>
          <cell r="L100">
            <v>2.2000000000000002</v>
          </cell>
          <cell r="M100">
            <v>2.1888888888888891</v>
          </cell>
          <cell r="N100">
            <v>2.1555555555555554</v>
          </cell>
          <cell r="O100">
            <v>2.1444444444444444</v>
          </cell>
          <cell r="P100">
            <v>2.2111111111111112</v>
          </cell>
          <cell r="Q100">
            <v>2.2555555555555555</v>
          </cell>
          <cell r="R100">
            <v>2.168518518518519</v>
          </cell>
        </row>
        <row r="101">
          <cell r="C101">
            <v>11420107</v>
          </cell>
          <cell r="D101" t="str">
            <v>لبن بطعم الفراولة الجنيدي 1.5% دسم</v>
          </cell>
          <cell r="E101" t="str">
            <v>علبة / 150 غم</v>
          </cell>
          <cell r="F101">
            <v>1.7363636363636363</v>
          </cell>
          <cell r="G101">
            <v>1.709090909090909</v>
          </cell>
          <cell r="H101">
            <v>1.709090909090909</v>
          </cell>
          <cell r="I101">
            <v>1.7545454545454546</v>
          </cell>
          <cell r="J101">
            <v>1.7272727272727273</v>
          </cell>
          <cell r="K101">
            <v>1.6454545454545455</v>
          </cell>
          <cell r="L101">
            <v>1.7181818181818183</v>
          </cell>
          <cell r="M101">
            <v>1.7636363636363637</v>
          </cell>
          <cell r="N101">
            <v>1.7454545454545454</v>
          </cell>
          <cell r="O101">
            <v>1.8</v>
          </cell>
          <cell r="P101">
            <v>1.7272727272727273</v>
          </cell>
          <cell r="Q101">
            <v>1.7363636363636363</v>
          </cell>
          <cell r="R101">
            <v>1.7310606060606062</v>
          </cell>
        </row>
        <row r="102">
          <cell r="C102">
            <v>11420201</v>
          </cell>
          <cell r="D102" t="str">
            <v>لبنة عادية - الجنيدي 12% دسم - محلي</v>
          </cell>
          <cell r="E102" t="str">
            <v>علبة / 500 غم</v>
          </cell>
          <cell r="F102">
            <v>8.4940476190476186</v>
          </cell>
          <cell r="G102">
            <v>8.6845238095238102</v>
          </cell>
          <cell r="H102">
            <v>8.7678571428571423</v>
          </cell>
          <cell r="I102">
            <v>8.7380952380952372</v>
          </cell>
          <cell r="J102">
            <v>8.8154761904761898</v>
          </cell>
          <cell r="K102">
            <v>9.1011904761904763</v>
          </cell>
          <cell r="L102">
            <v>9.6607142857142865</v>
          </cell>
          <cell r="M102">
            <v>9.7559523809523814</v>
          </cell>
          <cell r="N102">
            <v>9.7321428571428577</v>
          </cell>
          <cell r="O102">
            <v>9.7142857142857135</v>
          </cell>
          <cell r="P102">
            <v>9.7916666666666661</v>
          </cell>
          <cell r="Q102">
            <v>9.7202380952380949</v>
          </cell>
          <cell r="R102">
            <v>9.2480158730158735</v>
          </cell>
        </row>
        <row r="103">
          <cell r="C103">
            <v>11420202</v>
          </cell>
          <cell r="D103" t="str">
            <v>لبنة عادية - الجبريني - محلي</v>
          </cell>
          <cell r="E103" t="str">
            <v>علبة 450 غم</v>
          </cell>
          <cell r="F103">
            <v>8.1315789473684212</v>
          </cell>
          <cell r="G103">
            <v>8.2982456140350873</v>
          </cell>
          <cell r="H103">
            <v>8.3157894736842106</v>
          </cell>
          <cell r="I103">
            <v>8.2543859649122808</v>
          </cell>
          <cell r="J103">
            <v>8.3771929824561404</v>
          </cell>
          <cell r="K103">
            <v>8.526315789473685</v>
          </cell>
          <cell r="L103">
            <v>9.0877192982456148</v>
          </cell>
          <cell r="M103">
            <v>9.2807017543859658</v>
          </cell>
          <cell r="N103">
            <v>9.307017543859649</v>
          </cell>
          <cell r="O103">
            <v>9.4122807017543852</v>
          </cell>
          <cell r="P103">
            <v>9.5087719298245617</v>
          </cell>
          <cell r="Q103">
            <v>9.4298245614035086</v>
          </cell>
          <cell r="R103">
            <v>8.8274853801169577</v>
          </cell>
        </row>
        <row r="104">
          <cell r="C104">
            <v>11420203</v>
          </cell>
          <cell r="D104" t="str">
            <v>لبنة دانية - البينار</v>
          </cell>
          <cell r="E104" t="str">
            <v>علبة / 400 غم</v>
          </cell>
          <cell r="F104">
            <v>10.639344262295081</v>
          </cell>
          <cell r="G104">
            <v>10.614754098360656</v>
          </cell>
          <cell r="H104">
            <v>10.647540983606557</v>
          </cell>
          <cell r="I104">
            <v>10.737704918032787</v>
          </cell>
          <cell r="J104">
            <v>10.745901639344263</v>
          </cell>
          <cell r="K104">
            <v>11.122950819672131</v>
          </cell>
          <cell r="L104">
            <v>11.434426229508198</v>
          </cell>
          <cell r="M104">
            <v>11.549180327868852</v>
          </cell>
          <cell r="N104">
            <v>11.598360655737705</v>
          </cell>
          <cell r="O104">
            <v>11.491803278688524</v>
          </cell>
          <cell r="P104">
            <v>11.696721311475409</v>
          </cell>
          <cell r="Q104">
            <v>11.688524590163935</v>
          </cell>
          <cell r="R104">
            <v>11.163934426229508</v>
          </cell>
        </row>
        <row r="105">
          <cell r="C105">
            <v>11420301</v>
          </cell>
          <cell r="D105" t="str">
            <v>جبنة صفراء - عميك - اسرائيلي</v>
          </cell>
          <cell r="E105" t="str">
            <v xml:space="preserve"> 250 غم</v>
          </cell>
          <cell r="F105">
            <v>11.6</v>
          </cell>
          <cell r="G105">
            <v>11.6</v>
          </cell>
          <cell r="H105">
            <v>11.644444444444444</v>
          </cell>
          <cell r="I105">
            <v>11.622222222222222</v>
          </cell>
          <cell r="J105">
            <v>11.733333333333333</v>
          </cell>
          <cell r="K105">
            <v>11.722222222222221</v>
          </cell>
          <cell r="L105">
            <v>11.933333333333334</v>
          </cell>
          <cell r="M105">
            <v>11.744444444444444</v>
          </cell>
          <cell r="N105">
            <v>11.777777777777779</v>
          </cell>
          <cell r="O105">
            <v>11.866666666666667</v>
          </cell>
          <cell r="P105">
            <v>11.855555555555556</v>
          </cell>
          <cell r="Q105">
            <v>11.833333333333334</v>
          </cell>
          <cell r="R105">
            <v>11.744444444444445</v>
          </cell>
        </row>
        <row r="106">
          <cell r="C106">
            <v>11420302</v>
          </cell>
          <cell r="D106" t="str">
            <v>جبنة صفراء - هولندا Greatest</v>
          </cell>
          <cell r="E106" t="str">
            <v>باكيت 500 غم</v>
          </cell>
          <cell r="F106">
            <v>11.43</v>
          </cell>
          <cell r="G106">
            <v>11.48</v>
          </cell>
          <cell r="H106">
            <v>11.52</v>
          </cell>
          <cell r="I106">
            <v>11.54</v>
          </cell>
          <cell r="J106">
            <v>11.56</v>
          </cell>
          <cell r="K106">
            <v>11.75</v>
          </cell>
          <cell r="L106">
            <v>11.72</v>
          </cell>
          <cell r="M106">
            <v>11.75</v>
          </cell>
          <cell r="N106">
            <v>11.76</v>
          </cell>
          <cell r="O106">
            <v>11.97</v>
          </cell>
          <cell r="P106">
            <v>12.095000000000001</v>
          </cell>
          <cell r="Q106">
            <v>12.19</v>
          </cell>
          <cell r="R106">
            <v>11.730416666666668</v>
          </cell>
        </row>
        <row r="107">
          <cell r="C107">
            <v>11420303</v>
          </cell>
          <cell r="D107" t="str">
            <v>جبنة غنم بيضاء "خضراء" - محلي</v>
          </cell>
          <cell r="E107" t="str">
            <v>1 كغم</v>
          </cell>
          <cell r="F107">
            <v>23.127272727272729</v>
          </cell>
          <cell r="G107">
            <v>23.036363636363635</v>
          </cell>
          <cell r="H107">
            <v>22.981818181818181</v>
          </cell>
          <cell r="I107">
            <v>23.345454545454544</v>
          </cell>
          <cell r="J107">
            <v>23.127272727272729</v>
          </cell>
          <cell r="K107">
            <v>23.145454545454545</v>
          </cell>
          <cell r="L107">
            <v>23.181818181818183</v>
          </cell>
          <cell r="M107">
            <v>23.418181818181818</v>
          </cell>
          <cell r="N107">
            <v>23.363636363636363</v>
          </cell>
          <cell r="O107">
            <v>23.345454545454544</v>
          </cell>
          <cell r="P107">
            <v>23.363636363636363</v>
          </cell>
          <cell r="Q107">
            <v>23.781818181818181</v>
          </cell>
          <cell r="R107">
            <v>23.268181818181819</v>
          </cell>
        </row>
        <row r="108">
          <cell r="C108">
            <v>11420304</v>
          </cell>
          <cell r="D108" t="str">
            <v>جبنة مثلثات - لافاش كيري - فرنسا</v>
          </cell>
          <cell r="E108" t="str">
            <v>علبة /200غم ( 12 قطعة)</v>
          </cell>
          <cell r="F108">
            <v>10.234939759036145</v>
          </cell>
          <cell r="G108">
            <v>10.22289156626506</v>
          </cell>
          <cell r="H108">
            <v>10.403614457831326</v>
          </cell>
          <cell r="I108">
            <v>10.343373493975903</v>
          </cell>
          <cell r="J108">
            <v>10.41566265060241</v>
          </cell>
          <cell r="K108">
            <v>10.524096385542169</v>
          </cell>
          <cell r="L108">
            <v>10.379518072289157</v>
          </cell>
          <cell r="M108">
            <v>10.427710843373495</v>
          </cell>
          <cell r="N108">
            <v>10.463855421686747</v>
          </cell>
          <cell r="O108">
            <v>10.487951807228916</v>
          </cell>
          <cell r="P108">
            <v>10.463855421686747</v>
          </cell>
          <cell r="Q108">
            <v>10.620481927710843</v>
          </cell>
          <cell r="R108">
            <v>10.415662650602409</v>
          </cell>
        </row>
        <row r="109">
          <cell r="C109">
            <v>11420305</v>
          </cell>
          <cell r="D109" t="str">
            <v>جبنة مثلثات - لافاش كيري - مصر</v>
          </cell>
          <cell r="E109" t="str">
            <v>علبة - 200 غم - 12 قطعة</v>
          </cell>
          <cell r="F109">
            <v>0</v>
          </cell>
          <cell r="G109">
            <v>0</v>
          </cell>
          <cell r="H109">
            <v>0</v>
          </cell>
          <cell r="I109">
            <v>0</v>
          </cell>
          <cell r="J109">
            <v>0</v>
          </cell>
          <cell r="K109">
            <v>0</v>
          </cell>
          <cell r="L109">
            <v>0</v>
          </cell>
          <cell r="M109">
            <v>0</v>
          </cell>
          <cell r="N109">
            <v>0</v>
          </cell>
          <cell r="O109">
            <v>0</v>
          </cell>
          <cell r="P109">
            <v>0</v>
          </cell>
          <cell r="Q109">
            <v>0</v>
          </cell>
          <cell r="R109">
            <v>0</v>
          </cell>
        </row>
        <row r="110">
          <cell r="C110">
            <v>11420401</v>
          </cell>
          <cell r="D110" t="str">
            <v>زبدة - تنوفا - اسرائيل</v>
          </cell>
          <cell r="E110" t="str">
            <v>باكيت /100غم</v>
          </cell>
          <cell r="F110">
            <v>4.5284090909090908</v>
          </cell>
          <cell r="G110">
            <v>4.5170454545454541</v>
          </cell>
          <cell r="H110">
            <v>4.5113636363636367</v>
          </cell>
          <cell r="I110">
            <v>4.5227272727272725</v>
          </cell>
          <cell r="J110">
            <v>4.5340909090909092</v>
          </cell>
          <cell r="K110">
            <v>4.6022727272727275</v>
          </cell>
          <cell r="L110">
            <v>4.6306818181818183</v>
          </cell>
          <cell r="M110">
            <v>9.2159090909090917</v>
          </cell>
          <cell r="N110">
            <v>9.2613636363636367</v>
          </cell>
          <cell r="O110">
            <v>9.2386363636363633</v>
          </cell>
          <cell r="P110">
            <v>9.2840909090909083</v>
          </cell>
          <cell r="Q110">
            <v>9.25</v>
          </cell>
          <cell r="R110">
            <v>6.5080492424242422</v>
          </cell>
        </row>
        <row r="111">
          <cell r="C111">
            <v>11420403</v>
          </cell>
          <cell r="D111" t="str">
            <v>قشطة - نستلة Cream Original</v>
          </cell>
          <cell r="E111" t="str">
            <v>علبة / 160 غم</v>
          </cell>
          <cell r="F111">
            <v>5.0975609756097562</v>
          </cell>
          <cell r="G111">
            <v>5.1463414634146343</v>
          </cell>
          <cell r="H111">
            <v>5.2073170731707314</v>
          </cell>
          <cell r="I111">
            <v>5.0731707317073171</v>
          </cell>
          <cell r="J111">
            <v>5.2439024390243905</v>
          </cell>
          <cell r="K111">
            <v>5.3658536585365857</v>
          </cell>
          <cell r="L111">
            <v>5.3658536585365857</v>
          </cell>
          <cell r="M111">
            <v>5.2926829268292686</v>
          </cell>
          <cell r="N111">
            <v>5.2439024390243905</v>
          </cell>
          <cell r="O111">
            <v>5.2560975609756095</v>
          </cell>
          <cell r="P111">
            <v>5.2682926829268295</v>
          </cell>
          <cell r="Q111">
            <v>5.2926829268292686</v>
          </cell>
          <cell r="R111">
            <v>5.2378048780487809</v>
          </cell>
        </row>
        <row r="112">
          <cell r="C112">
            <v>11420404</v>
          </cell>
          <cell r="D112" t="str">
            <v>جميد بلدي محلي - نخب أول</v>
          </cell>
          <cell r="E112" t="str">
            <v>1 كغم</v>
          </cell>
          <cell r="F112">
            <v>52.725000000000001</v>
          </cell>
          <cell r="G112">
            <v>52.85</v>
          </cell>
          <cell r="H112">
            <v>52.95</v>
          </cell>
          <cell r="I112">
            <v>52.075000000000003</v>
          </cell>
          <cell r="J112">
            <v>53.174999999999997</v>
          </cell>
          <cell r="K112">
            <v>53.274999999999999</v>
          </cell>
          <cell r="L112">
            <v>53.325000000000003</v>
          </cell>
          <cell r="M112">
            <v>53.5</v>
          </cell>
          <cell r="N112">
            <v>53.15</v>
          </cell>
          <cell r="O112">
            <v>53.274999999999999</v>
          </cell>
          <cell r="P112">
            <v>53.674999999999997</v>
          </cell>
          <cell r="Q112">
            <v>54.5</v>
          </cell>
          <cell r="R112">
            <v>53.20624999999999</v>
          </cell>
        </row>
        <row r="113">
          <cell r="C113">
            <v>11420406</v>
          </cell>
          <cell r="D113" t="str">
            <v>زبدة أيكا - مرجرين يلو براند "للخبز والطبخ"</v>
          </cell>
          <cell r="E113" t="str">
            <v>باكيت / 200 غم</v>
          </cell>
          <cell r="F113">
            <v>2.765625</v>
          </cell>
          <cell r="G113">
            <v>2.7578125</v>
          </cell>
          <cell r="H113">
            <v>2.8984375</v>
          </cell>
          <cell r="I113">
            <v>2.8984375</v>
          </cell>
          <cell r="J113">
            <v>2.8125</v>
          </cell>
          <cell r="K113">
            <v>2.8671875</v>
          </cell>
          <cell r="L113">
            <v>2.921875</v>
          </cell>
          <cell r="M113">
            <v>2.8984375</v>
          </cell>
          <cell r="N113">
            <v>2.9609375</v>
          </cell>
          <cell r="O113">
            <v>2.9453125</v>
          </cell>
          <cell r="P113">
            <v>2.8828125</v>
          </cell>
          <cell r="Q113">
            <v>2.9609375</v>
          </cell>
          <cell r="R113">
            <v>2.880859375</v>
          </cell>
        </row>
        <row r="114">
          <cell r="C114">
            <v>11430001</v>
          </cell>
          <cell r="D114" t="str">
            <v>بيض دجاج أبيض - محلي</v>
          </cell>
          <cell r="E114" t="str">
            <v>كرتونة / 2 كغم</v>
          </cell>
          <cell r="F114">
            <v>15.036</v>
          </cell>
          <cell r="G114">
            <v>14.88</v>
          </cell>
          <cell r="H114">
            <v>15.768000000000001</v>
          </cell>
          <cell r="I114">
            <v>14.952</v>
          </cell>
          <cell r="J114">
            <v>14.391999999999999</v>
          </cell>
          <cell r="K114">
            <v>15.084</v>
          </cell>
          <cell r="L114">
            <v>16.495999999999999</v>
          </cell>
          <cell r="M114">
            <v>16.420000000000002</v>
          </cell>
          <cell r="N114">
            <v>18.004000000000001</v>
          </cell>
          <cell r="O114">
            <v>20.76</v>
          </cell>
          <cell r="P114">
            <v>20.687999999999999</v>
          </cell>
          <cell r="Q114">
            <v>19.143999999999998</v>
          </cell>
          <cell r="R114">
            <v>16.801999999999996</v>
          </cell>
        </row>
        <row r="115">
          <cell r="C115">
            <v>11510101</v>
          </cell>
          <cell r="D115" t="str">
            <v>زيت زيتون - محلي</v>
          </cell>
          <cell r="E115" t="str">
            <v>1كغم</v>
          </cell>
          <cell r="F115">
            <v>30.194805194805195</v>
          </cell>
          <cell r="G115">
            <v>30.740259740259742</v>
          </cell>
          <cell r="H115">
            <v>30.519480519480521</v>
          </cell>
          <cell r="I115">
            <v>30.331168831168831</v>
          </cell>
          <cell r="J115">
            <v>30.383116883116884</v>
          </cell>
          <cell r="K115">
            <v>30.792207792207794</v>
          </cell>
          <cell r="L115">
            <v>31.09090909090909</v>
          </cell>
          <cell r="M115">
            <v>31.103896103896105</v>
          </cell>
          <cell r="N115">
            <v>30.519480519480521</v>
          </cell>
          <cell r="O115">
            <v>30.616883116883116</v>
          </cell>
          <cell r="P115">
            <v>30.038961038961038</v>
          </cell>
          <cell r="Q115">
            <v>28.974025974025974</v>
          </cell>
          <cell r="R115">
            <v>30.442099567099561</v>
          </cell>
        </row>
        <row r="116">
          <cell r="C116">
            <v>11510201</v>
          </cell>
          <cell r="D116" t="str">
            <v>زيت العافية - زيت ذرة</v>
          </cell>
          <cell r="E116" t="str">
            <v>علبة / 3.5 لتر</v>
          </cell>
          <cell r="F116">
            <v>25.9375</v>
          </cell>
          <cell r="G116">
            <v>26.03125</v>
          </cell>
          <cell r="H116">
            <v>26.375</v>
          </cell>
          <cell r="I116">
            <v>26.4375</v>
          </cell>
          <cell r="J116">
            <v>27.875</v>
          </cell>
          <cell r="K116">
            <v>29.515625</v>
          </cell>
          <cell r="L116">
            <v>31.46875</v>
          </cell>
          <cell r="M116">
            <v>32.5</v>
          </cell>
          <cell r="N116">
            <v>32.40625</v>
          </cell>
          <cell r="O116">
            <v>32</v>
          </cell>
          <cell r="P116">
            <v>31.8125</v>
          </cell>
          <cell r="Q116">
            <v>32.03125</v>
          </cell>
          <cell r="R116">
            <v>29.532552083333332</v>
          </cell>
        </row>
        <row r="117">
          <cell r="C117">
            <v>11510202</v>
          </cell>
          <cell r="D117" t="str">
            <v>زيت الشقحة - زيت ذرة</v>
          </cell>
          <cell r="E117" t="str">
            <v>علبة /3لتر</v>
          </cell>
          <cell r="F117">
            <v>26.973684210526315</v>
          </cell>
          <cell r="G117">
            <v>26.921052631578949</v>
          </cell>
          <cell r="H117">
            <v>27.605263157894736</v>
          </cell>
          <cell r="I117">
            <v>28.842105263157894</v>
          </cell>
          <cell r="J117">
            <v>31.131578947368421</v>
          </cell>
          <cell r="K117">
            <v>33.078947368421055</v>
          </cell>
          <cell r="L117">
            <v>33.842105263157897</v>
          </cell>
          <cell r="M117">
            <v>34.05263157894737</v>
          </cell>
          <cell r="N117">
            <v>33.921052631578945</v>
          </cell>
          <cell r="O117">
            <v>34.131578947368418</v>
          </cell>
          <cell r="P117">
            <v>34.342105263157897</v>
          </cell>
          <cell r="Q117">
            <v>34.342105263157897</v>
          </cell>
          <cell r="R117">
            <v>31.598684210526319</v>
          </cell>
        </row>
        <row r="118">
          <cell r="C118">
            <v>11510203</v>
          </cell>
          <cell r="D118" t="str">
            <v>زيت الصافي - زيت ذرة</v>
          </cell>
          <cell r="E118" t="str">
            <v>علبة /3لتر</v>
          </cell>
          <cell r="F118">
            <v>26.202531645569621</v>
          </cell>
          <cell r="G118">
            <v>26.202531645569621</v>
          </cell>
          <cell r="H118">
            <v>26.303797468354432</v>
          </cell>
          <cell r="I118">
            <v>27</v>
          </cell>
          <cell r="J118">
            <v>28.974683544303797</v>
          </cell>
          <cell r="K118">
            <v>31.9873417721519</v>
          </cell>
          <cell r="L118">
            <v>32.936708860759495</v>
          </cell>
          <cell r="M118">
            <v>33</v>
          </cell>
          <cell r="N118">
            <v>32.253164556962027</v>
          </cell>
          <cell r="O118">
            <v>32.12658227848101</v>
          </cell>
          <cell r="P118">
            <v>32.253164556962027</v>
          </cell>
          <cell r="Q118">
            <v>32.0126582278481</v>
          </cell>
          <cell r="R118">
            <v>30.104430379746834</v>
          </cell>
        </row>
        <row r="119">
          <cell r="C119">
            <v>11510204</v>
          </cell>
          <cell r="D119" t="str">
            <v>زيت الصافي - زيت دوار الشمس</v>
          </cell>
          <cell r="E119" t="str">
            <v>علبة / 3 لتر</v>
          </cell>
          <cell r="F119">
            <v>23.327272727272728</v>
          </cell>
          <cell r="G119">
            <v>23.509090909090908</v>
          </cell>
          <cell r="H119">
            <v>23.563636363636363</v>
          </cell>
          <cell r="I119">
            <v>24.363636363636363</v>
          </cell>
          <cell r="J119">
            <v>26.4</v>
          </cell>
          <cell r="K119">
            <v>29.6</v>
          </cell>
          <cell r="L119">
            <v>30.818181818181817</v>
          </cell>
          <cell r="M119">
            <v>30.90909090909091</v>
          </cell>
          <cell r="N119">
            <v>30.363636363636363</v>
          </cell>
          <cell r="O119">
            <v>29.872727272727271</v>
          </cell>
          <cell r="P119">
            <v>29.709090909090911</v>
          </cell>
          <cell r="Q119">
            <v>29.272727272727273</v>
          </cell>
          <cell r="R119">
            <v>27.642424242424237</v>
          </cell>
        </row>
        <row r="120">
          <cell r="C120">
            <v>11520101</v>
          </cell>
          <cell r="D120" t="str">
            <v>سمنة نباتين - مصانع الزيوت النباتية - فلسطين</v>
          </cell>
          <cell r="E120" t="str">
            <v>علبة /1 كغم</v>
          </cell>
          <cell r="F120">
            <v>20</v>
          </cell>
          <cell r="G120">
            <v>20.05</v>
          </cell>
          <cell r="H120">
            <v>20.166666666666668</v>
          </cell>
          <cell r="I120">
            <v>20.333333333333332</v>
          </cell>
          <cell r="J120">
            <v>20.716666666666665</v>
          </cell>
          <cell r="K120">
            <v>21.35</v>
          </cell>
          <cell r="L120">
            <v>21.5</v>
          </cell>
          <cell r="M120">
            <v>21.416666666666668</v>
          </cell>
          <cell r="N120">
            <v>21.366666666666667</v>
          </cell>
          <cell r="O120">
            <v>21.35</v>
          </cell>
          <cell r="P120">
            <v>21.216666666666665</v>
          </cell>
          <cell r="Q120">
            <v>21.45</v>
          </cell>
          <cell r="R120">
            <v>20.909722222222221</v>
          </cell>
        </row>
        <row r="121">
          <cell r="C121">
            <v>11520102</v>
          </cell>
          <cell r="D121" t="str">
            <v>سمنة نباتية - الغزال - محلي نابلس</v>
          </cell>
          <cell r="E121" t="str">
            <v>علبة /2كغم</v>
          </cell>
          <cell r="F121">
            <v>31.561797752808989</v>
          </cell>
          <cell r="G121">
            <v>31.685393258426966</v>
          </cell>
          <cell r="H121">
            <v>32.40449438202247</v>
          </cell>
          <cell r="I121">
            <v>33.359550561797754</v>
          </cell>
          <cell r="J121">
            <v>34.348314606741575</v>
          </cell>
          <cell r="K121">
            <v>35.370786516853933</v>
          </cell>
          <cell r="L121">
            <v>34.943820224719104</v>
          </cell>
          <cell r="M121">
            <v>34.853932584269664</v>
          </cell>
          <cell r="N121">
            <v>34.651685393258425</v>
          </cell>
          <cell r="O121">
            <v>34.674157303370784</v>
          </cell>
          <cell r="P121">
            <v>35.067415730337082</v>
          </cell>
          <cell r="Q121">
            <v>35.022471910112358</v>
          </cell>
          <cell r="R121">
            <v>33.995318352059932</v>
          </cell>
        </row>
        <row r="122">
          <cell r="C122">
            <v>11520103</v>
          </cell>
          <cell r="D122" t="str">
            <v xml:space="preserve">سمنة نباتية - الهانم - مصر </v>
          </cell>
          <cell r="E122" t="str">
            <v>علبة - 2 كغم</v>
          </cell>
          <cell r="F122">
            <v>0</v>
          </cell>
          <cell r="G122">
            <v>0</v>
          </cell>
          <cell r="H122">
            <v>0</v>
          </cell>
          <cell r="I122">
            <v>0</v>
          </cell>
          <cell r="J122">
            <v>0</v>
          </cell>
          <cell r="K122">
            <v>0</v>
          </cell>
          <cell r="L122">
            <v>0</v>
          </cell>
          <cell r="M122">
            <v>0</v>
          </cell>
          <cell r="N122">
            <v>0</v>
          </cell>
          <cell r="O122">
            <v>0</v>
          </cell>
          <cell r="P122">
            <v>0</v>
          </cell>
          <cell r="Q122">
            <v>0</v>
          </cell>
          <cell r="R122">
            <v>0</v>
          </cell>
        </row>
        <row r="123">
          <cell r="C123">
            <v>11610101</v>
          </cell>
          <cell r="D123" t="str">
            <v>برتقال كبير الحجم ابو صرة-محلي</v>
          </cell>
          <cell r="E123" t="str">
            <v>1كغم</v>
          </cell>
          <cell r="F123">
            <v>3.3854166666666665</v>
          </cell>
          <cell r="G123">
            <v>3.3229166666666665</v>
          </cell>
          <cell r="H123">
            <v>3.3229166666666665</v>
          </cell>
          <cell r="I123">
            <v>3.46875</v>
          </cell>
          <cell r="J123">
            <v>3.46875</v>
          </cell>
          <cell r="K123">
            <v>3.46875</v>
          </cell>
          <cell r="L123">
            <v>3.46875</v>
          </cell>
          <cell r="M123">
            <v>3.46875</v>
          </cell>
          <cell r="N123">
            <v>4.666666666666667</v>
          </cell>
          <cell r="O123">
            <v>4.473958333333333</v>
          </cell>
          <cell r="P123">
            <v>4.145833333333333</v>
          </cell>
          <cell r="Q123">
            <v>3.625</v>
          </cell>
          <cell r="R123">
            <v>3.6905381944444446</v>
          </cell>
        </row>
        <row r="124">
          <cell r="C124">
            <v>11610104</v>
          </cell>
          <cell r="D124" t="str">
            <v>برتقال متوسط الحجم ابو صرة-مستورد</v>
          </cell>
          <cell r="E124" t="str">
            <v>1كغم</v>
          </cell>
          <cell r="F124">
            <v>3.3489583333333335</v>
          </cell>
          <cell r="G124">
            <v>3.40625</v>
          </cell>
          <cell r="H124">
            <v>3.40625</v>
          </cell>
          <cell r="I124">
            <v>3.5572916666666665</v>
          </cell>
          <cell r="J124">
            <v>3.5572916666666665</v>
          </cell>
          <cell r="K124">
            <v>3.5572916666666665</v>
          </cell>
          <cell r="L124">
            <v>3.5572916666666665</v>
          </cell>
          <cell r="M124">
            <v>3.5572916666666665</v>
          </cell>
          <cell r="N124">
            <v>4.651041666666667</v>
          </cell>
          <cell r="O124">
            <v>4.244791666666667</v>
          </cell>
          <cell r="P124">
            <v>3.9166666666666665</v>
          </cell>
          <cell r="Q124">
            <v>3.5104166666666665</v>
          </cell>
          <cell r="R124">
            <v>3.6892361111111107</v>
          </cell>
        </row>
        <row r="125">
          <cell r="C125">
            <v>11610201</v>
          </cell>
          <cell r="D125" t="str">
            <v>ليمون اصفر-محلي</v>
          </cell>
          <cell r="E125" t="str">
            <v>1كغم</v>
          </cell>
          <cell r="F125">
            <v>3.234375</v>
          </cell>
          <cell r="G125">
            <v>3.4479166666666665</v>
          </cell>
          <cell r="H125">
            <v>3.265625</v>
          </cell>
          <cell r="I125">
            <v>3.3958333333333335</v>
          </cell>
          <cell r="J125">
            <v>3.7135416666666665</v>
          </cell>
          <cell r="K125">
            <v>4.270833333333333</v>
          </cell>
          <cell r="L125">
            <v>5.015625</v>
          </cell>
          <cell r="M125">
            <v>4.921875</v>
          </cell>
          <cell r="N125">
            <v>4.776041666666667</v>
          </cell>
          <cell r="O125">
            <v>4.166666666666667</v>
          </cell>
          <cell r="P125">
            <v>3.703125</v>
          </cell>
          <cell r="Q125">
            <v>3.296875</v>
          </cell>
          <cell r="R125">
            <v>3.9340277777777772</v>
          </cell>
        </row>
        <row r="126">
          <cell r="C126">
            <v>11610202</v>
          </cell>
          <cell r="D126" t="str">
            <v>ليمون اصفر-مستورد</v>
          </cell>
          <cell r="E126" t="str">
            <v>1كغم</v>
          </cell>
          <cell r="F126">
            <v>3.2604166666666665</v>
          </cell>
          <cell r="G126">
            <v>3.4739583333333335</v>
          </cell>
          <cell r="H126">
            <v>3.2760416666666665</v>
          </cell>
          <cell r="I126">
            <v>3.3385416666666665</v>
          </cell>
          <cell r="J126">
            <v>3.7447916666666665</v>
          </cell>
          <cell r="K126">
            <v>4.34375</v>
          </cell>
          <cell r="L126">
            <v>5.213541666666667</v>
          </cell>
          <cell r="M126">
            <v>5</v>
          </cell>
          <cell r="N126">
            <v>4.765625</v>
          </cell>
          <cell r="O126">
            <v>4.203125</v>
          </cell>
          <cell r="P126">
            <v>3.7864583333333335</v>
          </cell>
          <cell r="Q126">
            <v>3.328125</v>
          </cell>
          <cell r="R126">
            <v>3.9778645833333339</v>
          </cell>
        </row>
        <row r="127">
          <cell r="C127">
            <v>11610401</v>
          </cell>
          <cell r="D127" t="str">
            <v>كلمنتينا متوسطة الحجم-محلي</v>
          </cell>
          <cell r="E127" t="str">
            <v>1كغم</v>
          </cell>
          <cell r="F127">
            <v>3.09375</v>
          </cell>
          <cell r="G127">
            <v>3.4166666666666665</v>
          </cell>
          <cell r="H127">
            <v>3.4791666666666665</v>
          </cell>
          <cell r="I127">
            <v>3.53125</v>
          </cell>
          <cell r="J127">
            <v>3.53125</v>
          </cell>
          <cell r="K127">
            <v>3.53125</v>
          </cell>
          <cell r="L127">
            <v>3.53125</v>
          </cell>
          <cell r="M127">
            <v>3.53125</v>
          </cell>
          <cell r="N127">
            <v>4.817708333333333</v>
          </cell>
          <cell r="O127">
            <v>4.6875</v>
          </cell>
          <cell r="P127">
            <v>3.90625</v>
          </cell>
          <cell r="Q127">
            <v>3.2552083333333335</v>
          </cell>
          <cell r="R127">
            <v>3.6927083333333335</v>
          </cell>
        </row>
        <row r="128">
          <cell r="C128">
            <v>11610403</v>
          </cell>
          <cell r="D128" t="str">
            <v>كلمنتينا متوسطة الحجم-مستورد</v>
          </cell>
          <cell r="E128" t="str">
            <v>1كغم</v>
          </cell>
          <cell r="F128">
            <v>3.7864583333333335</v>
          </cell>
          <cell r="G128">
            <v>3.9322916666666665</v>
          </cell>
          <cell r="H128">
            <v>3.9583333333333335</v>
          </cell>
          <cell r="I128">
            <v>4.145833333333333</v>
          </cell>
          <cell r="J128">
            <v>4.145833333333333</v>
          </cell>
          <cell r="K128">
            <v>4.145833333333333</v>
          </cell>
          <cell r="L128">
            <v>4.145833333333333</v>
          </cell>
          <cell r="M128">
            <v>4.145833333333333</v>
          </cell>
          <cell r="N128">
            <v>5.520833333333333</v>
          </cell>
          <cell r="O128">
            <v>4.854166666666667</v>
          </cell>
          <cell r="P128">
            <v>4.453125</v>
          </cell>
          <cell r="Q128">
            <v>3.7916666666666665</v>
          </cell>
          <cell r="R128">
            <v>4.2521701388888884</v>
          </cell>
        </row>
        <row r="129">
          <cell r="C129">
            <v>11610501</v>
          </cell>
          <cell r="D129" t="str">
            <v>بوملي-محلي</v>
          </cell>
          <cell r="E129" t="str">
            <v>1كغم</v>
          </cell>
          <cell r="F129">
            <v>4.1526315789473687</v>
          </cell>
          <cell r="G129">
            <v>4.3842105263157896</v>
          </cell>
          <cell r="H129">
            <v>4.2947368421052632</v>
          </cell>
          <cell r="I129">
            <v>4.2684210526315791</v>
          </cell>
          <cell r="J129">
            <v>4.2684210526315791</v>
          </cell>
          <cell r="K129">
            <v>4.2684210526315791</v>
          </cell>
          <cell r="L129">
            <v>4.2684210526315791</v>
          </cell>
          <cell r="M129">
            <v>4.2684210526315791</v>
          </cell>
          <cell r="N129">
            <v>5.3210526315789473</v>
          </cell>
          <cell r="O129">
            <v>5.2473684210526317</v>
          </cell>
          <cell r="P129">
            <v>4.6947368421052635</v>
          </cell>
          <cell r="Q129">
            <v>4.1631578947368419</v>
          </cell>
          <cell r="R129">
            <v>4.4666666666666677</v>
          </cell>
        </row>
        <row r="130">
          <cell r="C130">
            <v>11610502</v>
          </cell>
          <cell r="D130" t="str">
            <v>جريب فروت-مستورد</v>
          </cell>
          <cell r="E130" t="str">
            <v>1كغم</v>
          </cell>
          <cell r="F130">
            <v>3.5833333333333335</v>
          </cell>
          <cell r="G130">
            <v>3.7291666666666665</v>
          </cell>
          <cell r="H130">
            <v>3.5208333333333335</v>
          </cell>
          <cell r="I130">
            <v>3.5104166666666665</v>
          </cell>
          <cell r="J130">
            <v>3.5104166666666665</v>
          </cell>
          <cell r="K130">
            <v>3.5104166666666665</v>
          </cell>
          <cell r="L130">
            <v>3.5104166666666665</v>
          </cell>
          <cell r="M130">
            <v>3.5104166666666665</v>
          </cell>
          <cell r="N130">
            <v>4.692708333333333</v>
          </cell>
          <cell r="O130">
            <v>4.6875</v>
          </cell>
          <cell r="P130">
            <v>4.307291666666667</v>
          </cell>
          <cell r="Q130">
            <v>3.5729166666666665</v>
          </cell>
          <cell r="R130">
            <v>3.8038194444444446</v>
          </cell>
        </row>
        <row r="131">
          <cell r="C131">
            <v>11610601</v>
          </cell>
          <cell r="D131" t="str">
            <v>موز متوسط الحجم-محلي</v>
          </cell>
          <cell r="E131" t="str">
            <v>1كغم</v>
          </cell>
          <cell r="F131">
            <v>3.5677083333333335</v>
          </cell>
          <cell r="G131">
            <v>3.6979166666666665</v>
          </cell>
          <cell r="H131">
            <v>4.515625</v>
          </cell>
          <cell r="I131">
            <v>4.973958333333333</v>
          </cell>
          <cell r="J131">
            <v>5.692708333333333</v>
          </cell>
          <cell r="K131">
            <v>3.8177083333333335</v>
          </cell>
          <cell r="L131">
            <v>6.15625</v>
          </cell>
          <cell r="M131">
            <v>5.708333333333333</v>
          </cell>
          <cell r="N131">
            <v>5.791666666666667</v>
          </cell>
          <cell r="O131">
            <v>5.692708333333333</v>
          </cell>
          <cell r="P131">
            <v>4.59375</v>
          </cell>
          <cell r="Q131">
            <v>3.5989583333333335</v>
          </cell>
          <cell r="R131">
            <v>4.8172743055555562</v>
          </cell>
        </row>
        <row r="132">
          <cell r="C132">
            <v>11610602</v>
          </cell>
          <cell r="D132" t="str">
            <v>موز كبير الحجم-اسرائيل</v>
          </cell>
          <cell r="E132" t="str">
            <v>1كغم</v>
          </cell>
          <cell r="F132">
            <v>3.6979166666666665</v>
          </cell>
          <cell r="G132">
            <v>3.75</v>
          </cell>
          <cell r="H132">
            <v>4.744791666666667</v>
          </cell>
          <cell r="I132">
            <v>5.135416666666667</v>
          </cell>
          <cell r="J132">
            <v>6.03125</v>
          </cell>
          <cell r="K132">
            <v>3.9375</v>
          </cell>
          <cell r="L132">
            <v>6.416666666666667</v>
          </cell>
          <cell r="M132">
            <v>5.770833333333333</v>
          </cell>
          <cell r="N132">
            <v>5.958333333333333</v>
          </cell>
          <cell r="O132">
            <v>5.96875</v>
          </cell>
          <cell r="P132">
            <v>4.973958333333333</v>
          </cell>
          <cell r="Q132">
            <v>3.78125</v>
          </cell>
          <cell r="R132">
            <v>5.0138888888888893</v>
          </cell>
        </row>
        <row r="133">
          <cell r="C133">
            <v>11610701</v>
          </cell>
          <cell r="D133" t="str">
            <v>تفاح احمر-اسرائيل</v>
          </cell>
          <cell r="E133" t="str">
            <v>1كغم</v>
          </cell>
          <cell r="F133">
            <v>7.53125</v>
          </cell>
          <cell r="G133">
            <v>7.661458333333333</v>
          </cell>
          <cell r="H133">
            <v>7.635416666666667</v>
          </cell>
          <cell r="I133">
            <v>7.8125</v>
          </cell>
          <cell r="J133">
            <v>8.296875</v>
          </cell>
          <cell r="K133">
            <v>8.265625</v>
          </cell>
          <cell r="L133">
            <v>8.7552083333333339</v>
          </cell>
          <cell r="M133">
            <v>8.5520833333333339</v>
          </cell>
          <cell r="N133">
            <v>8.0989583333333339</v>
          </cell>
          <cell r="O133">
            <v>7.984375</v>
          </cell>
          <cell r="P133">
            <v>7.890625</v>
          </cell>
          <cell r="Q133">
            <v>7.869791666666667</v>
          </cell>
          <cell r="R133">
            <v>8.0295138888888893</v>
          </cell>
        </row>
        <row r="134">
          <cell r="C134">
            <v>11610702</v>
          </cell>
          <cell r="D134" t="str">
            <v>تفاح اصفر جولدن- اسرائيل</v>
          </cell>
          <cell r="E134" t="str">
            <v>1كغم</v>
          </cell>
          <cell r="F134">
            <v>7.46875</v>
          </cell>
          <cell r="G134">
            <v>7.510416666666667</v>
          </cell>
          <cell r="H134">
            <v>7.552083333333333</v>
          </cell>
          <cell r="I134">
            <v>7.708333333333333</v>
          </cell>
          <cell r="J134">
            <v>8.359375</v>
          </cell>
          <cell r="K134">
            <v>8.25</v>
          </cell>
          <cell r="L134">
            <v>8.7135416666666661</v>
          </cell>
          <cell r="M134">
            <v>8.3697916666666661</v>
          </cell>
          <cell r="N134">
            <v>7.895833333333333</v>
          </cell>
          <cell r="O134">
            <v>7.90625</v>
          </cell>
          <cell r="P134">
            <v>7.786458333333333</v>
          </cell>
          <cell r="Q134">
            <v>7.552083333333333</v>
          </cell>
          <cell r="R134">
            <v>7.9227430555555536</v>
          </cell>
        </row>
        <row r="135">
          <cell r="C135">
            <v>11610801</v>
          </cell>
          <cell r="D135" t="str">
            <v>عنب ابيض حلواني حبة طويلة-اسرائيل</v>
          </cell>
          <cell r="E135" t="str">
            <v>1كغم</v>
          </cell>
          <cell r="F135">
            <v>11.958333333333334</v>
          </cell>
          <cell r="G135">
            <v>11.958333333333334</v>
          </cell>
          <cell r="H135">
            <v>11.958333333333334</v>
          </cell>
          <cell r="I135">
            <v>11.958333333333334</v>
          </cell>
          <cell r="J135">
            <v>18.8125</v>
          </cell>
          <cell r="K135">
            <v>13.479166666666666</v>
          </cell>
          <cell r="L135">
            <v>11.25</v>
          </cell>
          <cell r="M135">
            <v>9.3020833333333339</v>
          </cell>
          <cell r="N135">
            <v>8.1875</v>
          </cell>
          <cell r="O135">
            <v>8.6666666666666661</v>
          </cell>
          <cell r="P135">
            <v>8.6666666666666661</v>
          </cell>
          <cell r="Q135">
            <v>8.6666666666666661</v>
          </cell>
          <cell r="R135">
            <v>11.238715277777779</v>
          </cell>
        </row>
        <row r="136">
          <cell r="C136">
            <v>11610802</v>
          </cell>
          <cell r="D136" t="str">
            <v>عنب اسمر عادي - محلي</v>
          </cell>
          <cell r="E136" t="str">
            <v>1كغم</v>
          </cell>
          <cell r="F136">
            <v>9.9791666666666661</v>
          </cell>
          <cell r="G136">
            <v>9.9791666666666661</v>
          </cell>
          <cell r="H136">
            <v>9.9791666666666661</v>
          </cell>
          <cell r="I136">
            <v>9.9791666666666661</v>
          </cell>
          <cell r="J136">
            <v>16.260416666666668</v>
          </cell>
          <cell r="K136">
            <v>12.84375</v>
          </cell>
          <cell r="L136">
            <v>11.15625</v>
          </cell>
          <cell r="M136">
            <v>7.791666666666667</v>
          </cell>
          <cell r="N136">
            <v>6.802083333333333</v>
          </cell>
          <cell r="O136">
            <v>7.614583333333333</v>
          </cell>
          <cell r="P136">
            <v>7.614583333333333</v>
          </cell>
          <cell r="Q136">
            <v>7.614583333333333</v>
          </cell>
          <cell r="R136">
            <v>9.8012152777777768</v>
          </cell>
        </row>
        <row r="137">
          <cell r="C137">
            <v>11610901</v>
          </cell>
          <cell r="D137" t="str">
            <v>بطيخ مخطط -اسرائيل</v>
          </cell>
          <cell r="E137" t="str">
            <v>1كغم</v>
          </cell>
          <cell r="F137">
            <v>4.166666666666667</v>
          </cell>
          <cell r="G137">
            <v>4.166666666666667</v>
          </cell>
          <cell r="H137">
            <v>4.166666666666667</v>
          </cell>
          <cell r="I137">
            <v>4.166666666666667</v>
          </cell>
          <cell r="J137">
            <v>4.109375</v>
          </cell>
          <cell r="K137">
            <v>2.0677083333333335</v>
          </cell>
          <cell r="L137">
            <v>2.140625</v>
          </cell>
          <cell r="M137">
            <v>2.3489583333333335</v>
          </cell>
          <cell r="N137">
            <v>3.7135416666666665</v>
          </cell>
          <cell r="O137">
            <v>4.614583333333333</v>
          </cell>
          <cell r="P137">
            <v>4.614583333333333</v>
          </cell>
          <cell r="Q137">
            <v>4.614583333333333</v>
          </cell>
          <cell r="R137">
            <v>3.7408854166666674</v>
          </cell>
        </row>
        <row r="138">
          <cell r="C138">
            <v>11610902</v>
          </cell>
          <cell r="D138" t="str">
            <v>بطيخ اخضر بلدي -محلي</v>
          </cell>
          <cell r="E138" t="str">
            <v>1كغم</v>
          </cell>
          <cell r="F138">
            <v>2.5364583333333335</v>
          </cell>
          <cell r="G138">
            <v>2.5364583333333335</v>
          </cell>
          <cell r="H138">
            <v>2.5364583333333335</v>
          </cell>
          <cell r="I138">
            <v>2.5364583333333335</v>
          </cell>
          <cell r="J138">
            <v>3.4739583333333335</v>
          </cell>
          <cell r="K138">
            <v>2.0364583333333335</v>
          </cell>
          <cell r="L138">
            <v>2.0052083333333335</v>
          </cell>
          <cell r="M138">
            <v>2.2604166666666665</v>
          </cell>
          <cell r="N138">
            <v>3.40625</v>
          </cell>
          <cell r="O138">
            <v>3.6510416666666665</v>
          </cell>
          <cell r="P138">
            <v>3.6510416666666665</v>
          </cell>
          <cell r="Q138">
            <v>3.6510416666666665</v>
          </cell>
          <cell r="R138">
            <v>2.8567708333333339</v>
          </cell>
        </row>
        <row r="139">
          <cell r="C139">
            <v>11611001</v>
          </cell>
          <cell r="D139" t="str">
            <v>شمام - محلي</v>
          </cell>
          <cell r="E139" t="str">
            <v>1كغم</v>
          </cell>
          <cell r="F139">
            <v>3.7291666666666665</v>
          </cell>
          <cell r="G139">
            <v>3.7291666666666665</v>
          </cell>
          <cell r="H139">
            <v>3.7291666666666665</v>
          </cell>
          <cell r="I139">
            <v>3.7291666666666665</v>
          </cell>
          <cell r="J139">
            <v>4.864583333333333</v>
          </cell>
          <cell r="K139">
            <v>3.0677083333333335</v>
          </cell>
          <cell r="L139">
            <v>3.0572916666666665</v>
          </cell>
          <cell r="M139">
            <v>3.5260416666666665</v>
          </cell>
          <cell r="N139">
            <v>4.34375</v>
          </cell>
          <cell r="O139">
            <v>4.515625</v>
          </cell>
          <cell r="P139">
            <v>4.515625</v>
          </cell>
          <cell r="Q139">
            <v>4.515625</v>
          </cell>
          <cell r="R139">
            <v>3.9435763888888893</v>
          </cell>
        </row>
        <row r="140">
          <cell r="C140">
            <v>11611002</v>
          </cell>
          <cell r="D140" t="str">
            <v>شمام - اسرائيل</v>
          </cell>
          <cell r="E140" t="str">
            <v>1كغم</v>
          </cell>
          <cell r="F140">
            <v>4.854166666666667</v>
          </cell>
          <cell r="G140">
            <v>4.854166666666667</v>
          </cell>
          <cell r="H140">
            <v>4.854166666666667</v>
          </cell>
          <cell r="I140">
            <v>4.854166666666667</v>
          </cell>
          <cell r="J140">
            <v>5.276041666666667</v>
          </cell>
          <cell r="K140">
            <v>3.34375</v>
          </cell>
          <cell r="L140">
            <v>3.1510416666666665</v>
          </cell>
          <cell r="M140">
            <v>3.6145833333333335</v>
          </cell>
          <cell r="N140">
            <v>4.338541666666667</v>
          </cell>
          <cell r="O140">
            <v>4.671875</v>
          </cell>
          <cell r="P140">
            <v>4.671875</v>
          </cell>
          <cell r="Q140">
            <v>4.671875</v>
          </cell>
          <cell r="R140">
            <v>4.4296875</v>
          </cell>
        </row>
        <row r="141">
          <cell r="C141">
            <v>11611102</v>
          </cell>
          <cell r="D141" t="str">
            <v>مشمش بلدي - محلي</v>
          </cell>
          <cell r="E141" t="str">
            <v>1كغم</v>
          </cell>
          <cell r="F141">
            <v>14.083333333333334</v>
          </cell>
          <cell r="G141">
            <v>14.083333333333334</v>
          </cell>
          <cell r="H141">
            <v>14.083333333333334</v>
          </cell>
          <cell r="I141">
            <v>14.083333333333334</v>
          </cell>
          <cell r="J141">
            <v>15.65625</v>
          </cell>
          <cell r="K141">
            <v>16.552083333333332</v>
          </cell>
          <cell r="L141">
            <v>15.78125</v>
          </cell>
          <cell r="M141">
            <v>15.78125</v>
          </cell>
          <cell r="N141">
            <v>15.78125</v>
          </cell>
          <cell r="O141">
            <v>15.78125</v>
          </cell>
          <cell r="P141">
            <v>15.78125</v>
          </cell>
          <cell r="Q141">
            <v>15.78125</v>
          </cell>
          <cell r="R141">
            <v>15.269097222222223</v>
          </cell>
        </row>
        <row r="142">
          <cell r="C142">
            <v>11611103</v>
          </cell>
          <cell r="D142" t="str">
            <v>مشمش - حموي - مستورد</v>
          </cell>
          <cell r="E142" t="str">
            <v>1كغم</v>
          </cell>
          <cell r="F142">
            <v>13.96875</v>
          </cell>
          <cell r="G142">
            <v>13.96875</v>
          </cell>
          <cell r="H142">
            <v>13.96875</v>
          </cell>
          <cell r="I142">
            <v>13.96875</v>
          </cell>
          <cell r="J142">
            <v>21.4375</v>
          </cell>
          <cell r="K142">
            <v>12.229166666666666</v>
          </cell>
          <cell r="L142">
            <v>11.822916666666666</v>
          </cell>
          <cell r="M142">
            <v>11.822916666666666</v>
          </cell>
          <cell r="N142">
            <v>11.822916666666666</v>
          </cell>
          <cell r="O142">
            <v>11.822916666666666</v>
          </cell>
          <cell r="P142">
            <v>11.822916666666666</v>
          </cell>
          <cell r="Q142">
            <v>11.822916666666666</v>
          </cell>
          <cell r="R142">
            <v>13.373263888888888</v>
          </cell>
        </row>
        <row r="143">
          <cell r="C143">
            <v>11611201</v>
          </cell>
          <cell r="D143" t="str">
            <v>خوخ ابو فروة(دراق) -محلي</v>
          </cell>
          <cell r="E143" t="str">
            <v>1كغم</v>
          </cell>
          <cell r="F143">
            <v>9.4427083333333339</v>
          </cell>
          <cell r="G143">
            <v>9.4427083333333339</v>
          </cell>
          <cell r="H143">
            <v>9.4427083333333339</v>
          </cell>
          <cell r="I143">
            <v>9.4427083333333339</v>
          </cell>
          <cell r="J143">
            <v>12.479166666666666</v>
          </cell>
          <cell r="K143">
            <v>8.15625</v>
          </cell>
          <cell r="L143">
            <v>7.666666666666667</v>
          </cell>
          <cell r="M143">
            <v>7.416666666666667</v>
          </cell>
          <cell r="N143">
            <v>7.427083333333333</v>
          </cell>
          <cell r="O143">
            <v>7.541666666666667</v>
          </cell>
          <cell r="P143">
            <v>8.0520833333333339</v>
          </cell>
          <cell r="Q143">
            <v>8.0520833333333339</v>
          </cell>
          <cell r="R143">
            <v>8.7135416666666661</v>
          </cell>
        </row>
        <row r="144">
          <cell r="C144">
            <v>11611202</v>
          </cell>
          <cell r="D144" t="str">
            <v>خوخ ابو فروة(دراق) -اسرائيلي</v>
          </cell>
          <cell r="E144" t="str">
            <v>1كغم</v>
          </cell>
          <cell r="F144">
            <v>11.40625</v>
          </cell>
          <cell r="G144">
            <v>11.40625</v>
          </cell>
          <cell r="H144">
            <v>11.40625</v>
          </cell>
          <cell r="I144">
            <v>11.40625</v>
          </cell>
          <cell r="J144">
            <v>13.296875</v>
          </cell>
          <cell r="K144">
            <v>8.9375</v>
          </cell>
          <cell r="L144">
            <v>8.59375</v>
          </cell>
          <cell r="M144">
            <v>7.817708333333333</v>
          </cell>
          <cell r="N144">
            <v>6.890625</v>
          </cell>
          <cell r="O144">
            <v>7.166666666666667</v>
          </cell>
          <cell r="P144">
            <v>8.2916666666666661</v>
          </cell>
          <cell r="Q144">
            <v>8.2916666666666661</v>
          </cell>
          <cell r="R144">
            <v>9.5759548611111125</v>
          </cell>
        </row>
        <row r="145">
          <cell r="C145">
            <v>11611203</v>
          </cell>
          <cell r="D145" t="str">
            <v>خوخ نكترين املس - اسرائيلي</v>
          </cell>
          <cell r="E145" t="str">
            <v>1كغم</v>
          </cell>
          <cell r="F145">
            <v>11.40625</v>
          </cell>
          <cell r="G145">
            <v>11.40625</v>
          </cell>
          <cell r="H145">
            <v>11.40625</v>
          </cell>
          <cell r="I145">
            <v>11.40625</v>
          </cell>
          <cell r="J145">
            <v>12.697916666666666</v>
          </cell>
          <cell r="K145">
            <v>8.8541666666666661</v>
          </cell>
          <cell r="L145">
            <v>8.4895833333333339</v>
          </cell>
          <cell r="M145">
            <v>7.973958333333333</v>
          </cell>
          <cell r="N145">
            <v>6.984375</v>
          </cell>
          <cell r="O145">
            <v>7.270833333333333</v>
          </cell>
          <cell r="P145">
            <v>8.3125</v>
          </cell>
          <cell r="Q145">
            <v>8.3125</v>
          </cell>
          <cell r="R145">
            <v>9.5434027777777768</v>
          </cell>
        </row>
        <row r="146">
          <cell r="C146">
            <v>11611301</v>
          </cell>
          <cell r="D146" t="str">
            <v>البرقوق  - احمر معطر -محلي</v>
          </cell>
          <cell r="E146" t="str">
            <v>1كغم</v>
          </cell>
          <cell r="F146">
            <v>11.458333333333334</v>
          </cell>
          <cell r="G146">
            <v>11.458333333333334</v>
          </cell>
          <cell r="H146">
            <v>11.458333333333334</v>
          </cell>
          <cell r="I146">
            <v>11.458333333333334</v>
          </cell>
          <cell r="J146">
            <v>11.479166666666666</v>
          </cell>
          <cell r="K146">
            <v>10.59375</v>
          </cell>
          <cell r="L146">
            <v>8.9375</v>
          </cell>
          <cell r="M146">
            <v>8.5833333333333339</v>
          </cell>
          <cell r="N146">
            <v>8.65625</v>
          </cell>
          <cell r="O146">
            <v>8.8020833333333339</v>
          </cell>
          <cell r="P146">
            <v>9.90625</v>
          </cell>
          <cell r="Q146">
            <v>9.90625</v>
          </cell>
          <cell r="R146">
            <v>10.224826388888888</v>
          </cell>
        </row>
        <row r="147">
          <cell r="C147">
            <v>11611302</v>
          </cell>
          <cell r="D147" t="str">
            <v>برقوق احمر عادي -اسرائيلي</v>
          </cell>
          <cell r="E147" t="str">
            <v>1كغم</v>
          </cell>
          <cell r="F147">
            <v>13.3125</v>
          </cell>
          <cell r="G147">
            <v>13.3125</v>
          </cell>
          <cell r="H147">
            <v>13.3125</v>
          </cell>
          <cell r="I147">
            <v>13.3125</v>
          </cell>
          <cell r="J147">
            <v>13.34375</v>
          </cell>
          <cell r="K147">
            <v>13.989583333333334</v>
          </cell>
          <cell r="L147">
            <v>11.989583333333334</v>
          </cell>
          <cell r="M147">
            <v>10.84375</v>
          </cell>
          <cell r="N147">
            <v>10.59375</v>
          </cell>
          <cell r="O147">
            <v>10.802083333333334</v>
          </cell>
          <cell r="P147">
            <v>11.729166666666666</v>
          </cell>
          <cell r="Q147">
            <v>11.729166666666666</v>
          </cell>
          <cell r="R147">
            <v>12.355902777777777</v>
          </cell>
        </row>
        <row r="148">
          <cell r="C148">
            <v>11611401</v>
          </cell>
          <cell r="D148" t="str">
            <v>جوافة حبة وسط - محلي</v>
          </cell>
          <cell r="E148" t="str">
            <v>1كغم</v>
          </cell>
          <cell r="F148">
            <v>10.729166666666666</v>
          </cell>
          <cell r="G148">
            <v>10.729166666666666</v>
          </cell>
          <cell r="H148">
            <v>10.729166666666666</v>
          </cell>
          <cell r="I148">
            <v>10.729166666666666</v>
          </cell>
          <cell r="J148">
            <v>10.729166666666666</v>
          </cell>
          <cell r="K148">
            <v>10.729166666666666</v>
          </cell>
          <cell r="L148">
            <v>10.729166666666666</v>
          </cell>
          <cell r="M148">
            <v>10.729166666666666</v>
          </cell>
          <cell r="N148">
            <v>15.177083333333334</v>
          </cell>
          <cell r="O148">
            <v>9.5052083333333339</v>
          </cell>
          <cell r="P148">
            <v>12.229166666666666</v>
          </cell>
          <cell r="Q148">
            <v>13.489583333333334</v>
          </cell>
          <cell r="R148">
            <v>11.352864583333334</v>
          </cell>
        </row>
        <row r="149">
          <cell r="C149">
            <v>11611402</v>
          </cell>
          <cell r="D149" t="str">
            <v>جوافة حبة وسط - اسرائيلي</v>
          </cell>
          <cell r="E149" t="str">
            <v>1كغم</v>
          </cell>
          <cell r="F149">
            <v>11.635416666666666</v>
          </cell>
          <cell r="G149">
            <v>11.635416666666666</v>
          </cell>
          <cell r="H149">
            <v>11.635416666666666</v>
          </cell>
          <cell r="I149">
            <v>11.635416666666666</v>
          </cell>
          <cell r="J149">
            <v>11.635416666666666</v>
          </cell>
          <cell r="K149">
            <v>11.635416666666666</v>
          </cell>
          <cell r="L149">
            <v>11.635416666666666</v>
          </cell>
          <cell r="M149">
            <v>11.635416666666666</v>
          </cell>
          <cell r="N149">
            <v>15.385416666666666</v>
          </cell>
          <cell r="O149">
            <v>9.8854166666666661</v>
          </cell>
          <cell r="P149">
            <v>11.1875</v>
          </cell>
          <cell r="Q149">
            <v>12.21875</v>
          </cell>
          <cell r="R149">
            <v>11.813368055555557</v>
          </cell>
        </row>
        <row r="150">
          <cell r="C150">
            <v>11611501</v>
          </cell>
          <cell r="D150" t="str">
            <v>تين حماضي - محلي</v>
          </cell>
          <cell r="E150" t="str">
            <v>1كغم</v>
          </cell>
          <cell r="F150">
            <v>15.916666666666666</v>
          </cell>
          <cell r="G150">
            <v>15.916666666666666</v>
          </cell>
          <cell r="H150">
            <v>15.916666666666666</v>
          </cell>
          <cell r="I150">
            <v>15.916666666666666</v>
          </cell>
          <cell r="J150">
            <v>15.916666666666666</v>
          </cell>
          <cell r="K150">
            <v>18.458333333333332</v>
          </cell>
          <cell r="L150">
            <v>23.385416666666668</v>
          </cell>
          <cell r="M150">
            <v>17.385416666666668</v>
          </cell>
          <cell r="N150">
            <v>16.083333333333332</v>
          </cell>
          <cell r="O150">
            <v>16.083333333333332</v>
          </cell>
          <cell r="P150">
            <v>16.083333333333332</v>
          </cell>
          <cell r="Q150">
            <v>16.083333333333332</v>
          </cell>
          <cell r="R150">
            <v>16.928819444444446</v>
          </cell>
        </row>
        <row r="151">
          <cell r="C151">
            <v>11611502</v>
          </cell>
          <cell r="D151" t="str">
            <v>تين اسوادي - محلي</v>
          </cell>
          <cell r="E151" t="str">
            <v>1كغم</v>
          </cell>
          <cell r="F151">
            <v>15.5</v>
          </cell>
          <cell r="G151">
            <v>15.5</v>
          </cell>
          <cell r="H151">
            <v>15.5</v>
          </cell>
          <cell r="I151">
            <v>15.5</v>
          </cell>
          <cell r="J151">
            <v>15.5</v>
          </cell>
          <cell r="K151">
            <v>16.71875</v>
          </cell>
          <cell r="L151">
            <v>22.739583333333332</v>
          </cell>
          <cell r="M151">
            <v>16.302083333333332</v>
          </cell>
          <cell r="N151">
            <v>15.59375</v>
          </cell>
          <cell r="O151">
            <v>15.59375</v>
          </cell>
          <cell r="P151">
            <v>15.59375</v>
          </cell>
          <cell r="Q151">
            <v>15.59375</v>
          </cell>
          <cell r="R151">
            <v>16.302951388888889</v>
          </cell>
        </row>
        <row r="152">
          <cell r="C152">
            <v>11611601</v>
          </cell>
          <cell r="D152" t="str">
            <v>بلح اصفر-اسرائيل</v>
          </cell>
          <cell r="E152" t="str">
            <v>1كغم</v>
          </cell>
          <cell r="F152">
            <v>9.3541666666666661</v>
          </cell>
          <cell r="G152">
            <v>9.3541666666666661</v>
          </cell>
          <cell r="H152">
            <v>9.3541666666666661</v>
          </cell>
          <cell r="I152">
            <v>9.3541666666666661</v>
          </cell>
          <cell r="J152">
            <v>9.3541666666666661</v>
          </cell>
          <cell r="K152">
            <v>9.3541666666666661</v>
          </cell>
          <cell r="L152">
            <v>9.3541666666666661</v>
          </cell>
          <cell r="M152">
            <v>10.677083333333334</v>
          </cell>
          <cell r="N152">
            <v>9.4270833333333339</v>
          </cell>
          <cell r="O152">
            <v>9.953125</v>
          </cell>
          <cell r="P152">
            <v>10.270833333333334</v>
          </cell>
          <cell r="Q152">
            <v>10.270833333333334</v>
          </cell>
          <cell r="R152">
            <v>9.6731770833333304</v>
          </cell>
        </row>
        <row r="153">
          <cell r="C153">
            <v>11611602</v>
          </cell>
          <cell r="D153" t="str">
            <v>بلح اسود - رطب - محلي</v>
          </cell>
          <cell r="E153" t="str">
            <v>1كغم</v>
          </cell>
          <cell r="F153">
            <v>10.677083333333334</v>
          </cell>
          <cell r="G153">
            <v>10.791666666666666</v>
          </cell>
          <cell r="H153">
            <v>11.125</v>
          </cell>
          <cell r="I153">
            <v>11.010416666666666</v>
          </cell>
          <cell r="J153">
            <v>11.010416666666666</v>
          </cell>
          <cell r="K153">
            <v>11.010416666666666</v>
          </cell>
          <cell r="L153">
            <v>11.010416666666666</v>
          </cell>
          <cell r="M153">
            <v>10</v>
          </cell>
          <cell r="N153">
            <v>11.458333333333334</v>
          </cell>
          <cell r="O153">
            <v>10.958333333333334</v>
          </cell>
          <cell r="P153">
            <v>11.03125</v>
          </cell>
          <cell r="Q153">
            <v>9.34375</v>
          </cell>
          <cell r="R153">
            <v>10.785590277777777</v>
          </cell>
        </row>
        <row r="154">
          <cell r="C154">
            <v>11611701</v>
          </cell>
          <cell r="D154" t="str">
            <v>كاكا-اسرائيل</v>
          </cell>
          <cell r="E154" t="str">
            <v>1كغم</v>
          </cell>
          <cell r="F154">
            <v>5.765625</v>
          </cell>
          <cell r="G154">
            <v>5.864583333333333</v>
          </cell>
          <cell r="H154">
            <v>6.828125</v>
          </cell>
          <cell r="I154">
            <v>7.505208333333333</v>
          </cell>
          <cell r="J154">
            <v>7.505208333333333</v>
          </cell>
          <cell r="K154">
            <v>7.505208333333333</v>
          </cell>
          <cell r="L154">
            <v>7.505208333333333</v>
          </cell>
          <cell r="M154">
            <v>7.505208333333333</v>
          </cell>
          <cell r="N154">
            <v>9.0885416666666661</v>
          </cell>
          <cell r="O154">
            <v>9.1770833333333339</v>
          </cell>
          <cell r="P154">
            <v>7.265625</v>
          </cell>
          <cell r="Q154">
            <v>6.604166666666667</v>
          </cell>
          <cell r="R154">
            <v>7.3433159722222223</v>
          </cell>
        </row>
        <row r="155">
          <cell r="C155">
            <v>11611801</v>
          </cell>
          <cell r="D155" t="str">
            <v>اجاص اصفر  - اسرائيل</v>
          </cell>
          <cell r="E155" t="str">
            <v>1كغم</v>
          </cell>
          <cell r="F155">
            <v>10.239583333333334</v>
          </cell>
          <cell r="G155">
            <v>10.333333333333334</v>
          </cell>
          <cell r="H155">
            <v>10.5</v>
          </cell>
          <cell r="I155">
            <v>10.645833333333334</v>
          </cell>
          <cell r="J155">
            <v>10.729166666666666</v>
          </cell>
          <cell r="K155">
            <v>10.75</v>
          </cell>
          <cell r="L155">
            <v>10.520833333333334</v>
          </cell>
          <cell r="M155">
            <v>10.03125</v>
          </cell>
          <cell r="N155">
            <v>9.5833333333333339</v>
          </cell>
          <cell r="O155">
            <v>9.78125</v>
          </cell>
          <cell r="P155">
            <v>9.65625</v>
          </cell>
          <cell r="Q155">
            <v>9.6770833333333339</v>
          </cell>
          <cell r="R155">
            <v>10.203993055555555</v>
          </cell>
        </row>
        <row r="156">
          <cell r="C156">
            <v>11611802</v>
          </cell>
          <cell r="D156" t="str">
            <v>أجاص أخضر - محلي</v>
          </cell>
          <cell r="E156" t="str">
            <v>1كغم</v>
          </cell>
          <cell r="F156">
            <v>9.375</v>
          </cell>
          <cell r="G156">
            <v>9.0416666666666661</v>
          </cell>
          <cell r="H156">
            <v>9.25</v>
          </cell>
          <cell r="I156">
            <v>9.2395833333333339</v>
          </cell>
          <cell r="J156">
            <v>9.4583333333333339</v>
          </cell>
          <cell r="K156">
            <v>9.4895833333333339</v>
          </cell>
          <cell r="L156">
            <v>9.21875</v>
          </cell>
          <cell r="M156">
            <v>8.7395833333333339</v>
          </cell>
          <cell r="N156">
            <v>8.3854166666666661</v>
          </cell>
          <cell r="O156">
            <v>8.625</v>
          </cell>
          <cell r="P156">
            <v>8.4635416666666661</v>
          </cell>
          <cell r="Q156">
            <v>8.2708333333333339</v>
          </cell>
          <cell r="R156">
            <v>8.9631076388888893</v>
          </cell>
        </row>
        <row r="157">
          <cell r="C157">
            <v>11611901</v>
          </cell>
          <cell r="D157" t="str">
            <v>مانجا - اسرائيل</v>
          </cell>
          <cell r="E157" t="str">
            <v>1كغم</v>
          </cell>
          <cell r="F157">
            <v>11.34375</v>
          </cell>
          <cell r="G157">
            <v>11.34375</v>
          </cell>
          <cell r="H157">
            <v>11.34375</v>
          </cell>
          <cell r="I157">
            <v>11.34375</v>
          </cell>
          <cell r="J157">
            <v>11.34375</v>
          </cell>
          <cell r="K157">
            <v>11.34375</v>
          </cell>
          <cell r="L157">
            <v>9.5520833333333339</v>
          </cell>
          <cell r="M157">
            <v>6.947916666666667</v>
          </cell>
          <cell r="N157">
            <v>7.302083333333333</v>
          </cell>
          <cell r="O157">
            <v>6.729166666666667</v>
          </cell>
          <cell r="P157">
            <v>7.859375</v>
          </cell>
          <cell r="Q157">
            <v>11.21875</v>
          </cell>
          <cell r="R157">
            <v>9.8059895833333339</v>
          </cell>
        </row>
        <row r="158">
          <cell r="C158">
            <v>11612001</v>
          </cell>
          <cell r="D158" t="str">
            <v>رمان - محلي</v>
          </cell>
          <cell r="E158" t="str">
            <v>1كغم</v>
          </cell>
          <cell r="F158">
            <v>4.572916666666667</v>
          </cell>
          <cell r="G158">
            <v>4.640625</v>
          </cell>
          <cell r="H158">
            <v>4.994791666666667</v>
          </cell>
          <cell r="I158">
            <v>4.994791666666667</v>
          </cell>
          <cell r="J158">
            <v>4.994791666666667</v>
          </cell>
          <cell r="K158">
            <v>4.994791666666667</v>
          </cell>
          <cell r="L158">
            <v>4.994791666666667</v>
          </cell>
          <cell r="M158">
            <v>6.442708333333333</v>
          </cell>
          <cell r="N158">
            <v>5.453125</v>
          </cell>
          <cell r="O158">
            <v>5.104166666666667</v>
          </cell>
          <cell r="P158">
            <v>4.791666666666667</v>
          </cell>
          <cell r="Q158">
            <v>5.078125</v>
          </cell>
          <cell r="R158">
            <v>5.0881076388888893</v>
          </cell>
        </row>
        <row r="159">
          <cell r="C159">
            <v>11612002</v>
          </cell>
          <cell r="D159" t="str">
            <v>رمان - اسرائيلي</v>
          </cell>
          <cell r="E159" t="str">
            <v>1كغم</v>
          </cell>
          <cell r="F159">
            <v>5.65625</v>
          </cell>
          <cell r="G159">
            <v>6.197916666666667</v>
          </cell>
          <cell r="H159">
            <v>6.416666666666667</v>
          </cell>
          <cell r="I159">
            <v>6.53125</v>
          </cell>
          <cell r="J159">
            <v>6.53125</v>
          </cell>
          <cell r="K159">
            <v>6.53125</v>
          </cell>
          <cell r="L159">
            <v>6.53125</v>
          </cell>
          <cell r="M159">
            <v>7.875</v>
          </cell>
          <cell r="N159">
            <v>5.776041666666667</v>
          </cell>
          <cell r="O159">
            <v>5.145833333333333</v>
          </cell>
          <cell r="P159">
            <v>5.026041666666667</v>
          </cell>
          <cell r="Q159">
            <v>5.296875</v>
          </cell>
          <cell r="R159">
            <v>6.126302083333333</v>
          </cell>
        </row>
        <row r="160">
          <cell r="C160">
            <v>11612101</v>
          </cell>
          <cell r="D160" t="str">
            <v>افوكادو حبة صغيرة خشن - اسود -اسرائيل</v>
          </cell>
          <cell r="E160" t="str">
            <v>1كغم</v>
          </cell>
          <cell r="F160">
            <v>9.2083333333333339</v>
          </cell>
          <cell r="G160">
            <v>8.734375</v>
          </cell>
          <cell r="H160">
            <v>8.8541666666666661</v>
          </cell>
          <cell r="I160">
            <v>8.1458333333333339</v>
          </cell>
          <cell r="J160">
            <v>8.1458333333333339</v>
          </cell>
          <cell r="K160">
            <v>8.1458333333333339</v>
          </cell>
          <cell r="L160">
            <v>8.1458333333333339</v>
          </cell>
          <cell r="M160">
            <v>20.4375</v>
          </cell>
          <cell r="N160">
            <v>20.135416666666668</v>
          </cell>
          <cell r="O160">
            <v>14.6875</v>
          </cell>
          <cell r="P160">
            <v>11.96875</v>
          </cell>
          <cell r="Q160">
            <v>9.7083333333333339</v>
          </cell>
          <cell r="R160">
            <v>11.359809027777779</v>
          </cell>
        </row>
        <row r="161">
          <cell r="C161">
            <v>11612102</v>
          </cell>
          <cell r="D161" t="str">
            <v>كيوي - اسرائيل</v>
          </cell>
          <cell r="E161" t="str">
            <v>1كغم</v>
          </cell>
          <cell r="F161">
            <v>11.697916666666666</v>
          </cell>
          <cell r="G161">
            <v>11.760416666666666</v>
          </cell>
          <cell r="H161">
            <v>11.885416666666666</v>
          </cell>
          <cell r="I161">
            <v>12.177083333333334</v>
          </cell>
          <cell r="J161">
            <v>12.177083333333334</v>
          </cell>
          <cell r="K161">
            <v>12.177083333333334</v>
          </cell>
          <cell r="L161">
            <v>12.177083333333334</v>
          </cell>
          <cell r="M161">
            <v>12.177083333333334</v>
          </cell>
          <cell r="N161">
            <v>13.46875</v>
          </cell>
          <cell r="O161">
            <v>12.291666666666666</v>
          </cell>
          <cell r="P161">
            <v>11.03125</v>
          </cell>
          <cell r="Q161">
            <v>10.979166666666666</v>
          </cell>
          <cell r="R161">
            <v>11.999999999999998</v>
          </cell>
        </row>
        <row r="162">
          <cell r="C162">
            <v>11612104</v>
          </cell>
          <cell r="D162" t="str">
            <v xml:space="preserve">فراولة </v>
          </cell>
          <cell r="E162" t="str">
            <v>1كغم</v>
          </cell>
          <cell r="F162">
            <v>18.875</v>
          </cell>
          <cell r="G162">
            <v>14.59375</v>
          </cell>
          <cell r="H162">
            <v>11.635416666666666</v>
          </cell>
          <cell r="I162">
            <v>11.34375</v>
          </cell>
          <cell r="J162">
            <v>11.34375</v>
          </cell>
          <cell r="K162">
            <v>11.34375</v>
          </cell>
          <cell r="L162">
            <v>11.34375</v>
          </cell>
          <cell r="M162">
            <v>11.34375</v>
          </cell>
          <cell r="N162">
            <v>11.34375</v>
          </cell>
          <cell r="O162">
            <v>11.34375</v>
          </cell>
          <cell r="P162">
            <v>11.34375</v>
          </cell>
          <cell r="Q162">
            <v>18.90625</v>
          </cell>
          <cell r="R162">
            <v>12.896701388888888</v>
          </cell>
        </row>
        <row r="163">
          <cell r="C163">
            <v>11620102</v>
          </cell>
          <cell r="D163" t="str">
            <v>تين مجفف "قطين" - تركي</v>
          </cell>
          <cell r="E163" t="str">
            <v>1كغم</v>
          </cell>
          <cell r="F163">
            <v>32.073170731707314</v>
          </cell>
          <cell r="G163">
            <v>32.195121951219512</v>
          </cell>
          <cell r="H163">
            <v>32.31707317073171</v>
          </cell>
          <cell r="I163">
            <v>32.902439024390247</v>
          </cell>
          <cell r="J163">
            <v>32.780487804878049</v>
          </cell>
          <cell r="K163">
            <v>32.073170731707314</v>
          </cell>
          <cell r="L163">
            <v>32.414634146341463</v>
          </cell>
          <cell r="M163">
            <v>32.341463414634148</v>
          </cell>
          <cell r="N163">
            <v>32.853658536585364</v>
          </cell>
          <cell r="O163">
            <v>32.902439024390247</v>
          </cell>
          <cell r="P163">
            <v>33.121951219512198</v>
          </cell>
          <cell r="Q163">
            <v>32.975609756097562</v>
          </cell>
          <cell r="R163">
            <v>32.579268292682933</v>
          </cell>
        </row>
        <row r="164">
          <cell r="C164">
            <v>11620202</v>
          </cell>
          <cell r="D164" t="str">
            <v>زبيب "عنب مجفف" أشقر حبة قصيرة مدورة</v>
          </cell>
          <cell r="E164" t="str">
            <v>1كغم</v>
          </cell>
          <cell r="F164">
            <v>26.714285714285715</v>
          </cell>
          <cell r="G164">
            <v>26.285714285714285</v>
          </cell>
          <cell r="H164">
            <v>26.333333333333332</v>
          </cell>
          <cell r="I164">
            <v>26.333333333333332</v>
          </cell>
          <cell r="J164">
            <v>26.88095238095238</v>
          </cell>
          <cell r="K164">
            <v>26.69047619047619</v>
          </cell>
          <cell r="L164">
            <v>26.714285714285715</v>
          </cell>
          <cell r="M164">
            <v>27.047619047619047</v>
          </cell>
          <cell r="N164">
            <v>26.80952380952381</v>
          </cell>
          <cell r="O164">
            <v>26.785714285714285</v>
          </cell>
          <cell r="P164">
            <v>26.952380952380953</v>
          </cell>
          <cell r="Q164">
            <v>26.976190476190474</v>
          </cell>
          <cell r="R164">
            <v>26.710317460317459</v>
          </cell>
        </row>
        <row r="165">
          <cell r="C165">
            <v>11620301</v>
          </cell>
          <cell r="D165" t="str">
            <v>تمر-اسرائيل</v>
          </cell>
          <cell r="E165" t="str">
            <v>باكيت/1كغم</v>
          </cell>
          <cell r="F165">
            <v>24.066666666666666</v>
          </cell>
          <cell r="G165">
            <v>24.6</v>
          </cell>
          <cell r="H165">
            <v>23.4</v>
          </cell>
          <cell r="I165">
            <v>24.733333333333334</v>
          </cell>
          <cell r="J165">
            <v>24.2</v>
          </cell>
          <cell r="K165">
            <v>23.933333333333334</v>
          </cell>
          <cell r="L165">
            <v>23.933333333333334</v>
          </cell>
          <cell r="M165">
            <v>22.8</v>
          </cell>
          <cell r="N165">
            <v>23.733333333333334</v>
          </cell>
          <cell r="O165">
            <v>23.066666666666666</v>
          </cell>
          <cell r="P165">
            <v>23.6</v>
          </cell>
          <cell r="Q165">
            <v>23.6</v>
          </cell>
          <cell r="R165">
            <v>23.805555555555561</v>
          </cell>
        </row>
        <row r="166">
          <cell r="C166">
            <v>11620302</v>
          </cell>
          <cell r="D166" t="str">
            <v>تمر  مجهول حبة طويلة صنف أ - محلي "الرحمن، الطيبات"</v>
          </cell>
          <cell r="E166" t="str">
            <v>1كغم</v>
          </cell>
          <cell r="F166">
            <v>23.028571428571428</v>
          </cell>
          <cell r="G166">
            <v>23.114285714285714</v>
          </cell>
          <cell r="H166">
            <v>22.685714285714287</v>
          </cell>
          <cell r="I166">
            <v>22.8</v>
          </cell>
          <cell r="J166">
            <v>22.857142857142858</v>
          </cell>
          <cell r="K166">
            <v>22.428571428571427</v>
          </cell>
          <cell r="L166">
            <v>22.314285714285713</v>
          </cell>
          <cell r="M166">
            <v>22.514285714285716</v>
          </cell>
          <cell r="N166">
            <v>22.6</v>
          </cell>
          <cell r="O166">
            <v>22.285714285714285</v>
          </cell>
          <cell r="P166">
            <v>22.8</v>
          </cell>
          <cell r="Q166">
            <v>22.114285714285714</v>
          </cell>
          <cell r="R166">
            <v>22.62857142857143</v>
          </cell>
        </row>
        <row r="167">
          <cell r="C167">
            <v>11620401</v>
          </cell>
          <cell r="D167" t="str">
            <v>مشمش مجفف</v>
          </cell>
          <cell r="E167" t="str">
            <v>اوقية 250 غم</v>
          </cell>
          <cell r="F167">
            <v>8.1666666666666661</v>
          </cell>
          <cell r="G167">
            <v>8.0666666666666664</v>
          </cell>
          <cell r="H167">
            <v>8.0333333333333332</v>
          </cell>
          <cell r="I167">
            <v>8.4333333333333336</v>
          </cell>
          <cell r="J167">
            <v>8.5666666666666664</v>
          </cell>
          <cell r="K167">
            <v>9.0666666666666664</v>
          </cell>
          <cell r="L167">
            <v>9.7333333333333325</v>
          </cell>
          <cell r="M167">
            <v>9.8000000000000007</v>
          </cell>
          <cell r="N167">
            <v>9.9333333333333336</v>
          </cell>
          <cell r="O167">
            <v>9.9333333333333336</v>
          </cell>
          <cell r="P167">
            <v>10.133333333333333</v>
          </cell>
          <cell r="Q167">
            <v>10.166666666666666</v>
          </cell>
          <cell r="R167">
            <v>9.1694444444444461</v>
          </cell>
        </row>
        <row r="168">
          <cell r="C168">
            <v>11630101</v>
          </cell>
          <cell r="D168" t="str">
            <v>فستق حلبي بقشرة محمص</v>
          </cell>
          <cell r="E168" t="str">
            <v>1كغم</v>
          </cell>
          <cell r="F168">
            <v>61.412698412698411</v>
          </cell>
          <cell r="G168">
            <v>61.031746031746032</v>
          </cell>
          <cell r="H168">
            <v>61.142857142857146</v>
          </cell>
          <cell r="I168">
            <v>61.126984126984127</v>
          </cell>
          <cell r="J168">
            <v>60.857142857142854</v>
          </cell>
          <cell r="K168">
            <v>60.714285714285715</v>
          </cell>
          <cell r="L168">
            <v>61.126984126984127</v>
          </cell>
          <cell r="M168">
            <v>60.301587301587304</v>
          </cell>
          <cell r="N168">
            <v>60.539682539682538</v>
          </cell>
          <cell r="O168">
            <v>60.047619047619051</v>
          </cell>
          <cell r="P168">
            <v>60.253968253968253</v>
          </cell>
          <cell r="Q168">
            <v>60.19047619047619</v>
          </cell>
          <cell r="R168">
            <v>60.728835978835981</v>
          </cell>
        </row>
        <row r="169">
          <cell r="C169">
            <v>11630201</v>
          </cell>
          <cell r="D169" t="str">
            <v>فستق سوداني مقشر محمص</v>
          </cell>
          <cell r="E169" t="str">
            <v>1كغم</v>
          </cell>
          <cell r="F169">
            <v>29.014925373134329</v>
          </cell>
          <cell r="G169">
            <v>29.686567164179106</v>
          </cell>
          <cell r="H169">
            <v>29.477611940298509</v>
          </cell>
          <cell r="I169">
            <v>29.582089552238806</v>
          </cell>
          <cell r="J169">
            <v>29.895522388059703</v>
          </cell>
          <cell r="K169">
            <v>30.313432835820894</v>
          </cell>
          <cell r="L169">
            <v>29.746268656716417</v>
          </cell>
          <cell r="M169">
            <v>29.985074626865671</v>
          </cell>
          <cell r="N169">
            <v>30.059701492537314</v>
          </cell>
          <cell r="O169">
            <v>29.910447761194028</v>
          </cell>
          <cell r="P169">
            <v>29.64179104477612</v>
          </cell>
          <cell r="Q169">
            <v>29.761194029850746</v>
          </cell>
          <cell r="R169">
            <v>29.756218905472636</v>
          </cell>
        </row>
        <row r="170">
          <cell r="C170">
            <v>11630403</v>
          </cell>
          <cell r="D170" t="str">
            <v>جوز مقشر</v>
          </cell>
          <cell r="E170" t="str">
            <v>اوقية 250 غم</v>
          </cell>
          <cell r="F170">
            <v>10.328767123287671</v>
          </cell>
          <cell r="G170">
            <v>10.136986301369863</v>
          </cell>
          <cell r="H170">
            <v>10.095890410958905</v>
          </cell>
          <cell r="I170">
            <v>9.8082191780821919</v>
          </cell>
          <cell r="J170">
            <v>9.8356164383561637</v>
          </cell>
          <cell r="K170">
            <v>9.9109589041095898</v>
          </cell>
          <cell r="L170">
            <v>9.8356164383561637</v>
          </cell>
          <cell r="M170">
            <v>10</v>
          </cell>
          <cell r="N170">
            <v>9.794520547945206</v>
          </cell>
          <cell r="O170">
            <v>9.8904109589041092</v>
          </cell>
          <cell r="P170">
            <v>9.493150684931507</v>
          </cell>
          <cell r="Q170">
            <v>9.5479452054794525</v>
          </cell>
          <cell r="R170">
            <v>9.8898401826484026</v>
          </cell>
        </row>
        <row r="171">
          <cell r="C171">
            <v>11630501</v>
          </cell>
          <cell r="D171" t="str">
            <v>لوز مقشر مالح محمص -محلي</v>
          </cell>
          <cell r="E171" t="str">
            <v>1كغم</v>
          </cell>
          <cell r="F171">
            <v>60.476190476190474</v>
          </cell>
          <cell r="G171">
            <v>60.650793650793652</v>
          </cell>
          <cell r="H171">
            <v>60.555555555555557</v>
          </cell>
          <cell r="I171">
            <v>61.015873015873019</v>
          </cell>
          <cell r="J171">
            <v>60.523809523809526</v>
          </cell>
          <cell r="K171">
            <v>60.333333333333336</v>
          </cell>
          <cell r="L171">
            <v>60.730158730158728</v>
          </cell>
          <cell r="M171">
            <v>59.936507936507937</v>
          </cell>
          <cell r="N171">
            <v>60.761904761904759</v>
          </cell>
          <cell r="O171">
            <v>60.492063492063494</v>
          </cell>
          <cell r="P171">
            <v>60.111111111111114</v>
          </cell>
          <cell r="Q171">
            <v>60.38095238095238</v>
          </cell>
          <cell r="R171">
            <v>60.4973544973545</v>
          </cell>
        </row>
        <row r="172">
          <cell r="C172">
            <v>11630502</v>
          </cell>
          <cell r="D172" t="str">
            <v>لوز مقشر مفرم انصاص غير محمص</v>
          </cell>
          <cell r="E172" t="str">
            <v>اوقية 250 غم</v>
          </cell>
          <cell r="F172">
            <v>12.511363636363637</v>
          </cell>
          <cell r="G172">
            <v>12.431818181818182</v>
          </cell>
          <cell r="H172">
            <v>12.431818181818182</v>
          </cell>
          <cell r="I172">
            <v>12.102272727272727</v>
          </cell>
          <cell r="J172">
            <v>12.159090909090908</v>
          </cell>
          <cell r="K172">
            <v>12.193181818181818</v>
          </cell>
          <cell r="L172">
            <v>12.159090909090908</v>
          </cell>
          <cell r="M172">
            <v>12.181818181818182</v>
          </cell>
          <cell r="N172">
            <v>12.221590909090908</v>
          </cell>
          <cell r="O172">
            <v>12.176136363636363</v>
          </cell>
          <cell r="P172">
            <v>11.943181818181818</v>
          </cell>
          <cell r="Q172">
            <v>11.982954545454545</v>
          </cell>
          <cell r="R172">
            <v>12.207859848484846</v>
          </cell>
        </row>
        <row r="173">
          <cell r="C173">
            <v>11630601</v>
          </cell>
          <cell r="D173" t="str">
            <v>بزر بطيخ محمص - محلي</v>
          </cell>
          <cell r="E173" t="str">
            <v>1كغم</v>
          </cell>
          <cell r="F173">
            <v>38.132352941176471</v>
          </cell>
          <cell r="G173">
            <v>38.308823529411768</v>
          </cell>
          <cell r="H173">
            <v>37.985294117647058</v>
          </cell>
          <cell r="I173">
            <v>38.397058823529413</v>
          </cell>
          <cell r="J173">
            <v>38.514705882352942</v>
          </cell>
          <cell r="K173">
            <v>38.382352941176471</v>
          </cell>
          <cell r="L173">
            <v>38.617647058823529</v>
          </cell>
          <cell r="M173">
            <v>38.485294117647058</v>
          </cell>
          <cell r="N173">
            <v>38.838235294117645</v>
          </cell>
          <cell r="O173">
            <v>39.147058823529413</v>
          </cell>
          <cell r="P173">
            <v>39</v>
          </cell>
          <cell r="Q173">
            <v>38.764705882352942</v>
          </cell>
          <cell r="R173">
            <v>38.547794117647051</v>
          </cell>
        </row>
        <row r="174">
          <cell r="C174">
            <v>11630603</v>
          </cell>
          <cell r="D174" t="str">
            <v>بزر عين شمس محمص صنف ممتاز  - محلي</v>
          </cell>
          <cell r="E174" t="str">
            <v>1كغم</v>
          </cell>
          <cell r="F174">
            <v>16.546875</v>
          </cell>
          <cell r="G174">
            <v>16.65625</v>
          </cell>
          <cell r="H174">
            <v>16.84375</v>
          </cell>
          <cell r="I174">
            <v>17.171875</v>
          </cell>
          <cell r="J174">
            <v>16.78125</v>
          </cell>
          <cell r="K174">
            <v>17.1875</v>
          </cell>
          <cell r="L174">
            <v>16.625</v>
          </cell>
          <cell r="M174">
            <v>17.046875</v>
          </cell>
          <cell r="N174">
            <v>17.046875</v>
          </cell>
          <cell r="O174">
            <v>17.28125</v>
          </cell>
          <cell r="P174">
            <v>17.375</v>
          </cell>
          <cell r="Q174">
            <v>17.390625</v>
          </cell>
          <cell r="R174">
            <v>16.99609375</v>
          </cell>
        </row>
        <row r="175">
          <cell r="C175">
            <v>11630701</v>
          </cell>
          <cell r="D175" t="str">
            <v>بندق مقشر محمص</v>
          </cell>
          <cell r="E175" t="str">
            <v>1 كغم</v>
          </cell>
          <cell r="F175">
            <v>59.107142857142854</v>
          </cell>
          <cell r="G175">
            <v>59.375</v>
          </cell>
          <cell r="H175">
            <v>58.928571428571431</v>
          </cell>
          <cell r="I175">
            <v>59.303571428571431</v>
          </cell>
          <cell r="J175">
            <v>58.928571428571431</v>
          </cell>
          <cell r="K175">
            <v>58.410714285714285</v>
          </cell>
          <cell r="L175">
            <v>58.482142857142854</v>
          </cell>
          <cell r="M175">
            <v>57.714285714285715</v>
          </cell>
          <cell r="N175">
            <v>58.392857142857146</v>
          </cell>
          <cell r="O175">
            <v>58.071428571428569</v>
          </cell>
          <cell r="P175">
            <v>57.660714285714285</v>
          </cell>
          <cell r="Q175">
            <v>57.285714285714285</v>
          </cell>
          <cell r="R175">
            <v>58.471726190476197</v>
          </cell>
        </row>
        <row r="176">
          <cell r="C176">
            <v>11630801</v>
          </cell>
          <cell r="D176" t="str">
            <v>مكسرات مشكلة - اكسترا</v>
          </cell>
          <cell r="E176" t="str">
            <v>1كغم</v>
          </cell>
          <cell r="F176">
            <v>57.136363636363633</v>
          </cell>
          <cell r="G176">
            <v>57.287878787878789</v>
          </cell>
          <cell r="H176">
            <v>57.196969696969695</v>
          </cell>
          <cell r="I176">
            <v>56.909090909090907</v>
          </cell>
          <cell r="J176">
            <v>56.863636363636367</v>
          </cell>
          <cell r="K176">
            <v>57.075757575757578</v>
          </cell>
          <cell r="L176">
            <v>56.787878787878789</v>
          </cell>
          <cell r="M176">
            <v>56.545454545454547</v>
          </cell>
          <cell r="N176">
            <v>56.606060606060609</v>
          </cell>
          <cell r="O176">
            <v>56.439393939393938</v>
          </cell>
          <cell r="P176">
            <v>56.136363636363633</v>
          </cell>
          <cell r="Q176">
            <v>55.969696969696969</v>
          </cell>
          <cell r="R176">
            <v>56.746212121212118</v>
          </cell>
        </row>
        <row r="177">
          <cell r="C177">
            <v>11630901</v>
          </cell>
          <cell r="D177" t="str">
            <v>قضامة صفراء مملحة</v>
          </cell>
          <cell r="E177" t="str">
            <v>1كغم</v>
          </cell>
          <cell r="F177">
            <v>27.333333333333332</v>
          </cell>
          <cell r="G177">
            <v>28.05</v>
          </cell>
          <cell r="H177">
            <v>27.833333333333332</v>
          </cell>
          <cell r="I177">
            <v>27.9</v>
          </cell>
          <cell r="J177">
            <v>27.85</v>
          </cell>
          <cell r="K177">
            <v>27.8</v>
          </cell>
          <cell r="L177">
            <v>27.983333333333334</v>
          </cell>
          <cell r="M177">
            <v>28.25</v>
          </cell>
          <cell r="N177">
            <v>28.266666666666666</v>
          </cell>
          <cell r="O177">
            <v>27.9</v>
          </cell>
          <cell r="P177">
            <v>28.083333333333332</v>
          </cell>
          <cell r="Q177">
            <v>27.733333333333334</v>
          </cell>
          <cell r="R177">
            <v>27.915277777777774</v>
          </cell>
        </row>
        <row r="178">
          <cell r="C178">
            <v>11630903</v>
          </cell>
          <cell r="D178" t="str">
            <v>كاشو محمص</v>
          </cell>
          <cell r="E178" t="str">
            <v>1 كغم</v>
          </cell>
          <cell r="F178">
            <v>62.090909090909093</v>
          </cell>
          <cell r="G178">
            <v>62.454545454545453</v>
          </cell>
          <cell r="H178">
            <v>62.977272727272727</v>
          </cell>
          <cell r="I178">
            <v>62.75</v>
          </cell>
          <cell r="J178">
            <v>62.590909090909093</v>
          </cell>
          <cell r="K178">
            <v>62.022727272727273</v>
          </cell>
          <cell r="L178">
            <v>62.25</v>
          </cell>
          <cell r="M178">
            <v>62</v>
          </cell>
          <cell r="N178">
            <v>61.795454545454547</v>
          </cell>
          <cell r="O178">
            <v>61.31818181818182</v>
          </cell>
          <cell r="P178">
            <v>61.022727272727273</v>
          </cell>
          <cell r="Q178">
            <v>61.090909090909093</v>
          </cell>
          <cell r="R178">
            <v>62.030303030303031</v>
          </cell>
        </row>
        <row r="179">
          <cell r="C179">
            <v>11640101</v>
          </cell>
          <cell r="D179" t="str">
            <v>اناناس شرائح معلبة -امريكان - تايلاند</v>
          </cell>
          <cell r="E179" t="str">
            <v>علبة /490 غم</v>
          </cell>
          <cell r="F179">
            <v>7.9202898550724639</v>
          </cell>
          <cell r="G179">
            <v>8.195652173913043</v>
          </cell>
          <cell r="H179">
            <v>8.0579710144927539</v>
          </cell>
          <cell r="I179">
            <v>8.1811594202898554</v>
          </cell>
          <cell r="J179">
            <v>8.3188405797101446</v>
          </cell>
          <cell r="K179">
            <v>8.5362318840579707</v>
          </cell>
          <cell r="L179">
            <v>8.6739130434782616</v>
          </cell>
          <cell r="M179">
            <v>8.6159420289855078</v>
          </cell>
          <cell r="N179">
            <v>8.6594202898550723</v>
          </cell>
          <cell r="O179">
            <v>8.6884057971014492</v>
          </cell>
          <cell r="P179">
            <v>8.7971014492753632</v>
          </cell>
          <cell r="Q179">
            <v>8.7173913043478262</v>
          </cell>
          <cell r="R179">
            <v>8.4468599033816432</v>
          </cell>
        </row>
        <row r="180">
          <cell r="C180">
            <v>11710101</v>
          </cell>
          <cell r="D180" t="str">
            <v>بندوره  عناقيد حب كبير - محلي</v>
          </cell>
          <cell r="E180" t="str">
            <v>1كغم</v>
          </cell>
          <cell r="F180">
            <v>6.7105263157894735</v>
          </cell>
          <cell r="G180">
            <v>6.7526315789473683</v>
          </cell>
          <cell r="H180">
            <v>5.6947368421052635</v>
          </cell>
          <cell r="I180">
            <v>8.0526315789473681</v>
          </cell>
          <cell r="J180">
            <v>7.5157894736842108</v>
          </cell>
          <cell r="K180">
            <v>4.3263157894736839</v>
          </cell>
          <cell r="L180">
            <v>4.0736842105263156</v>
          </cell>
          <cell r="M180">
            <v>5.1736842105263161</v>
          </cell>
          <cell r="N180">
            <v>6.1157894736842104</v>
          </cell>
          <cell r="O180">
            <v>7.5210526315789474</v>
          </cell>
          <cell r="P180">
            <v>6.9473684210526319</v>
          </cell>
          <cell r="Q180">
            <v>6.4421052631578943</v>
          </cell>
          <cell r="R180">
            <v>6.2771929824561399</v>
          </cell>
        </row>
        <row r="181">
          <cell r="C181">
            <v>11710102</v>
          </cell>
          <cell r="D181" t="str">
            <v>بندورة حماموت-محلي</v>
          </cell>
          <cell r="E181" t="str">
            <v>1كغم</v>
          </cell>
          <cell r="F181">
            <v>4.8736842105263154</v>
          </cell>
          <cell r="G181">
            <v>4.8631578947368421</v>
          </cell>
          <cell r="H181">
            <v>4.2526315789473683</v>
          </cell>
          <cell r="I181">
            <v>6.0684210526315789</v>
          </cell>
          <cell r="J181">
            <v>5.757894736842105</v>
          </cell>
          <cell r="K181">
            <v>3.2789473684210528</v>
          </cell>
          <cell r="L181">
            <v>3.2789473684210528</v>
          </cell>
          <cell r="M181">
            <v>4.1105263157894738</v>
          </cell>
          <cell r="N181">
            <v>4.6157894736842104</v>
          </cell>
          <cell r="O181">
            <v>5.8315789473684214</v>
          </cell>
          <cell r="P181">
            <v>5.3842105263157896</v>
          </cell>
          <cell r="Q181">
            <v>4.7368421052631575</v>
          </cell>
          <cell r="R181">
            <v>4.7543859649122799</v>
          </cell>
        </row>
        <row r="182">
          <cell r="C182">
            <v>11710201</v>
          </cell>
          <cell r="D182" t="str">
            <v>كوسا للمحاشي صغير الحجم - محلي</v>
          </cell>
          <cell r="E182" t="str">
            <v>1كغم</v>
          </cell>
          <cell r="F182">
            <v>8.4578947368421051</v>
          </cell>
          <cell r="G182">
            <v>8.7947368421052623</v>
          </cell>
          <cell r="H182">
            <v>7.7157894736842101</v>
          </cell>
          <cell r="I182">
            <v>7.2315789473684209</v>
          </cell>
          <cell r="J182">
            <v>5.7842105263157899</v>
          </cell>
          <cell r="K182">
            <v>4.7052631578947368</v>
          </cell>
          <cell r="L182">
            <v>5.4894736842105267</v>
          </cell>
          <cell r="M182">
            <v>6.8526315789473689</v>
          </cell>
          <cell r="N182">
            <v>8.2947368421052623</v>
          </cell>
          <cell r="O182">
            <v>8.2947368421052623</v>
          </cell>
          <cell r="P182">
            <v>7.7263157894736842</v>
          </cell>
          <cell r="Q182">
            <v>6.1315789473684212</v>
          </cell>
          <cell r="R182">
            <v>7.1232456140350884</v>
          </cell>
        </row>
        <row r="183">
          <cell r="C183">
            <v>11710301</v>
          </cell>
          <cell r="D183" t="str">
            <v>باذنجان عجمي كبير الحجم - محلي</v>
          </cell>
          <cell r="E183" t="str">
            <v>1كغم</v>
          </cell>
          <cell r="F183">
            <v>4.4894736842105267</v>
          </cell>
          <cell r="G183">
            <v>6.4105263157894736</v>
          </cell>
          <cell r="H183">
            <v>5.8578947368421055</v>
          </cell>
          <cell r="I183">
            <v>6.2210526315789476</v>
          </cell>
          <cell r="J183">
            <v>4.8578947368421055</v>
          </cell>
          <cell r="K183">
            <v>3.6736842105263157</v>
          </cell>
          <cell r="L183">
            <v>3.6</v>
          </cell>
          <cell r="M183">
            <v>3.7210526315789472</v>
          </cell>
          <cell r="N183">
            <v>3.8263157894736843</v>
          </cell>
          <cell r="O183">
            <v>4.1947368421052635</v>
          </cell>
          <cell r="P183">
            <v>4.1105263157894738</v>
          </cell>
          <cell r="Q183">
            <v>3.7684210526315791</v>
          </cell>
          <cell r="R183">
            <v>4.5609649122807019</v>
          </cell>
        </row>
        <row r="184">
          <cell r="C184">
            <v>11710302</v>
          </cell>
          <cell r="D184" t="str">
            <v>باذنجان اسود صغير الحجم للمحاشي - محلي</v>
          </cell>
          <cell r="E184" t="str">
            <v>1كغم</v>
          </cell>
          <cell r="F184">
            <v>5.84375</v>
          </cell>
          <cell r="G184">
            <v>7.4375</v>
          </cell>
          <cell r="H184">
            <v>6.994791666666667</v>
          </cell>
          <cell r="I184">
            <v>6.989583333333333</v>
          </cell>
          <cell r="J184">
            <v>5.770833333333333</v>
          </cell>
          <cell r="K184">
            <v>4.776041666666667</v>
          </cell>
          <cell r="L184">
            <v>4.75</v>
          </cell>
          <cell r="M184">
            <v>4.822916666666667</v>
          </cell>
          <cell r="N184">
            <v>5.046875</v>
          </cell>
          <cell r="O184">
            <v>5.557291666666667</v>
          </cell>
          <cell r="P184">
            <v>5.369791666666667</v>
          </cell>
          <cell r="Q184">
            <v>4.84375</v>
          </cell>
          <cell r="R184">
            <v>5.68359375</v>
          </cell>
        </row>
        <row r="185">
          <cell r="C185">
            <v>11710401</v>
          </cell>
          <cell r="D185" t="str">
            <v>بامية خضراء بلدية - محلي</v>
          </cell>
          <cell r="E185" t="str">
            <v>1كغم</v>
          </cell>
          <cell r="F185">
            <v>21.568421052631578</v>
          </cell>
          <cell r="G185">
            <v>21.568421052631578</v>
          </cell>
          <cell r="H185">
            <v>21.568421052631578</v>
          </cell>
          <cell r="I185">
            <v>28.726315789473684</v>
          </cell>
          <cell r="J185">
            <v>28.684210526315791</v>
          </cell>
          <cell r="K185">
            <v>21.105263157894736</v>
          </cell>
          <cell r="L185">
            <v>17.989473684210527</v>
          </cell>
          <cell r="M185">
            <v>18.747368421052631</v>
          </cell>
          <cell r="N185">
            <v>20.821052631578947</v>
          </cell>
          <cell r="O185">
            <v>20.736842105263158</v>
          </cell>
          <cell r="P185">
            <v>20.736842105263158</v>
          </cell>
          <cell r="Q185">
            <v>20.736842105263158</v>
          </cell>
          <cell r="R185">
            <v>21.91578947368421</v>
          </cell>
        </row>
        <row r="186">
          <cell r="C186">
            <v>11710501</v>
          </cell>
          <cell r="D186" t="str">
            <v>فاصولياء خضراء عريضة - محلي</v>
          </cell>
          <cell r="E186" t="str">
            <v>1كغم</v>
          </cell>
          <cell r="F186">
            <v>11.336842105263157</v>
          </cell>
          <cell r="G186">
            <v>11.336842105263157</v>
          </cell>
          <cell r="H186">
            <v>17.242105263157896</v>
          </cell>
          <cell r="I186">
            <v>16.284210526315789</v>
          </cell>
          <cell r="J186">
            <v>11.284210526315789</v>
          </cell>
          <cell r="K186">
            <v>9.5052631578947366</v>
          </cell>
          <cell r="L186">
            <v>9.621052631578948</v>
          </cell>
          <cell r="M186">
            <v>10.294736842105262</v>
          </cell>
          <cell r="N186">
            <v>12.315789473684211</v>
          </cell>
          <cell r="O186">
            <v>13.589473684210526</v>
          </cell>
          <cell r="P186">
            <v>13.589473684210526</v>
          </cell>
          <cell r="Q186">
            <v>13.589473684210526</v>
          </cell>
          <cell r="R186">
            <v>12.499122807017544</v>
          </cell>
        </row>
        <row r="187">
          <cell r="C187">
            <v>11710601</v>
          </cell>
          <cell r="D187" t="str">
            <v>ملوخية خضراء - مفرطة - محلي</v>
          </cell>
          <cell r="E187" t="str">
            <v>1كغم</v>
          </cell>
          <cell r="F187">
            <v>24.663157894736841</v>
          </cell>
          <cell r="G187">
            <v>24.663157894736841</v>
          </cell>
          <cell r="H187">
            <v>39.610526315789471</v>
          </cell>
          <cell r="I187">
            <v>50.957894736842107</v>
          </cell>
          <cell r="J187">
            <v>28.88421052631579</v>
          </cell>
          <cell r="K187">
            <v>21.13684210526316</v>
          </cell>
          <cell r="L187">
            <v>20.063157894736843</v>
          </cell>
          <cell r="M187">
            <v>19.86315789473684</v>
          </cell>
          <cell r="N187">
            <v>20.231578947368423</v>
          </cell>
          <cell r="O187">
            <v>22.389473684210525</v>
          </cell>
          <cell r="P187">
            <v>22.389473684210525</v>
          </cell>
          <cell r="Q187">
            <v>22.389473684210525</v>
          </cell>
          <cell r="R187">
            <v>26.436842105263164</v>
          </cell>
        </row>
        <row r="188">
          <cell r="C188">
            <v>11710701</v>
          </cell>
          <cell r="D188" t="str">
            <v>لوبياء خضراء - محلي</v>
          </cell>
          <cell r="E188" t="str">
            <v>1كغم</v>
          </cell>
          <cell r="F188">
            <v>9.6526315789473678</v>
          </cell>
          <cell r="G188">
            <v>9.6526315789473678</v>
          </cell>
          <cell r="H188">
            <v>12.936842105263159</v>
          </cell>
          <cell r="I188">
            <v>14.421052631578947</v>
          </cell>
          <cell r="J188">
            <v>15.136842105263158</v>
          </cell>
          <cell r="K188">
            <v>13.221052631578948</v>
          </cell>
          <cell r="L188">
            <v>11.852631578947369</v>
          </cell>
          <cell r="M188">
            <v>11.042105263157895</v>
          </cell>
          <cell r="N188">
            <v>12.821052631578947</v>
          </cell>
          <cell r="O188">
            <v>12.48421052631579</v>
          </cell>
          <cell r="P188">
            <v>12.48421052631579</v>
          </cell>
          <cell r="Q188">
            <v>12.48421052631579</v>
          </cell>
          <cell r="R188">
            <v>12.349122807017544</v>
          </cell>
        </row>
        <row r="189">
          <cell r="C189">
            <v>11710801</v>
          </cell>
          <cell r="D189" t="str">
            <v>بازيلاء خضراء - محلي</v>
          </cell>
          <cell r="E189" t="str">
            <v>1كغم</v>
          </cell>
          <cell r="F189">
            <v>20.067415730337078</v>
          </cell>
          <cell r="G189">
            <v>19.707865168539325</v>
          </cell>
          <cell r="H189">
            <v>13.943820224719101</v>
          </cell>
          <cell r="I189">
            <v>13.539325842696629</v>
          </cell>
          <cell r="J189">
            <v>13.404494382022472</v>
          </cell>
          <cell r="K189">
            <v>13.47191011235955</v>
          </cell>
          <cell r="L189">
            <v>13.47191011235955</v>
          </cell>
          <cell r="M189">
            <v>13.47191011235955</v>
          </cell>
          <cell r="N189">
            <v>13.47191011235955</v>
          </cell>
          <cell r="O189">
            <v>13.47191011235955</v>
          </cell>
          <cell r="P189">
            <v>16.168539325842698</v>
          </cell>
          <cell r="Q189">
            <v>19.59550561797753</v>
          </cell>
          <cell r="R189">
            <v>15.315543071161047</v>
          </cell>
        </row>
        <row r="190">
          <cell r="C190">
            <v>11710901</v>
          </cell>
          <cell r="D190" t="str">
            <v>فول بلدي أخضر قرن صغير - محلي</v>
          </cell>
          <cell r="E190" t="str">
            <v>1كغم</v>
          </cell>
          <cell r="F190">
            <v>16.673684210526314</v>
          </cell>
          <cell r="G190">
            <v>16.484210526315788</v>
          </cell>
          <cell r="H190">
            <v>12.526315789473685</v>
          </cell>
          <cell r="I190">
            <v>8.9473684210526319</v>
          </cell>
          <cell r="J190">
            <v>8.4210526315789469</v>
          </cell>
          <cell r="K190">
            <v>8.4210526315789469</v>
          </cell>
          <cell r="L190">
            <v>8.4210526315789469</v>
          </cell>
          <cell r="M190">
            <v>8.4210526315789469</v>
          </cell>
          <cell r="N190">
            <v>8.4210526315789469</v>
          </cell>
          <cell r="O190">
            <v>8.4210526315789469</v>
          </cell>
          <cell r="P190">
            <v>8.4210526315789469</v>
          </cell>
          <cell r="Q190">
            <v>16.242105263157896</v>
          </cell>
          <cell r="R190">
            <v>10.818421052631578</v>
          </cell>
        </row>
        <row r="191">
          <cell r="C191">
            <v>11711001</v>
          </cell>
          <cell r="D191" t="str">
            <v>فلفل اخضر حار -محلي</v>
          </cell>
          <cell r="E191" t="str">
            <v>1كغم</v>
          </cell>
          <cell r="F191">
            <v>6.1789473684210527</v>
          </cell>
          <cell r="G191">
            <v>7.0736842105263156</v>
          </cell>
          <cell r="H191">
            <v>7.4631578947368418</v>
          </cell>
          <cell r="I191">
            <v>9.4421052631578952</v>
          </cell>
          <cell r="J191">
            <v>7.1052631578947372</v>
          </cell>
          <cell r="K191">
            <v>5.9526315789473685</v>
          </cell>
          <cell r="L191">
            <v>5.9526315789473685</v>
          </cell>
          <cell r="M191">
            <v>5.7789473684210524</v>
          </cell>
          <cell r="N191">
            <v>6.7368421052631575</v>
          </cell>
          <cell r="O191">
            <v>7.4947368421052634</v>
          </cell>
          <cell r="P191">
            <v>6.7</v>
          </cell>
          <cell r="Q191">
            <v>6.1789473684210527</v>
          </cell>
          <cell r="R191">
            <v>6.8381578947368418</v>
          </cell>
        </row>
        <row r="192">
          <cell r="C192">
            <v>11711002</v>
          </cell>
          <cell r="D192" t="str">
            <v>فليفلة خضراء حلوة- محلي</v>
          </cell>
          <cell r="E192" t="str">
            <v>1كغم</v>
          </cell>
          <cell r="F192">
            <v>5.6315789473684212</v>
          </cell>
          <cell r="G192">
            <v>6.3894736842105262</v>
          </cell>
          <cell r="H192">
            <v>6.5684210526315789</v>
          </cell>
          <cell r="I192">
            <v>7.6736842105263161</v>
          </cell>
          <cell r="J192">
            <v>6.5842105263157897</v>
          </cell>
          <cell r="K192">
            <v>5.7</v>
          </cell>
          <cell r="L192">
            <v>5.7</v>
          </cell>
          <cell r="M192">
            <v>5.7052631578947368</v>
          </cell>
          <cell r="N192">
            <v>6.2736842105263158</v>
          </cell>
          <cell r="O192">
            <v>6.8210526315789473</v>
          </cell>
          <cell r="P192">
            <v>6.1473684210526311</v>
          </cell>
          <cell r="Q192">
            <v>5.7473684210526317</v>
          </cell>
          <cell r="R192">
            <v>6.2451754385964913</v>
          </cell>
        </row>
        <row r="193">
          <cell r="C193">
            <v>11711003</v>
          </cell>
          <cell r="D193" t="str">
            <v>فليفلة ملونة "حمراء، صفراء، برتقالي" حلوة - محلي</v>
          </cell>
          <cell r="E193" t="str">
            <v>1كغم</v>
          </cell>
          <cell r="F193">
            <v>6.791666666666667</v>
          </cell>
          <cell r="G193">
            <v>7.479166666666667</v>
          </cell>
          <cell r="H193">
            <v>7.479166666666667</v>
          </cell>
          <cell r="I193">
            <v>8.0833333333333339</v>
          </cell>
          <cell r="J193">
            <v>7.666666666666667</v>
          </cell>
          <cell r="K193">
            <v>7.453125</v>
          </cell>
          <cell r="L193">
            <v>6.8125</v>
          </cell>
          <cell r="M193">
            <v>6.859375</v>
          </cell>
          <cell r="N193">
            <v>7.729166666666667</v>
          </cell>
          <cell r="O193">
            <v>8.40625</v>
          </cell>
          <cell r="P193">
            <v>7.5</v>
          </cell>
          <cell r="Q193">
            <v>6.96875</v>
          </cell>
          <cell r="R193">
            <v>7.4357638888888893</v>
          </cell>
        </row>
        <row r="194">
          <cell r="C194">
            <v>11711101</v>
          </cell>
          <cell r="D194" t="str">
            <v>سبانخ - محلي</v>
          </cell>
          <cell r="E194" t="str">
            <v>1كغم</v>
          </cell>
          <cell r="F194">
            <v>6.3736842105263154</v>
          </cell>
          <cell r="G194">
            <v>6.7315789473684209</v>
          </cell>
          <cell r="H194">
            <v>5.8368421052631581</v>
          </cell>
          <cell r="I194">
            <v>6.1684210526315786</v>
          </cell>
          <cell r="J194">
            <v>7.1368421052631579</v>
          </cell>
          <cell r="K194">
            <v>9.4526315789473685</v>
          </cell>
          <cell r="L194">
            <v>10.452631578947368</v>
          </cell>
          <cell r="M194">
            <v>10.452631578947368</v>
          </cell>
          <cell r="N194">
            <v>10.452631578947368</v>
          </cell>
          <cell r="O194">
            <v>10.189473684210526</v>
          </cell>
          <cell r="P194">
            <v>7.0421052631578949</v>
          </cell>
          <cell r="Q194">
            <v>5.8052631578947365</v>
          </cell>
          <cell r="R194">
            <v>8.0078947368421058</v>
          </cell>
        </row>
        <row r="195">
          <cell r="C195">
            <v>11711201</v>
          </cell>
          <cell r="D195" t="str">
            <v>زهرة بيضاء عادية - محلي</v>
          </cell>
          <cell r="E195" t="str">
            <v>1كغم</v>
          </cell>
          <cell r="F195">
            <v>3.7578947368421054</v>
          </cell>
          <cell r="G195">
            <v>4.0999999999999996</v>
          </cell>
          <cell r="H195">
            <v>4.7526315789473683</v>
          </cell>
          <cell r="I195">
            <v>4.8157894736842106</v>
          </cell>
          <cell r="J195">
            <v>5.3315789473684214</v>
          </cell>
          <cell r="K195">
            <v>4.9947368421052634</v>
          </cell>
          <cell r="L195">
            <v>5.0999999999999996</v>
          </cell>
          <cell r="M195">
            <v>5.0263157894736841</v>
          </cell>
          <cell r="N195">
            <v>5.9263157894736844</v>
          </cell>
          <cell r="O195">
            <v>5.7842105263157899</v>
          </cell>
          <cell r="P195">
            <v>4.6105263157894738</v>
          </cell>
          <cell r="Q195">
            <v>3.8157894736842106</v>
          </cell>
          <cell r="R195">
            <v>4.8346491228070176</v>
          </cell>
        </row>
        <row r="196">
          <cell r="C196">
            <v>11711301</v>
          </cell>
          <cell r="D196" t="str">
            <v>ملفوف ابيض - محلي</v>
          </cell>
          <cell r="E196" t="str">
            <v>1كغم</v>
          </cell>
          <cell r="F196">
            <v>3.2894736842105261</v>
          </cell>
          <cell r="G196">
            <v>3.6315789473684212</v>
          </cell>
          <cell r="H196">
            <v>3.4947368421052634</v>
          </cell>
          <cell r="I196">
            <v>3.7105263157894739</v>
          </cell>
          <cell r="J196">
            <v>3.9</v>
          </cell>
          <cell r="K196">
            <v>3.8947368421052633</v>
          </cell>
          <cell r="L196">
            <v>3.6789473684210527</v>
          </cell>
          <cell r="M196">
            <v>4.0368421052631582</v>
          </cell>
          <cell r="N196">
            <v>4.8421052631578947</v>
          </cell>
          <cell r="O196">
            <v>5.2789473684210524</v>
          </cell>
          <cell r="P196">
            <v>4.5842105263157897</v>
          </cell>
          <cell r="Q196">
            <v>3.905263157894737</v>
          </cell>
          <cell r="R196">
            <v>4.0206140350877186</v>
          </cell>
        </row>
        <row r="197">
          <cell r="C197">
            <v>11711401</v>
          </cell>
          <cell r="D197" t="str">
            <v>خيار بلدي حبة صغيرة - محلي</v>
          </cell>
          <cell r="E197" t="str">
            <v>1كغم</v>
          </cell>
          <cell r="F197">
            <v>6.2</v>
          </cell>
          <cell r="G197">
            <v>6.2</v>
          </cell>
          <cell r="H197">
            <v>6.2</v>
          </cell>
          <cell r="I197">
            <v>6.2</v>
          </cell>
          <cell r="J197">
            <v>6.2</v>
          </cell>
          <cell r="K197">
            <v>5.9263157894736844</v>
          </cell>
          <cell r="L197">
            <v>6.0736842105263156</v>
          </cell>
          <cell r="M197">
            <v>6.5473684210526315</v>
          </cell>
          <cell r="N197">
            <v>7.2736842105263158</v>
          </cell>
          <cell r="O197">
            <v>7.1210526315789471</v>
          </cell>
          <cell r="P197">
            <v>7.1210526315789471</v>
          </cell>
          <cell r="Q197">
            <v>7.1210526315789471</v>
          </cell>
          <cell r="R197">
            <v>6.5153508771929829</v>
          </cell>
        </row>
        <row r="198">
          <cell r="C198">
            <v>11711402</v>
          </cell>
          <cell r="D198" t="str">
            <v>خيار حماموت -محلي</v>
          </cell>
          <cell r="E198" t="str">
            <v>1كغم</v>
          </cell>
          <cell r="F198">
            <v>6.4473684210526319</v>
          </cell>
          <cell r="G198">
            <v>5.6210526315789471</v>
          </cell>
          <cell r="H198">
            <v>6.7894736842105265</v>
          </cell>
          <cell r="I198">
            <v>5.2315789473684209</v>
          </cell>
          <cell r="J198">
            <v>4.0736842105263156</v>
          </cell>
          <cell r="K198">
            <v>3.5052631578947366</v>
          </cell>
          <cell r="L198">
            <v>3.6631578947368419</v>
          </cell>
          <cell r="M198">
            <v>4.0736842105263156</v>
          </cell>
          <cell r="N198">
            <v>4.5105263157894733</v>
          </cell>
          <cell r="O198">
            <v>4.4105263157894736</v>
          </cell>
          <cell r="P198">
            <v>4.5315789473684207</v>
          </cell>
          <cell r="Q198">
            <v>4.2947368421052632</v>
          </cell>
          <cell r="R198">
            <v>4.7627192982456146</v>
          </cell>
        </row>
        <row r="199">
          <cell r="C199">
            <v>11711501</v>
          </cell>
          <cell r="D199" t="str">
            <v>خس - حبة - متوسطة الحجم - محلي</v>
          </cell>
          <cell r="E199" t="str">
            <v>حبة - متوسطة الحجم</v>
          </cell>
          <cell r="F199">
            <v>4.1368421052631579</v>
          </cell>
          <cell r="G199">
            <v>4.2631578947368425</v>
          </cell>
          <cell r="H199">
            <v>4.3263157894736839</v>
          </cell>
          <cell r="I199">
            <v>4.3842105263157896</v>
          </cell>
          <cell r="J199">
            <v>4.1315789473684212</v>
          </cell>
          <cell r="K199">
            <v>3.9789473684210526</v>
          </cell>
          <cell r="L199">
            <v>4.0842105263157897</v>
          </cell>
          <cell r="M199">
            <v>4.1789473684210527</v>
          </cell>
          <cell r="N199">
            <v>4.3947368421052628</v>
          </cell>
          <cell r="O199">
            <v>4.3894736842105262</v>
          </cell>
          <cell r="P199">
            <v>4.4526315789473685</v>
          </cell>
          <cell r="Q199">
            <v>4.3526315789473689</v>
          </cell>
          <cell r="R199">
            <v>4.2561403508771933</v>
          </cell>
        </row>
        <row r="200">
          <cell r="C200">
            <v>11711601</v>
          </cell>
          <cell r="D200" t="str">
            <v>جزر - اسرائيل</v>
          </cell>
          <cell r="E200" t="str">
            <v>1كغم</v>
          </cell>
          <cell r="F200">
            <v>3.8526315789473684</v>
          </cell>
          <cell r="G200">
            <v>3.9105263157894736</v>
          </cell>
          <cell r="H200">
            <v>3.7736842105263158</v>
          </cell>
          <cell r="I200">
            <v>3.8842105263157896</v>
          </cell>
          <cell r="J200">
            <v>3.6631578947368419</v>
          </cell>
          <cell r="K200">
            <v>3.5368421052631578</v>
          </cell>
          <cell r="L200">
            <v>3.8421052631578947</v>
          </cell>
          <cell r="M200">
            <v>3.9263157894736844</v>
          </cell>
          <cell r="N200">
            <v>4.094736842105263</v>
          </cell>
          <cell r="O200">
            <v>4.1947368421052635</v>
          </cell>
          <cell r="P200">
            <v>4.094736842105263</v>
          </cell>
          <cell r="Q200">
            <v>3.9684210526315788</v>
          </cell>
          <cell r="R200">
            <v>3.8951754385964912</v>
          </cell>
        </row>
        <row r="201">
          <cell r="C201">
            <v>11711602</v>
          </cell>
          <cell r="D201" t="str">
            <v>جزر - محلي</v>
          </cell>
          <cell r="E201" t="str">
            <v>1كغم</v>
          </cell>
          <cell r="F201">
            <v>3.2925531914893615</v>
          </cell>
          <cell r="G201">
            <v>3.4946808510638299</v>
          </cell>
          <cell r="H201">
            <v>3.4946808510638299</v>
          </cell>
          <cell r="I201">
            <v>3.4680851063829787</v>
          </cell>
          <cell r="J201">
            <v>3.521276595744681</v>
          </cell>
          <cell r="K201">
            <v>3.3776595744680851</v>
          </cell>
          <cell r="L201">
            <v>3.3617021276595747</v>
          </cell>
          <cell r="M201">
            <v>3.4202127659574466</v>
          </cell>
          <cell r="N201">
            <v>3.4308510638297873</v>
          </cell>
          <cell r="O201">
            <v>3.4840425531914891</v>
          </cell>
          <cell r="P201">
            <v>3.521276595744681</v>
          </cell>
          <cell r="Q201">
            <v>3.6861702127659575</v>
          </cell>
          <cell r="R201">
            <v>3.4627659574468086</v>
          </cell>
        </row>
        <row r="202">
          <cell r="C202">
            <v>11711701</v>
          </cell>
          <cell r="D202" t="str">
            <v>بقدونس - محلي</v>
          </cell>
          <cell r="E202" t="str">
            <v>بحدود 150 غم ضمه</v>
          </cell>
          <cell r="F202">
            <v>1.6631578947368422</v>
          </cell>
          <cell r="G202">
            <v>1.6578947368421053</v>
          </cell>
          <cell r="H202">
            <v>1.6263157894736842</v>
          </cell>
          <cell r="I202">
            <v>1.5947368421052632</v>
          </cell>
          <cell r="J202">
            <v>1.5894736842105264</v>
          </cell>
          <cell r="K202">
            <v>1.4842105263157894</v>
          </cell>
          <cell r="L202">
            <v>1.5473684210526315</v>
          </cell>
          <cell r="M202">
            <v>1.5894736842105264</v>
          </cell>
          <cell r="N202">
            <v>1.6052631578947369</v>
          </cell>
          <cell r="O202">
            <v>1.5684210526315789</v>
          </cell>
          <cell r="P202">
            <v>1.5578947368421052</v>
          </cell>
          <cell r="Q202">
            <v>1.5789473684210527</v>
          </cell>
          <cell r="R202">
            <v>1.5885964912280699</v>
          </cell>
        </row>
        <row r="203">
          <cell r="C203">
            <v>11711801</v>
          </cell>
          <cell r="D203" t="str">
            <v>بصل اخضر- محلي</v>
          </cell>
          <cell r="E203" t="str">
            <v>1كغم</v>
          </cell>
          <cell r="F203">
            <v>11.315789473684211</v>
          </cell>
          <cell r="G203">
            <v>11.989473684210527</v>
          </cell>
          <cell r="H203">
            <v>9.8842105263157887</v>
          </cell>
          <cell r="I203">
            <v>9.4947368421052634</v>
          </cell>
          <cell r="J203">
            <v>9.2631578947368425</v>
          </cell>
          <cell r="K203">
            <v>11.06842105263158</v>
          </cell>
          <cell r="L203">
            <v>11.378947368421052</v>
          </cell>
          <cell r="M203">
            <v>12.063157894736841</v>
          </cell>
          <cell r="N203">
            <v>12.842105263157896</v>
          </cell>
          <cell r="O203">
            <v>12.389473684210527</v>
          </cell>
          <cell r="P203">
            <v>10.094736842105263</v>
          </cell>
          <cell r="Q203">
            <v>8.8736842105263154</v>
          </cell>
          <cell r="R203">
            <v>10.888157894736842</v>
          </cell>
        </row>
        <row r="204">
          <cell r="C204">
            <v>11711802</v>
          </cell>
          <cell r="D204" t="str">
            <v>ثوم اخضر مقطع عروقه</v>
          </cell>
          <cell r="E204" t="str">
            <v>1كغم</v>
          </cell>
          <cell r="F204">
            <v>12.833333333333334</v>
          </cell>
          <cell r="G204">
            <v>12.833333333333334</v>
          </cell>
          <cell r="H204">
            <v>13.90625</v>
          </cell>
          <cell r="I204">
            <v>12.583333333333334</v>
          </cell>
          <cell r="J204">
            <v>12.1875</v>
          </cell>
          <cell r="K204">
            <v>12.614583333333334</v>
          </cell>
          <cell r="L204">
            <v>12.614583333333334</v>
          </cell>
          <cell r="M204">
            <v>12.614583333333334</v>
          </cell>
          <cell r="N204">
            <v>12.614583333333334</v>
          </cell>
          <cell r="O204">
            <v>12.614583333333334</v>
          </cell>
          <cell r="P204">
            <v>12.614583333333334</v>
          </cell>
          <cell r="Q204">
            <v>12.614583333333334</v>
          </cell>
          <cell r="R204">
            <v>12.720486111111109</v>
          </cell>
        </row>
        <row r="205">
          <cell r="C205">
            <v>11711803</v>
          </cell>
          <cell r="D205" t="str">
            <v>قرع -محلي</v>
          </cell>
          <cell r="E205" t="str">
            <v>1كغم</v>
          </cell>
          <cell r="F205">
            <v>6.405263157894737</v>
          </cell>
          <cell r="G205">
            <v>6.5578947368421057</v>
          </cell>
          <cell r="H205">
            <v>6.4315789473684211</v>
          </cell>
          <cell r="I205">
            <v>6.6526315789473687</v>
          </cell>
          <cell r="J205">
            <v>6.6842105263157894</v>
          </cell>
          <cell r="K205">
            <v>6.3210526315789473</v>
          </cell>
          <cell r="L205">
            <v>6.2526315789473683</v>
          </cell>
          <cell r="M205">
            <v>5.9894736842105267</v>
          </cell>
          <cell r="N205">
            <v>6.5421052631578949</v>
          </cell>
          <cell r="O205">
            <v>6.4421052631578943</v>
          </cell>
          <cell r="P205">
            <v>6.4421052631578943</v>
          </cell>
          <cell r="Q205">
            <v>6.4421052631578943</v>
          </cell>
          <cell r="R205">
            <v>6.4302631578947382</v>
          </cell>
        </row>
        <row r="206">
          <cell r="C206">
            <v>11711804</v>
          </cell>
          <cell r="D206" t="str">
            <v>فقوس - محلي</v>
          </cell>
          <cell r="E206" t="str">
            <v>1كغم</v>
          </cell>
          <cell r="F206">
            <v>10.168421052631579</v>
          </cell>
          <cell r="G206">
            <v>10.168421052631579</v>
          </cell>
          <cell r="H206">
            <v>10.168421052631579</v>
          </cell>
          <cell r="I206">
            <v>10.168421052631579</v>
          </cell>
          <cell r="J206">
            <v>13.2</v>
          </cell>
          <cell r="K206">
            <v>8.8421052631578956</v>
          </cell>
          <cell r="L206">
            <v>9.1789473684210527</v>
          </cell>
          <cell r="M206">
            <v>11.136842105263158</v>
          </cell>
          <cell r="N206">
            <v>14.621052631578948</v>
          </cell>
          <cell r="O206">
            <v>14.389473684210527</v>
          </cell>
          <cell r="P206">
            <v>14.389473684210527</v>
          </cell>
          <cell r="Q206">
            <v>14.389473684210527</v>
          </cell>
          <cell r="R206">
            <v>11.735087719298248</v>
          </cell>
        </row>
        <row r="207">
          <cell r="C207">
            <v>11711805</v>
          </cell>
          <cell r="D207" t="str">
            <v>ورق عنب (دوالي) اسود</v>
          </cell>
          <cell r="E207" t="str">
            <v>1كغم</v>
          </cell>
          <cell r="F207">
            <v>25.8</v>
          </cell>
          <cell r="G207">
            <v>25.8</v>
          </cell>
          <cell r="H207">
            <v>32.347368421052629</v>
          </cell>
          <cell r="I207">
            <v>26.936842105263157</v>
          </cell>
          <cell r="J207">
            <v>24.105263157894736</v>
          </cell>
          <cell r="K207">
            <v>25.463157894736842</v>
          </cell>
          <cell r="L207">
            <v>26.852631578947367</v>
          </cell>
          <cell r="M207">
            <v>28.252631578947369</v>
          </cell>
          <cell r="N207">
            <v>28.252631578947369</v>
          </cell>
          <cell r="O207">
            <v>28.252631578947369</v>
          </cell>
          <cell r="P207">
            <v>28.252631578947369</v>
          </cell>
          <cell r="Q207">
            <v>28.252631578947369</v>
          </cell>
          <cell r="R207">
            <v>27.380701754385967</v>
          </cell>
        </row>
        <row r="208">
          <cell r="C208">
            <v>11711806</v>
          </cell>
          <cell r="D208" t="str">
            <v>زيتون اخضر</v>
          </cell>
          <cell r="E208" t="str">
            <v>1كغم</v>
          </cell>
          <cell r="F208">
            <v>11.452631578947368</v>
          </cell>
          <cell r="G208">
            <v>11.452631578947368</v>
          </cell>
          <cell r="H208">
            <v>11.452631578947368</v>
          </cell>
          <cell r="I208">
            <v>11.452631578947368</v>
          </cell>
          <cell r="J208">
            <v>11.452631578947368</v>
          </cell>
          <cell r="K208">
            <v>11.452631578947368</v>
          </cell>
          <cell r="L208">
            <v>11.452631578947368</v>
          </cell>
          <cell r="M208">
            <v>11.452631578947368</v>
          </cell>
          <cell r="N208">
            <v>11.442105263157895</v>
          </cell>
          <cell r="O208">
            <v>11.326315789473684</v>
          </cell>
          <cell r="P208">
            <v>11.221052631578948</v>
          </cell>
          <cell r="Q208">
            <v>11.378947368421052</v>
          </cell>
          <cell r="R208">
            <v>11.415789473684208</v>
          </cell>
        </row>
        <row r="209">
          <cell r="C209">
            <v>11711807</v>
          </cell>
          <cell r="D209" t="str">
            <v>أكواز الذرة طازجة</v>
          </cell>
          <cell r="E209" t="str">
            <v>1كغم</v>
          </cell>
          <cell r="F209">
            <v>5.614583333333333</v>
          </cell>
          <cell r="G209">
            <v>6.046875</v>
          </cell>
          <cell r="H209">
            <v>5.994791666666667</v>
          </cell>
          <cell r="I209">
            <v>5.703125</v>
          </cell>
          <cell r="J209">
            <v>4.973958333333333</v>
          </cell>
          <cell r="K209">
            <v>4.677083333333333</v>
          </cell>
          <cell r="L209">
            <v>4.963541666666667</v>
          </cell>
          <cell r="M209">
            <v>5.317708333333333</v>
          </cell>
          <cell r="N209">
            <v>5.328125</v>
          </cell>
          <cell r="O209">
            <v>5.598958333333333</v>
          </cell>
          <cell r="P209">
            <v>5.572916666666667</v>
          </cell>
          <cell r="Q209">
            <v>5.3125</v>
          </cell>
          <cell r="R209">
            <v>5.4253472222222214</v>
          </cell>
        </row>
        <row r="210">
          <cell r="C210">
            <v>11711901</v>
          </cell>
          <cell r="D210" t="str">
            <v>زعتر اخضر - بعروقه - محلي</v>
          </cell>
          <cell r="E210" t="str">
            <v>1كغم</v>
          </cell>
          <cell r="F210">
            <v>12.473684210526315</v>
          </cell>
          <cell r="G210">
            <v>12.721052631578948</v>
          </cell>
          <cell r="H210">
            <v>12.326315789473684</v>
          </cell>
          <cell r="I210">
            <v>11.557894736842105</v>
          </cell>
          <cell r="J210">
            <v>11.452631578947368</v>
          </cell>
          <cell r="K210">
            <v>11.642105263157895</v>
          </cell>
          <cell r="L210">
            <v>12.063157894736841</v>
          </cell>
          <cell r="M210">
            <v>12.557894736842105</v>
          </cell>
          <cell r="N210">
            <v>13.336842105263157</v>
          </cell>
          <cell r="O210">
            <v>15.031578947368422</v>
          </cell>
          <cell r="P210">
            <v>14.08421052631579</v>
          </cell>
          <cell r="Q210">
            <v>14.08421052631579</v>
          </cell>
          <cell r="R210">
            <v>12.77763157894737</v>
          </cell>
        </row>
        <row r="211">
          <cell r="C211">
            <v>11713001</v>
          </cell>
          <cell r="D211" t="str">
            <v>نعنع أخضر - ضمة</v>
          </cell>
          <cell r="E211" t="str">
            <v>ضمه</v>
          </cell>
          <cell r="F211">
            <v>1.4895833333333333</v>
          </cell>
          <cell r="G211">
            <v>1.4947916666666667</v>
          </cell>
          <cell r="H211">
            <v>1.515625</v>
          </cell>
          <cell r="I211">
            <v>1.5677083333333333</v>
          </cell>
          <cell r="J211">
            <v>1.5364583333333333</v>
          </cell>
          <cell r="K211">
            <v>1.5</v>
          </cell>
          <cell r="L211">
            <v>1.5572916666666667</v>
          </cell>
          <cell r="M211">
            <v>1.5625</v>
          </cell>
          <cell r="N211">
            <v>1.5677083333333333</v>
          </cell>
          <cell r="O211">
            <v>1.5052083333333333</v>
          </cell>
          <cell r="P211">
            <v>1.4791666666666667</v>
          </cell>
          <cell r="Q211">
            <v>1.53125</v>
          </cell>
          <cell r="R211">
            <v>1.5256076388888891</v>
          </cell>
        </row>
        <row r="212">
          <cell r="C212">
            <v>11720101</v>
          </cell>
          <cell r="D212" t="str">
            <v>بازيلاء خضراء مجمدة sunfrost - اسرائيل</v>
          </cell>
          <cell r="E212" t="str">
            <v>كيس /800غم</v>
          </cell>
          <cell r="F212">
            <v>11.512820512820513</v>
          </cell>
          <cell r="G212">
            <v>11.628205128205128</v>
          </cell>
          <cell r="H212">
            <v>11.666666666666666</v>
          </cell>
          <cell r="I212">
            <v>11.717948717948717</v>
          </cell>
          <cell r="J212">
            <v>11.487179487179487</v>
          </cell>
          <cell r="K212">
            <v>11.615384615384615</v>
          </cell>
          <cell r="L212">
            <v>11.897435897435898</v>
          </cell>
          <cell r="M212">
            <v>11.743589743589743</v>
          </cell>
          <cell r="N212">
            <v>11.666666666666666</v>
          </cell>
          <cell r="O212">
            <v>11.692307692307692</v>
          </cell>
          <cell r="P212">
            <v>11.589743589743589</v>
          </cell>
          <cell r="Q212">
            <v>11.717948717948717</v>
          </cell>
          <cell r="R212">
            <v>11.661324786324785</v>
          </cell>
        </row>
        <row r="213">
          <cell r="C213">
            <v>11720102</v>
          </cell>
          <cell r="D213" t="str">
            <v>بازيلاء خضراء مجمده الاسلامية - محلي</v>
          </cell>
          <cell r="E213" t="str">
            <v>كيس /500غم</v>
          </cell>
          <cell r="F213">
            <v>5.4222222222222225</v>
          </cell>
          <cell r="G213">
            <v>5.4444444444444446</v>
          </cell>
          <cell r="H213">
            <v>5.6222222222222218</v>
          </cell>
          <cell r="I213">
            <v>5.7222222222222223</v>
          </cell>
          <cell r="J213">
            <v>5.8888888888888893</v>
          </cell>
          <cell r="K213">
            <v>6.0666666666666664</v>
          </cell>
          <cell r="L213">
            <v>6.2</v>
          </cell>
          <cell r="M213">
            <v>6.1888888888888891</v>
          </cell>
          <cell r="N213">
            <v>6.2111111111111112</v>
          </cell>
          <cell r="O213">
            <v>6.4111111111111114</v>
          </cell>
          <cell r="P213">
            <v>6.5777777777777775</v>
          </cell>
          <cell r="Q213">
            <v>6.677777777777778</v>
          </cell>
          <cell r="R213">
            <v>6.0361111111111114</v>
          </cell>
        </row>
        <row r="214">
          <cell r="C214">
            <v>11720301</v>
          </cell>
          <cell r="D214" t="str">
            <v>خضروات مشكلة مجمدة بازيلاء وجزر sunfrost - اسرائيل</v>
          </cell>
          <cell r="E214" t="str">
            <v>كيس /800غم</v>
          </cell>
          <cell r="F214">
            <v>11.289473684210526</v>
          </cell>
          <cell r="G214">
            <v>11.223684210526315</v>
          </cell>
          <cell r="H214">
            <v>11.473684210526315</v>
          </cell>
          <cell r="I214">
            <v>11.592105263157896</v>
          </cell>
          <cell r="J214">
            <v>11.368421052631579</v>
          </cell>
          <cell r="K214">
            <v>11.447368421052632</v>
          </cell>
          <cell r="L214">
            <v>11.631578947368421</v>
          </cell>
          <cell r="M214">
            <v>11.815789473684211</v>
          </cell>
          <cell r="N214">
            <v>11.697368421052632</v>
          </cell>
          <cell r="O214">
            <v>11.657894736842104</v>
          </cell>
          <cell r="P214">
            <v>11.684210526315789</v>
          </cell>
          <cell r="Q214">
            <v>11.578947368421053</v>
          </cell>
          <cell r="R214">
            <v>11.538377192982457</v>
          </cell>
        </row>
        <row r="215">
          <cell r="C215">
            <v>11720302</v>
          </cell>
          <cell r="D215" t="str">
            <v>خضروات مشكله مجمده بازيلاء وجزر الاسلامية - محلي</v>
          </cell>
          <cell r="E215" t="str">
            <v>كيس /500غم</v>
          </cell>
          <cell r="F215">
            <v>5.46</v>
          </cell>
          <cell r="G215">
            <v>5.62</v>
          </cell>
          <cell r="H215">
            <v>5.68</v>
          </cell>
          <cell r="I215">
            <v>5.79</v>
          </cell>
          <cell r="J215">
            <v>6</v>
          </cell>
          <cell r="K215">
            <v>6.16</v>
          </cell>
          <cell r="L215">
            <v>6.32</v>
          </cell>
          <cell r="M215">
            <v>6.25</v>
          </cell>
          <cell r="N215">
            <v>6.27</v>
          </cell>
          <cell r="O215">
            <v>6.34</v>
          </cell>
          <cell r="P215">
            <v>6.33</v>
          </cell>
          <cell r="Q215">
            <v>6.35</v>
          </cell>
          <cell r="R215">
            <v>6.0474999999999994</v>
          </cell>
        </row>
        <row r="216">
          <cell r="C216">
            <v>11720304</v>
          </cell>
          <cell r="D216" t="str">
            <v>ذرة صفراء مجمدة الاسلامية - محلي</v>
          </cell>
          <cell r="E216" t="str">
            <v>كيس /800غم</v>
          </cell>
          <cell r="F216">
            <v>7.7407407407407405</v>
          </cell>
          <cell r="G216">
            <v>7.8425925925925926</v>
          </cell>
          <cell r="H216">
            <v>7.8518518518518521</v>
          </cell>
          <cell r="I216">
            <v>8.0833333333333339</v>
          </cell>
          <cell r="J216">
            <v>8.5555555555555554</v>
          </cell>
          <cell r="K216">
            <v>8.8888888888888893</v>
          </cell>
          <cell r="L216">
            <v>9.0555555555555554</v>
          </cell>
          <cell r="M216">
            <v>9.018518518518519</v>
          </cell>
          <cell r="N216">
            <v>9.0925925925925934</v>
          </cell>
          <cell r="O216">
            <v>9.2222222222222214</v>
          </cell>
          <cell r="P216">
            <v>9.4351851851851851</v>
          </cell>
          <cell r="Q216">
            <v>9.5092592592592595</v>
          </cell>
          <cell r="R216">
            <v>8.6913580246913593</v>
          </cell>
        </row>
        <row r="217">
          <cell r="C217">
            <v>11720401</v>
          </cell>
          <cell r="D217" t="str">
            <v>بامية خضراء مجمدة Delta - اسرائيل</v>
          </cell>
          <cell r="E217" t="str">
            <v>كيس /400غم</v>
          </cell>
          <cell r="F217">
            <v>8.4193548387096779</v>
          </cell>
          <cell r="G217">
            <v>8.5161290322580641</v>
          </cell>
          <cell r="H217">
            <v>8.5483870967741939</v>
          </cell>
          <cell r="I217">
            <v>8.4838709677419359</v>
          </cell>
          <cell r="J217">
            <v>8.5161290322580641</v>
          </cell>
          <cell r="K217">
            <v>8.4838709677419359</v>
          </cell>
          <cell r="L217">
            <v>8.4516129032258061</v>
          </cell>
          <cell r="M217">
            <v>8.4193548387096779</v>
          </cell>
          <cell r="N217">
            <v>8.5161290322580641</v>
          </cell>
          <cell r="O217">
            <v>8.4838709677419359</v>
          </cell>
          <cell r="P217">
            <v>8.4838709677419359</v>
          </cell>
          <cell r="Q217">
            <v>8.4032258064516121</v>
          </cell>
          <cell r="R217">
            <v>8.4771505376344098</v>
          </cell>
        </row>
        <row r="218">
          <cell r="C218">
            <v>11720402</v>
          </cell>
          <cell r="D218" t="str">
            <v>بامية خضراء مجمدة - مصر</v>
          </cell>
          <cell r="E218" t="str">
            <v>كيس /400غم</v>
          </cell>
          <cell r="F218">
            <v>7.6975308641975309</v>
          </cell>
          <cell r="G218">
            <v>7.6296296296296298</v>
          </cell>
          <cell r="H218">
            <v>7.6543209876543212</v>
          </cell>
          <cell r="I218">
            <v>7.6543209876543212</v>
          </cell>
          <cell r="J218">
            <v>7.7098765432098766</v>
          </cell>
          <cell r="K218">
            <v>7.7407407407407405</v>
          </cell>
          <cell r="L218">
            <v>7.8024691358024691</v>
          </cell>
          <cell r="M218">
            <v>7.7345679012345681</v>
          </cell>
          <cell r="N218">
            <v>7.7962962962962967</v>
          </cell>
          <cell r="O218">
            <v>7.8024691358024691</v>
          </cell>
          <cell r="P218">
            <v>7.8395061728395063</v>
          </cell>
          <cell r="Q218">
            <v>7.9259259259259256</v>
          </cell>
          <cell r="R218">
            <v>7.7489711934156382</v>
          </cell>
        </row>
        <row r="219">
          <cell r="C219">
            <v>11730101</v>
          </cell>
          <cell r="D219" t="str">
            <v>ملوخية  ناشفة مطحونة - محلي</v>
          </cell>
          <cell r="E219" t="str">
            <v>500غم</v>
          </cell>
          <cell r="F219">
            <v>19.333333333333332</v>
          </cell>
          <cell r="G219">
            <v>19.166666666666668</v>
          </cell>
          <cell r="H219">
            <v>19.222222222222221</v>
          </cell>
          <cell r="I219">
            <v>19.833333333333332</v>
          </cell>
          <cell r="J219">
            <v>19.194444444444443</v>
          </cell>
          <cell r="K219">
            <v>19.527777777777779</v>
          </cell>
          <cell r="L219">
            <v>19.722222222222221</v>
          </cell>
          <cell r="M219">
            <v>19.611111111111111</v>
          </cell>
          <cell r="N219">
            <v>20.083333333333332</v>
          </cell>
          <cell r="O219">
            <v>20.277777777777779</v>
          </cell>
          <cell r="P219">
            <v>20.611111111111111</v>
          </cell>
          <cell r="Q219">
            <v>20.472222222222221</v>
          </cell>
          <cell r="R219">
            <v>19.75462962962963</v>
          </cell>
        </row>
        <row r="220">
          <cell r="C220">
            <v>11730102</v>
          </cell>
          <cell r="D220" t="str">
            <v>ملوخية ناشفة مطحونة - مصر</v>
          </cell>
          <cell r="E220" t="str">
            <v>500 غم</v>
          </cell>
          <cell r="F220">
            <v>0</v>
          </cell>
          <cell r="G220">
            <v>0</v>
          </cell>
          <cell r="H220">
            <v>0</v>
          </cell>
          <cell r="I220">
            <v>0</v>
          </cell>
          <cell r="J220">
            <v>0</v>
          </cell>
          <cell r="K220">
            <v>0</v>
          </cell>
          <cell r="L220">
            <v>0</v>
          </cell>
          <cell r="M220">
            <v>0</v>
          </cell>
          <cell r="N220">
            <v>0</v>
          </cell>
          <cell r="O220">
            <v>0</v>
          </cell>
          <cell r="P220">
            <v>0</v>
          </cell>
          <cell r="Q220">
            <v>0</v>
          </cell>
          <cell r="R220">
            <v>0</v>
          </cell>
        </row>
        <row r="221">
          <cell r="C221">
            <v>11730201</v>
          </cell>
          <cell r="D221" t="str">
            <v>بصل ناشف بلدي-محلي</v>
          </cell>
          <cell r="E221" t="str">
            <v>1كغم</v>
          </cell>
          <cell r="F221">
            <v>3.4210526315789473</v>
          </cell>
          <cell r="G221">
            <v>3.4736842105263159</v>
          </cell>
          <cell r="H221">
            <v>3.5157894736842104</v>
          </cell>
          <cell r="I221">
            <v>3.642105263157895</v>
          </cell>
          <cell r="J221">
            <v>3.3052631578947369</v>
          </cell>
          <cell r="K221">
            <v>3.1105263157894738</v>
          </cell>
          <cell r="L221">
            <v>3.0368421052631578</v>
          </cell>
          <cell r="M221">
            <v>3.2263157894736842</v>
          </cell>
          <cell r="N221">
            <v>3.3789473684210525</v>
          </cell>
          <cell r="O221">
            <v>3.6</v>
          </cell>
          <cell r="P221">
            <v>4.3421052631578947</v>
          </cell>
          <cell r="Q221">
            <v>4.1368421052631579</v>
          </cell>
          <cell r="R221">
            <v>3.5157894736842104</v>
          </cell>
        </row>
        <row r="222">
          <cell r="C222">
            <v>11730202</v>
          </cell>
          <cell r="D222" t="str">
            <v>بصل ناشف-اسرائيل</v>
          </cell>
          <cell r="E222" t="str">
            <v>1كغم</v>
          </cell>
          <cell r="F222">
            <v>3.3105263157894735</v>
          </cell>
          <cell r="G222">
            <v>3.4157894736842107</v>
          </cell>
          <cell r="H222">
            <v>3.4210526315789473</v>
          </cell>
          <cell r="I222">
            <v>3.5421052631578949</v>
          </cell>
          <cell r="J222">
            <v>3.1631578947368419</v>
          </cell>
          <cell r="K222">
            <v>2.8473684210526318</v>
          </cell>
          <cell r="L222">
            <v>2.8631578947368421</v>
          </cell>
          <cell r="M222">
            <v>3.0894736842105264</v>
          </cell>
          <cell r="N222">
            <v>3.2210526315789472</v>
          </cell>
          <cell r="O222">
            <v>3.5</v>
          </cell>
          <cell r="P222">
            <v>4.2368421052631575</v>
          </cell>
          <cell r="Q222">
            <v>4.0315789473684207</v>
          </cell>
          <cell r="R222">
            <v>3.3868421052631574</v>
          </cell>
        </row>
        <row r="223">
          <cell r="C223">
            <v>11730301</v>
          </cell>
          <cell r="D223" t="str">
            <v>ثوم ناشف - بلدي - محلي</v>
          </cell>
          <cell r="E223" t="str">
            <v>1كغم</v>
          </cell>
          <cell r="F223">
            <v>21.347368421052632</v>
          </cell>
          <cell r="G223">
            <v>21.989473684210527</v>
          </cell>
          <cell r="H223">
            <v>21.894736842105264</v>
          </cell>
          <cell r="I223">
            <v>21.515789473684212</v>
          </cell>
          <cell r="J223">
            <v>18.073684210526316</v>
          </cell>
          <cell r="K223">
            <v>17.147368421052633</v>
          </cell>
          <cell r="L223">
            <v>16.605263157894736</v>
          </cell>
          <cell r="M223">
            <v>16.11578947368421</v>
          </cell>
          <cell r="N223">
            <v>16.11578947368421</v>
          </cell>
          <cell r="O223">
            <v>15.789473684210526</v>
          </cell>
          <cell r="P223">
            <v>15.505263157894737</v>
          </cell>
          <cell r="Q223">
            <v>14.557894736842105</v>
          </cell>
          <cell r="R223">
            <v>18.054824561403507</v>
          </cell>
        </row>
        <row r="224">
          <cell r="C224">
            <v>11730302</v>
          </cell>
          <cell r="D224" t="str">
            <v>ثوم ناشف - اسرائيل</v>
          </cell>
          <cell r="E224" t="str">
            <v>1كغم</v>
          </cell>
          <cell r="F224">
            <v>21.821052631578947</v>
          </cell>
          <cell r="G224">
            <v>21.505263157894738</v>
          </cell>
          <cell r="H224">
            <v>21.557894736842105</v>
          </cell>
          <cell r="I224">
            <v>21.305263157894736</v>
          </cell>
          <cell r="J224">
            <v>18.357894736842105</v>
          </cell>
          <cell r="K224">
            <v>18.221052631578946</v>
          </cell>
          <cell r="L224">
            <v>18.347368421052632</v>
          </cell>
          <cell r="M224">
            <v>17.873684210526317</v>
          </cell>
          <cell r="N224">
            <v>17.452631578947368</v>
          </cell>
          <cell r="O224">
            <v>17.810526315789474</v>
          </cell>
          <cell r="P224">
            <v>17.589473684210525</v>
          </cell>
          <cell r="Q224">
            <v>16.557894736842105</v>
          </cell>
          <cell r="R224">
            <v>19.033333333333335</v>
          </cell>
        </row>
        <row r="225">
          <cell r="C225">
            <v>11730401</v>
          </cell>
          <cell r="D225" t="str">
            <v>زعتر  ورق مجفف</v>
          </cell>
          <cell r="E225" t="str">
            <v>1كغم</v>
          </cell>
          <cell r="F225">
            <v>44.583333333333336</v>
          </cell>
          <cell r="G225">
            <v>44.854166666666664</v>
          </cell>
          <cell r="H225">
            <v>44.75</v>
          </cell>
          <cell r="I225">
            <v>44.541666666666664</v>
          </cell>
          <cell r="J225">
            <v>44.75</v>
          </cell>
          <cell r="K225">
            <v>44.354166666666664</v>
          </cell>
          <cell r="L225">
            <v>45.0625</v>
          </cell>
          <cell r="M225">
            <v>45.0625</v>
          </cell>
          <cell r="N225">
            <v>45.166666666666664</v>
          </cell>
          <cell r="O225">
            <v>44.958333333333336</v>
          </cell>
          <cell r="P225">
            <v>44.854166666666664</v>
          </cell>
          <cell r="Q225">
            <v>45.0625</v>
          </cell>
          <cell r="R225">
            <v>44.833333333333336</v>
          </cell>
        </row>
        <row r="226">
          <cell r="C226">
            <v>11740101</v>
          </cell>
          <cell r="D226" t="str">
            <v>عدس حب جاف - حجم وسط - الشيخ قاسم</v>
          </cell>
          <cell r="E226" t="str">
            <v>1كغم</v>
          </cell>
          <cell r="F226">
            <v>7.0588235294117645</v>
          </cell>
          <cell r="G226">
            <v>7.1862745098039218</v>
          </cell>
          <cell r="H226">
            <v>7.0392156862745097</v>
          </cell>
          <cell r="I226">
            <v>7.1764705882352944</v>
          </cell>
          <cell r="J226">
            <v>7.117647058823529</v>
          </cell>
          <cell r="K226">
            <v>7.2450980392156863</v>
          </cell>
          <cell r="L226">
            <v>7.1862745098039218</v>
          </cell>
          <cell r="M226">
            <v>7.1764705882352944</v>
          </cell>
          <cell r="N226">
            <v>7.2745098039215685</v>
          </cell>
          <cell r="O226">
            <v>7.3529411764705879</v>
          </cell>
          <cell r="P226">
            <v>7.2745098039215685</v>
          </cell>
          <cell r="Q226">
            <v>7.3137254901960782</v>
          </cell>
          <cell r="R226">
            <v>7.200163398692812</v>
          </cell>
        </row>
        <row r="227">
          <cell r="C227">
            <v>11740102</v>
          </cell>
          <cell r="D227" t="str">
            <v>عدس حب جاف - حجم وسط - مستورد</v>
          </cell>
          <cell r="E227" t="str">
            <v>1كغم</v>
          </cell>
          <cell r="F227">
            <v>7.1417910447761193</v>
          </cell>
          <cell r="G227">
            <v>7.2388059701492535</v>
          </cell>
          <cell r="H227">
            <v>7.1567164179104479</v>
          </cell>
          <cell r="I227">
            <v>7.1940298507462686</v>
          </cell>
          <cell r="J227">
            <v>7.1641791044776122</v>
          </cell>
          <cell r="K227">
            <v>7.2164179104477615</v>
          </cell>
          <cell r="L227">
            <v>7.2537313432835822</v>
          </cell>
          <cell r="M227">
            <v>7.2238805970149258</v>
          </cell>
          <cell r="N227">
            <v>7.2835820895522385</v>
          </cell>
          <cell r="O227">
            <v>7.3432835820895521</v>
          </cell>
          <cell r="P227">
            <v>7.2164179104477615</v>
          </cell>
          <cell r="Q227">
            <v>7.3283582089552235</v>
          </cell>
          <cell r="R227">
            <v>7.2300995024875618</v>
          </cell>
        </row>
        <row r="228">
          <cell r="C228">
            <v>11740201</v>
          </cell>
          <cell r="D228" t="str">
            <v>عدس أحمر مجروش - تركيا</v>
          </cell>
          <cell r="E228" t="str">
            <v>1كغم</v>
          </cell>
          <cell r="F228">
            <v>7.0955882352941178</v>
          </cell>
          <cell r="G228">
            <v>7.2205882352941178</v>
          </cell>
          <cell r="H228">
            <v>7.1397058823529411</v>
          </cell>
          <cell r="I228">
            <v>7.2279411764705879</v>
          </cell>
          <cell r="J228">
            <v>7.1764705882352944</v>
          </cell>
          <cell r="K228">
            <v>7.3014705882352944</v>
          </cell>
          <cell r="L228">
            <v>7.25</v>
          </cell>
          <cell r="M228">
            <v>7.3088235294117645</v>
          </cell>
          <cell r="N228">
            <v>7.2720588235294121</v>
          </cell>
          <cell r="O228">
            <v>7.2867647058823533</v>
          </cell>
          <cell r="P228">
            <v>7.375</v>
          </cell>
          <cell r="Q228">
            <v>7.4264705882352944</v>
          </cell>
          <cell r="R228">
            <v>7.2567401960784297</v>
          </cell>
        </row>
        <row r="229">
          <cell r="C229">
            <v>11740301</v>
          </cell>
          <cell r="D229" t="str">
            <v>حمص حب جاف - حجم وسط - الشيخ قاسم</v>
          </cell>
          <cell r="E229" t="str">
            <v>1كغم</v>
          </cell>
          <cell r="F229">
            <v>7.8039215686274508</v>
          </cell>
          <cell r="G229">
            <v>8.0392156862745097</v>
          </cell>
          <cell r="H229">
            <v>7.9803921568627452</v>
          </cell>
          <cell r="I229">
            <v>8.0196078431372548</v>
          </cell>
          <cell r="J229">
            <v>8.117647058823529</v>
          </cell>
          <cell r="K229">
            <v>8.1666666666666661</v>
          </cell>
          <cell r="L229">
            <v>8.0392156862745097</v>
          </cell>
          <cell r="M229">
            <v>8.0980392156862742</v>
          </cell>
          <cell r="N229">
            <v>8.0392156862745097</v>
          </cell>
          <cell r="O229">
            <v>8.1862745098039209</v>
          </cell>
          <cell r="P229">
            <v>8.0196078431372548</v>
          </cell>
          <cell r="Q229">
            <v>8.0882352941176467</v>
          </cell>
          <cell r="R229">
            <v>8.0498366013071898</v>
          </cell>
        </row>
        <row r="230">
          <cell r="C230">
            <v>11740302</v>
          </cell>
          <cell r="D230" t="str">
            <v>حمص حب جاف - حبة وسط - تركيا</v>
          </cell>
          <cell r="E230" t="str">
            <v>1كغم</v>
          </cell>
          <cell r="F230">
            <v>8.1076923076923073</v>
          </cell>
          <cell r="G230">
            <v>8.2153846153846146</v>
          </cell>
          <cell r="H230">
            <v>8.2461538461538453</v>
          </cell>
          <cell r="I230">
            <v>8.138461538461538</v>
          </cell>
          <cell r="J230">
            <v>8.115384615384615</v>
          </cell>
          <cell r="K230">
            <v>8.2384615384615376</v>
          </cell>
          <cell r="L230">
            <v>8.0307692307692307</v>
          </cell>
          <cell r="M230">
            <v>8.046153846153846</v>
          </cell>
          <cell r="N230">
            <v>8.0538461538461537</v>
          </cell>
          <cell r="O230">
            <v>8.207692307692307</v>
          </cell>
          <cell r="P230">
            <v>8.184615384615384</v>
          </cell>
          <cell r="Q230">
            <v>8.1923076923076916</v>
          </cell>
          <cell r="R230">
            <v>8.148076923076923</v>
          </cell>
        </row>
        <row r="231">
          <cell r="C231">
            <v>11740401</v>
          </cell>
          <cell r="D231" t="str">
            <v>فول حب  "قبرصي" - كبير الحجم - تركي</v>
          </cell>
          <cell r="E231" t="str">
            <v>1كغم</v>
          </cell>
          <cell r="F231">
            <v>11.440677966101696</v>
          </cell>
          <cell r="G231">
            <v>11.40677966101695</v>
          </cell>
          <cell r="H231">
            <v>11.491525423728813</v>
          </cell>
          <cell r="I231">
            <v>11.525423728813559</v>
          </cell>
          <cell r="J231">
            <v>11.559322033898304</v>
          </cell>
          <cell r="K231">
            <v>11.576271186440678</v>
          </cell>
          <cell r="L231">
            <v>11.576271186440678</v>
          </cell>
          <cell r="M231">
            <v>11.474576271186441</v>
          </cell>
          <cell r="N231">
            <v>11.508474576271187</v>
          </cell>
          <cell r="O231">
            <v>11.635593220338983</v>
          </cell>
          <cell r="P231">
            <v>11.559322033898304</v>
          </cell>
          <cell r="Q231">
            <v>11.59322033898305</v>
          </cell>
          <cell r="R231">
            <v>11.528954802259888</v>
          </cell>
        </row>
        <row r="232">
          <cell r="C232">
            <v>11740402</v>
          </cell>
          <cell r="D232" t="str">
            <v>فول حب  - حجم صغير - تركي</v>
          </cell>
          <cell r="E232" t="str">
            <v>1كغم</v>
          </cell>
          <cell r="F232">
            <v>6.5583333333333336</v>
          </cell>
          <cell r="G232">
            <v>6.5666666666666664</v>
          </cell>
          <cell r="H232">
            <v>6.5583333333333336</v>
          </cell>
          <cell r="I232">
            <v>6.6</v>
          </cell>
          <cell r="J232">
            <v>6.7</v>
          </cell>
          <cell r="K232">
            <v>6.6</v>
          </cell>
          <cell r="L232">
            <v>6.5333333333333332</v>
          </cell>
          <cell r="M232">
            <v>6.5583333333333336</v>
          </cell>
          <cell r="N232">
            <v>6.4916666666666663</v>
          </cell>
          <cell r="O232">
            <v>6.541666666666667</v>
          </cell>
          <cell r="P232">
            <v>6.45</v>
          </cell>
          <cell r="Q232">
            <v>6.5083333333333337</v>
          </cell>
          <cell r="R232">
            <v>6.5555555555555562</v>
          </cell>
        </row>
        <row r="233">
          <cell r="C233">
            <v>11740501</v>
          </cell>
          <cell r="D233" t="str">
            <v>فاصولياء ناشفة حبة بيضاء صغيرة - الأرجنتين</v>
          </cell>
          <cell r="E233" t="str">
            <v>1كغم</v>
          </cell>
          <cell r="F233">
            <v>8.375</v>
          </cell>
          <cell r="G233">
            <v>8.3515625</v>
          </cell>
          <cell r="H233">
            <v>8.421875</v>
          </cell>
          <cell r="I233">
            <v>8.375</v>
          </cell>
          <cell r="J233">
            <v>8.28125</v>
          </cell>
          <cell r="K233">
            <v>8.375</v>
          </cell>
          <cell r="L233">
            <v>8.578125</v>
          </cell>
          <cell r="M233">
            <v>8.484375</v>
          </cell>
          <cell r="N233">
            <v>8.421875</v>
          </cell>
          <cell r="O233">
            <v>8.5</v>
          </cell>
          <cell r="P233">
            <v>8.390625</v>
          </cell>
          <cell r="Q233">
            <v>8.34375</v>
          </cell>
          <cell r="R233">
            <v>8.408203125</v>
          </cell>
        </row>
        <row r="234">
          <cell r="C234">
            <v>11740502</v>
          </cell>
          <cell r="D234" t="str">
            <v>فاصوليا ناشفة حبة كبيرة- تركيا</v>
          </cell>
          <cell r="E234" t="str">
            <v>1كغم</v>
          </cell>
          <cell r="F234">
            <v>10</v>
          </cell>
          <cell r="G234">
            <v>10.1875</v>
          </cell>
          <cell r="H234">
            <v>10.339285714285714</v>
          </cell>
          <cell r="I234">
            <v>10.392857142857142</v>
          </cell>
          <cell r="J234">
            <v>10.25</v>
          </cell>
          <cell r="K234">
            <v>10.392857142857142</v>
          </cell>
          <cell r="L234">
            <v>10.517857142857142</v>
          </cell>
          <cell r="M234">
            <v>10.392857142857142</v>
          </cell>
          <cell r="N234">
            <v>10.464285714285714</v>
          </cell>
          <cell r="O234">
            <v>10.553571428571429</v>
          </cell>
          <cell r="P234">
            <v>10.642857142857142</v>
          </cell>
          <cell r="Q234">
            <v>10.625</v>
          </cell>
          <cell r="R234">
            <v>10.39657738095238</v>
          </cell>
        </row>
        <row r="235">
          <cell r="C235">
            <v>11740603</v>
          </cell>
          <cell r="D235" t="str">
            <v>ذرة صفراء جافة حبة كاملة سائب "حلل"</v>
          </cell>
          <cell r="E235" t="str">
            <v>1كغم</v>
          </cell>
          <cell r="F235">
            <v>6.455223880597015</v>
          </cell>
          <cell r="G235">
            <v>6.4477611940298507</v>
          </cell>
          <cell r="H235">
            <v>6.4626865671641793</v>
          </cell>
          <cell r="I235">
            <v>6.3955223880597014</v>
          </cell>
          <cell r="J235">
            <v>6.3656716417910451</v>
          </cell>
          <cell r="K235">
            <v>6.5074626865671643</v>
          </cell>
          <cell r="L235">
            <v>6.5149253731343286</v>
          </cell>
          <cell r="M235">
            <v>6.5074626865671643</v>
          </cell>
          <cell r="N235">
            <v>6.4701492537313436</v>
          </cell>
          <cell r="O235">
            <v>6.5597014925373136</v>
          </cell>
          <cell r="P235">
            <v>6.7835820895522385</v>
          </cell>
          <cell r="Q235">
            <v>6.8283582089552235</v>
          </cell>
          <cell r="R235">
            <v>6.5248756218905477</v>
          </cell>
        </row>
        <row r="236">
          <cell r="C236">
            <v>11740604</v>
          </cell>
          <cell r="D236" t="str">
            <v>ترمس ناشف مر حبة كبيرة - تركيا</v>
          </cell>
          <cell r="E236" t="str">
            <v>1كغم</v>
          </cell>
          <cell r="F236">
            <v>7.9029850746268657</v>
          </cell>
          <cell r="G236">
            <v>8.0597014925373127</v>
          </cell>
          <cell r="H236">
            <v>7.9850746268656714</v>
          </cell>
          <cell r="I236">
            <v>7.9402985074626864</v>
          </cell>
          <cell r="J236">
            <v>7.8955223880597014</v>
          </cell>
          <cell r="K236">
            <v>7.955223880597015</v>
          </cell>
          <cell r="L236">
            <v>8.0746268656716413</v>
          </cell>
          <cell r="M236">
            <v>7.9850746268656714</v>
          </cell>
          <cell r="N236">
            <v>7.9850746268656714</v>
          </cell>
          <cell r="O236">
            <v>8.0522388059701484</v>
          </cell>
          <cell r="P236">
            <v>8.1268656716417915</v>
          </cell>
          <cell r="Q236">
            <v>8.1865671641791042</v>
          </cell>
          <cell r="R236">
            <v>8.0124378109452739</v>
          </cell>
        </row>
        <row r="237">
          <cell r="C237">
            <v>11750101</v>
          </cell>
          <cell r="D237" t="str">
            <v>بطاطا حبة متوسطة الحجم - محلي</v>
          </cell>
          <cell r="E237" t="str">
            <v>1كغم</v>
          </cell>
          <cell r="F237">
            <v>4.4421052631578943</v>
          </cell>
          <cell r="G237">
            <v>4.1842105263157894</v>
          </cell>
          <cell r="H237">
            <v>4.0789473684210522</v>
          </cell>
          <cell r="I237">
            <v>3.7157894736842105</v>
          </cell>
          <cell r="J237">
            <v>3.6736842105263157</v>
          </cell>
          <cell r="K237">
            <v>3.4842105263157896</v>
          </cell>
          <cell r="L237">
            <v>3.5473684210526315</v>
          </cell>
          <cell r="M237">
            <v>3.7947368421052632</v>
          </cell>
          <cell r="N237">
            <v>3.6631578947368419</v>
          </cell>
          <cell r="O237">
            <v>3.6736842105263157</v>
          </cell>
          <cell r="P237">
            <v>3.6947368421052631</v>
          </cell>
          <cell r="Q237">
            <v>4.4210526315789478</v>
          </cell>
          <cell r="R237">
            <v>3.8644736842105263</v>
          </cell>
        </row>
        <row r="238">
          <cell r="C238">
            <v>11750102</v>
          </cell>
          <cell r="D238" t="str">
            <v>بطاطا حبة متوسطة الحجم -  إسرائيل</v>
          </cell>
          <cell r="E238" t="str">
            <v>1كغم</v>
          </cell>
          <cell r="F238">
            <v>2.7210526315789472</v>
          </cell>
          <cell r="G238">
            <v>2.7789473684210528</v>
          </cell>
          <cell r="H238">
            <v>2.6789473684210527</v>
          </cell>
          <cell r="I238">
            <v>2.6894736842105265</v>
          </cell>
          <cell r="J238">
            <v>2.7684210526315791</v>
          </cell>
          <cell r="K238">
            <v>2.6263157894736842</v>
          </cell>
          <cell r="L238">
            <v>2.7526315789473683</v>
          </cell>
          <cell r="M238">
            <v>2.8368421052631581</v>
          </cell>
          <cell r="N238">
            <v>2.9421052631578948</v>
          </cell>
          <cell r="O238">
            <v>2.8631578947368421</v>
          </cell>
          <cell r="P238">
            <v>2.9315789473684211</v>
          </cell>
          <cell r="Q238">
            <v>3</v>
          </cell>
          <cell r="R238">
            <v>2.7991228070175445</v>
          </cell>
        </row>
        <row r="239">
          <cell r="C239">
            <v>11750301</v>
          </cell>
          <cell r="D239" t="str">
            <v>بطاطا شبس مجمدة - الاسلامية</v>
          </cell>
          <cell r="E239" t="str">
            <v xml:space="preserve"> كيس / 500 غم</v>
          </cell>
          <cell r="F239">
            <v>7.1162790697674421</v>
          </cell>
          <cell r="G239">
            <v>7.0116279069767442</v>
          </cell>
          <cell r="H239">
            <v>7.1860465116279073</v>
          </cell>
          <cell r="I239">
            <v>7.1395348837209305</v>
          </cell>
          <cell r="J239">
            <v>7.2093023255813957</v>
          </cell>
          <cell r="K239">
            <v>7.3023255813953485</v>
          </cell>
          <cell r="L239">
            <v>7.2093023255813957</v>
          </cell>
          <cell r="M239">
            <v>7.1744186046511631</v>
          </cell>
          <cell r="N239">
            <v>7.1860465116279073</v>
          </cell>
          <cell r="O239">
            <v>7.3255813953488369</v>
          </cell>
          <cell r="P239">
            <v>7.3837209302325579</v>
          </cell>
          <cell r="Q239">
            <v>7.5465116279069768</v>
          </cell>
          <cell r="R239">
            <v>7.2325581395348841</v>
          </cell>
        </row>
        <row r="240">
          <cell r="C240">
            <v>11760102</v>
          </cell>
          <cell r="D240" t="str">
            <v>بازيلاء خضراء - عدن - اسرائيلي</v>
          </cell>
          <cell r="E240" t="str">
            <v>علبة /335 غم</v>
          </cell>
          <cell r="F240">
            <v>4.1923076923076925</v>
          </cell>
          <cell r="G240">
            <v>4.2019230769230766</v>
          </cell>
          <cell r="H240">
            <v>4.1634615384615383</v>
          </cell>
          <cell r="I240">
            <v>4.240384615384615</v>
          </cell>
          <cell r="J240">
            <v>4.2019230769230766</v>
          </cell>
          <cell r="K240">
            <v>4.259615384615385</v>
          </cell>
          <cell r="L240">
            <v>4.2788461538461542</v>
          </cell>
          <cell r="M240">
            <v>4.375</v>
          </cell>
          <cell r="N240">
            <v>4.3076923076923075</v>
          </cell>
          <cell r="O240">
            <v>4.4230769230769234</v>
          </cell>
          <cell r="P240">
            <v>4.2307692307692308</v>
          </cell>
          <cell r="Q240">
            <v>4.2788461538461542</v>
          </cell>
          <cell r="R240">
            <v>4.2628205128205137</v>
          </cell>
        </row>
        <row r="241">
          <cell r="C241">
            <v>11760201</v>
          </cell>
          <cell r="D241" t="str">
            <v>فاصولياء خضراء - عدن - اسرائيل</v>
          </cell>
          <cell r="E241" t="str">
            <v>علبة /550 غم</v>
          </cell>
          <cell r="F241">
            <v>4.3026315789473681</v>
          </cell>
          <cell r="G241">
            <v>4.3289473684210522</v>
          </cell>
          <cell r="H241">
            <v>4.4473684210526319</v>
          </cell>
          <cell r="I241">
            <v>4.3684210526315788</v>
          </cell>
          <cell r="J241">
            <v>4.3684210526315788</v>
          </cell>
          <cell r="K241">
            <v>4.3289473684210522</v>
          </cell>
          <cell r="L241">
            <v>4.4473684210526319</v>
          </cell>
          <cell r="M241">
            <v>4.5921052631578947</v>
          </cell>
          <cell r="N241">
            <v>4.5394736842105265</v>
          </cell>
          <cell r="O241">
            <v>4.6842105263157894</v>
          </cell>
          <cell r="P241">
            <v>4.5657894736842106</v>
          </cell>
          <cell r="Q241">
            <v>4.4605263157894735</v>
          </cell>
          <cell r="R241">
            <v>4.452850877192982</v>
          </cell>
        </row>
        <row r="242">
          <cell r="C242">
            <v>11760401</v>
          </cell>
          <cell r="D242" t="str">
            <v>رب بندورة - عدن - اسرائيل</v>
          </cell>
          <cell r="E242" t="str">
            <v>عبوة /580 غم</v>
          </cell>
          <cell r="F242">
            <v>5.0405405405405403</v>
          </cell>
          <cell r="G242">
            <v>5.0810810810810807</v>
          </cell>
          <cell r="H242">
            <v>5.0810810810810807</v>
          </cell>
          <cell r="I242">
            <v>5.1013513513513518</v>
          </cell>
          <cell r="J242">
            <v>5.1283783783783781</v>
          </cell>
          <cell r="K242">
            <v>5.1351351351351351</v>
          </cell>
          <cell r="L242">
            <v>5.1891891891891895</v>
          </cell>
          <cell r="M242">
            <v>5.2297297297297298</v>
          </cell>
          <cell r="N242">
            <v>5.2364864864864868</v>
          </cell>
          <cell r="O242">
            <v>5.2770270270270272</v>
          </cell>
          <cell r="P242">
            <v>5.3310810810810807</v>
          </cell>
          <cell r="Q242">
            <v>5.3851351351351351</v>
          </cell>
          <cell r="R242">
            <v>5.1846846846846839</v>
          </cell>
        </row>
        <row r="243">
          <cell r="C243">
            <v>11760402</v>
          </cell>
          <cell r="D243" t="str">
            <v>معجون طماطم - أول قطفة</v>
          </cell>
          <cell r="E243" t="str">
            <v>علبة / 400 غم</v>
          </cell>
          <cell r="F243">
            <v>4.0303030303030303</v>
          </cell>
          <cell r="G243">
            <v>4.0530303030303028</v>
          </cell>
          <cell r="H243">
            <v>4.0151515151515156</v>
          </cell>
          <cell r="I243">
            <v>4.0454545454545459</v>
          </cell>
          <cell r="J243">
            <v>4.0303030303030303</v>
          </cell>
          <cell r="K243">
            <v>4.1515151515151514</v>
          </cell>
          <cell r="L243">
            <v>4.3636363636363633</v>
          </cell>
          <cell r="M243">
            <v>4.5454545454545459</v>
          </cell>
          <cell r="N243">
            <v>4.7424242424242422</v>
          </cell>
          <cell r="O243">
            <v>4.9469696969696972</v>
          </cell>
          <cell r="P243">
            <v>5.0606060606060606</v>
          </cell>
          <cell r="Q243">
            <v>5.1742424242424239</v>
          </cell>
          <cell r="R243">
            <v>4.4299242424242422</v>
          </cell>
        </row>
        <row r="244">
          <cell r="C244">
            <v>11760403</v>
          </cell>
          <cell r="D244" t="str">
            <v>رب بندورة - صابحة - محلي</v>
          </cell>
          <cell r="E244" t="str">
            <v>علبة</v>
          </cell>
          <cell r="F244">
            <v>0</v>
          </cell>
          <cell r="G244">
            <v>0</v>
          </cell>
          <cell r="H244">
            <v>0</v>
          </cell>
          <cell r="I244">
            <v>0</v>
          </cell>
          <cell r="J244">
            <v>0</v>
          </cell>
          <cell r="K244">
            <v>0</v>
          </cell>
          <cell r="L244">
            <v>0</v>
          </cell>
          <cell r="M244">
            <v>0</v>
          </cell>
          <cell r="N244">
            <v>0</v>
          </cell>
          <cell r="O244">
            <v>0</v>
          </cell>
          <cell r="P244">
            <v>0</v>
          </cell>
          <cell r="Q244">
            <v>0</v>
          </cell>
          <cell r="R244">
            <v>0</v>
          </cell>
        </row>
        <row r="245">
          <cell r="C245">
            <v>11770102</v>
          </cell>
          <cell r="D245" t="str">
            <v>فول مصري مدمس هارفيست</v>
          </cell>
          <cell r="E245" t="str">
            <v>علبة/380غم</v>
          </cell>
          <cell r="F245">
            <v>3.3877551020408165</v>
          </cell>
          <cell r="G245">
            <v>3.3928571428571428</v>
          </cell>
          <cell r="H245">
            <v>3.3622448979591835</v>
          </cell>
          <cell r="I245">
            <v>3.454081632653061</v>
          </cell>
          <cell r="J245">
            <v>3.454081632653061</v>
          </cell>
          <cell r="K245">
            <v>3.3775510204081631</v>
          </cell>
          <cell r="L245">
            <v>3.4387755102040818</v>
          </cell>
          <cell r="M245">
            <v>3.4387755102040818</v>
          </cell>
          <cell r="N245">
            <v>3.4183673469387754</v>
          </cell>
          <cell r="O245">
            <v>3.443877551020408</v>
          </cell>
          <cell r="P245">
            <v>3.3775510204081631</v>
          </cell>
          <cell r="Q245">
            <v>3.4081632653061225</v>
          </cell>
          <cell r="R245">
            <v>3.4128401360544216</v>
          </cell>
        </row>
        <row r="246">
          <cell r="C246">
            <v>11770202</v>
          </cell>
          <cell r="D246" t="str">
            <v>حمص حبة عادية وسط-الكسيح- الأردن</v>
          </cell>
          <cell r="E246" t="str">
            <v>علبة / 400 غم</v>
          </cell>
          <cell r="F246">
            <v>4.5731707317073171</v>
          </cell>
          <cell r="G246">
            <v>4.475609756097561</v>
          </cell>
          <cell r="H246">
            <v>4.5365853658536581</v>
          </cell>
          <cell r="I246">
            <v>4.5</v>
          </cell>
          <cell r="J246">
            <v>4.5487804878048781</v>
          </cell>
          <cell r="K246">
            <v>4.475609756097561</v>
          </cell>
          <cell r="L246">
            <v>4.4268292682926829</v>
          </cell>
          <cell r="M246">
            <v>4.6097560975609753</v>
          </cell>
          <cell r="N246">
            <v>4.5365853658536581</v>
          </cell>
          <cell r="O246">
            <v>4.524390243902439</v>
          </cell>
          <cell r="P246">
            <v>4.5</v>
          </cell>
          <cell r="Q246">
            <v>4.5121951219512191</v>
          </cell>
          <cell r="R246">
            <v>4.5182926829268295</v>
          </cell>
        </row>
        <row r="247">
          <cell r="C247">
            <v>11770203</v>
          </cell>
          <cell r="D247" t="str">
            <v>حمص البستان</v>
          </cell>
          <cell r="E247" t="str">
            <v>علبة / 800 غم</v>
          </cell>
          <cell r="F247">
            <v>10.977272727272727</v>
          </cell>
          <cell r="G247">
            <v>10.931818181818182</v>
          </cell>
          <cell r="H247">
            <v>10.954545454545455</v>
          </cell>
          <cell r="I247">
            <v>10.954545454545455</v>
          </cell>
          <cell r="J247">
            <v>11.181818181818182</v>
          </cell>
          <cell r="K247">
            <v>11.409090909090908</v>
          </cell>
          <cell r="L247">
            <v>11.272727272727273</v>
          </cell>
          <cell r="M247">
            <v>11.295454545454545</v>
          </cell>
          <cell r="N247">
            <v>11.113636363636363</v>
          </cell>
          <cell r="O247">
            <v>11.522727272727273</v>
          </cell>
          <cell r="P247">
            <v>11.340909090909092</v>
          </cell>
          <cell r="Q247">
            <v>11.295454545454545</v>
          </cell>
          <cell r="R247">
            <v>11.1875</v>
          </cell>
        </row>
        <row r="248">
          <cell r="C248">
            <v>11770501</v>
          </cell>
          <cell r="D248" t="str">
            <v>ذرة حلوة معلبة – مارينا</v>
          </cell>
          <cell r="E248" t="str">
            <v>علبة / 340 غم</v>
          </cell>
          <cell r="F248">
            <v>3.8524590163934427</v>
          </cell>
          <cell r="G248">
            <v>3.9262295081967213</v>
          </cell>
          <cell r="H248">
            <v>3.942622950819672</v>
          </cell>
          <cell r="I248">
            <v>3.9508196721311477</v>
          </cell>
          <cell r="J248">
            <v>4.0163934426229506</v>
          </cell>
          <cell r="K248">
            <v>4.0737704918032787</v>
          </cell>
          <cell r="L248">
            <v>4.1475409836065573</v>
          </cell>
          <cell r="M248">
            <v>4.1475409836065573</v>
          </cell>
          <cell r="N248">
            <v>4.1639344262295079</v>
          </cell>
          <cell r="O248">
            <v>4.2049180327868854</v>
          </cell>
          <cell r="P248">
            <v>4.1803278688524594</v>
          </cell>
          <cell r="Q248">
            <v>4.2540983606557381</v>
          </cell>
          <cell r="R248">
            <v>4.0717213114754101</v>
          </cell>
        </row>
        <row r="249">
          <cell r="C249">
            <v>11770503</v>
          </cell>
          <cell r="D249" t="str">
            <v>فطر معلب "مشروم" مارينا</v>
          </cell>
          <cell r="E249" t="str">
            <v>علبة / 184 غم</v>
          </cell>
          <cell r="F249">
            <v>3.6769230769230767</v>
          </cell>
          <cell r="G249">
            <v>3.7153846153846155</v>
          </cell>
          <cell r="H249">
            <v>3.7307692307692308</v>
          </cell>
          <cell r="I249">
            <v>3.7615384615384615</v>
          </cell>
          <cell r="J249">
            <v>3.7923076923076922</v>
          </cell>
          <cell r="K249">
            <v>3.7846153846153845</v>
          </cell>
          <cell r="L249">
            <v>3.8692307692307693</v>
          </cell>
          <cell r="M249">
            <v>3.9153846153846152</v>
          </cell>
          <cell r="N249">
            <v>3.9384615384615387</v>
          </cell>
          <cell r="O249">
            <v>3.9384615384615387</v>
          </cell>
          <cell r="P249">
            <v>3.976923076923077</v>
          </cell>
          <cell r="Q249">
            <v>3.9615384615384617</v>
          </cell>
          <cell r="R249">
            <v>3.8384615384615386</v>
          </cell>
        </row>
        <row r="250">
          <cell r="C250">
            <v>11800101</v>
          </cell>
          <cell r="D250" t="str">
            <v>سكر ابيض نقي</v>
          </cell>
          <cell r="E250" t="str">
            <v>باكيت /1 كغم</v>
          </cell>
          <cell r="F250">
            <v>3.510752688172043</v>
          </cell>
          <cell r="G250">
            <v>3.553763440860215</v>
          </cell>
          <cell r="H250">
            <v>3.5806451612903225</v>
          </cell>
          <cell r="I250">
            <v>3.672043010752688</v>
          </cell>
          <cell r="J250">
            <v>3.763440860215054</v>
          </cell>
          <cell r="K250">
            <v>3.8655913978494625</v>
          </cell>
          <cell r="L250">
            <v>3.8440860215053765</v>
          </cell>
          <cell r="M250">
            <v>3.870967741935484</v>
          </cell>
          <cell r="N250">
            <v>3.8225806451612905</v>
          </cell>
          <cell r="O250">
            <v>3.838709677419355</v>
          </cell>
          <cell r="P250">
            <v>3.89247311827957</v>
          </cell>
          <cell r="Q250">
            <v>3.9301075268817205</v>
          </cell>
          <cell r="R250">
            <v>3.762096774193548</v>
          </cell>
        </row>
        <row r="251">
          <cell r="C251">
            <v>11800105</v>
          </cell>
          <cell r="D251" t="str">
            <v>سكر ابيض نقي</v>
          </cell>
          <cell r="E251" t="str">
            <v>كروز / 10 باكيت / 10 كغم</v>
          </cell>
          <cell r="F251">
            <v>30.523076923076925</v>
          </cell>
          <cell r="G251">
            <v>30.553846153846155</v>
          </cell>
          <cell r="H251">
            <v>30.861538461538462</v>
          </cell>
          <cell r="I251">
            <v>31.953846153846154</v>
          </cell>
          <cell r="J251">
            <v>33.284615384615385</v>
          </cell>
          <cell r="K251">
            <v>33.838461538461537</v>
          </cell>
          <cell r="L251">
            <v>33.9</v>
          </cell>
          <cell r="M251">
            <v>33.469230769230769</v>
          </cell>
          <cell r="N251">
            <v>33.53846153846154</v>
          </cell>
          <cell r="O251">
            <v>33.830769230769228</v>
          </cell>
          <cell r="P251">
            <v>34.57692307692308</v>
          </cell>
          <cell r="Q251">
            <v>34.715384615384615</v>
          </cell>
          <cell r="R251">
            <v>32.920512820512826</v>
          </cell>
        </row>
        <row r="252">
          <cell r="C252">
            <v>11800202</v>
          </cell>
          <cell r="D252" t="str">
            <v>حلاوة طحينية عادي - الهلال - اسرائيل - 700 غم</v>
          </cell>
          <cell r="E252" t="str">
            <v>علبة / 700 غم</v>
          </cell>
          <cell r="F252">
            <v>17.222222222222221</v>
          </cell>
          <cell r="G252">
            <v>17.156565656565657</v>
          </cell>
          <cell r="H252">
            <v>17.257575757575758</v>
          </cell>
          <cell r="I252">
            <v>17.353535353535353</v>
          </cell>
          <cell r="J252">
            <v>17.414141414141415</v>
          </cell>
          <cell r="K252">
            <v>17.565656565656564</v>
          </cell>
          <cell r="L252">
            <v>17.525252525252526</v>
          </cell>
          <cell r="M252">
            <v>17.575757575757574</v>
          </cell>
          <cell r="N252">
            <v>17.676767676767678</v>
          </cell>
          <cell r="O252">
            <v>17.666666666666668</v>
          </cell>
          <cell r="P252">
            <v>17.636363636363637</v>
          </cell>
          <cell r="Q252">
            <v>17.661616161616163</v>
          </cell>
          <cell r="R252">
            <v>17.4760101010101</v>
          </cell>
        </row>
        <row r="253">
          <cell r="C253">
            <v>11800301</v>
          </cell>
          <cell r="D253" t="str">
            <v>مربى "مشمش، فراولة" - لزيزة - تركي</v>
          </cell>
          <cell r="E253" t="str">
            <v>علبة /700غم</v>
          </cell>
          <cell r="F253">
            <v>8.0673076923076916</v>
          </cell>
          <cell r="G253">
            <v>8.1730769230769234</v>
          </cell>
          <cell r="H253">
            <v>8.240384615384615</v>
          </cell>
          <cell r="I253">
            <v>8.1634615384615383</v>
          </cell>
          <cell r="J253">
            <v>8.240384615384615</v>
          </cell>
          <cell r="K253">
            <v>8.3461538461538467</v>
          </cell>
          <cell r="L253">
            <v>8.3557692307692299</v>
          </cell>
          <cell r="M253">
            <v>8.3557692307692299</v>
          </cell>
          <cell r="N253">
            <v>8.3461538461538467</v>
          </cell>
          <cell r="O253">
            <v>8.384615384615385</v>
          </cell>
          <cell r="P253">
            <v>8.4423076923076916</v>
          </cell>
          <cell r="Q253">
            <v>8.5384615384615383</v>
          </cell>
          <cell r="R253">
            <v>8.3044871794871771</v>
          </cell>
        </row>
        <row r="254">
          <cell r="C254">
            <v>11800401</v>
          </cell>
          <cell r="D254" t="str">
            <v>عسل نحل طبيعي مئة % - محلي</v>
          </cell>
          <cell r="E254" t="str">
            <v>1كغم</v>
          </cell>
          <cell r="F254">
            <v>86.411764705882348</v>
          </cell>
          <cell r="G254">
            <v>87</v>
          </cell>
          <cell r="H254">
            <v>86.901960784313729</v>
          </cell>
          <cell r="I254">
            <v>87.392156862745097</v>
          </cell>
          <cell r="J254">
            <v>87.882352941176464</v>
          </cell>
          <cell r="K254">
            <v>88.862745098039213</v>
          </cell>
          <cell r="L254">
            <v>87.980392156862749</v>
          </cell>
          <cell r="M254">
            <v>87.843137254901961</v>
          </cell>
          <cell r="N254">
            <v>87.156862745098039</v>
          </cell>
          <cell r="O254">
            <v>88.627450980392155</v>
          </cell>
          <cell r="P254">
            <v>87.450980392156865</v>
          </cell>
          <cell r="Q254">
            <v>87.549019607843135</v>
          </cell>
          <cell r="R254">
            <v>87.588235294117638</v>
          </cell>
        </row>
        <row r="255">
          <cell r="C255">
            <v>11800501</v>
          </cell>
          <cell r="D255" t="str">
            <v>راحه عاديه حلل "حلقوم" - محلي</v>
          </cell>
          <cell r="E255" t="str">
            <v>1كغم</v>
          </cell>
          <cell r="F255">
            <v>17</v>
          </cell>
          <cell r="G255">
            <v>17.258064516129032</v>
          </cell>
          <cell r="H255">
            <v>17.483870967741936</v>
          </cell>
          <cell r="I255">
            <v>17.806451612903224</v>
          </cell>
          <cell r="J255">
            <v>17.838709677419356</v>
          </cell>
          <cell r="K255">
            <v>17.838709677419356</v>
          </cell>
          <cell r="L255">
            <v>17.806451612903224</v>
          </cell>
          <cell r="M255">
            <v>18.032258064516128</v>
          </cell>
          <cell r="N255">
            <v>18.129032258064516</v>
          </cell>
          <cell r="O255">
            <v>18.967741935483872</v>
          </cell>
          <cell r="P255">
            <v>19.096774193548388</v>
          </cell>
          <cell r="Q255">
            <v>19.129032258064516</v>
          </cell>
          <cell r="R255">
            <v>18.032258064516128</v>
          </cell>
        </row>
        <row r="256">
          <cell r="C256">
            <v>11800701</v>
          </cell>
          <cell r="D256" t="str">
            <v>شوكولاتة عادية - ماكنتوش Quality Street - بريطانيا "حديد"</v>
          </cell>
          <cell r="E256" t="str">
            <v>علبة حديد/ 900 غم</v>
          </cell>
          <cell r="F256">
            <v>34.284552845528452</v>
          </cell>
          <cell r="G256">
            <v>34.341463414634148</v>
          </cell>
          <cell r="H256">
            <v>34.544715447154474</v>
          </cell>
          <cell r="I256">
            <v>34.747967479674799</v>
          </cell>
          <cell r="J256">
            <v>34.560975609756099</v>
          </cell>
          <cell r="K256">
            <v>34.650406504065039</v>
          </cell>
          <cell r="L256">
            <v>34.861788617886177</v>
          </cell>
          <cell r="M256">
            <v>34.691056910569102</v>
          </cell>
          <cell r="N256">
            <v>34.764227642276424</v>
          </cell>
          <cell r="O256">
            <v>34.886178861788615</v>
          </cell>
          <cell r="P256">
            <v>35.130081300813011</v>
          </cell>
          <cell r="Q256">
            <v>35.040650406504064</v>
          </cell>
          <cell r="R256">
            <v>34.708672086720867</v>
          </cell>
        </row>
        <row r="257">
          <cell r="C257">
            <v>11800702</v>
          </cell>
          <cell r="D257" t="str">
            <v>شوكولاتة عادية - بون بون - البرازيل</v>
          </cell>
          <cell r="E257" t="str">
            <v>باكيت / 450 غم</v>
          </cell>
          <cell r="F257">
            <v>23.829457364341085</v>
          </cell>
          <cell r="G257">
            <v>23.806201550387598</v>
          </cell>
          <cell r="H257">
            <v>23.88372093023256</v>
          </cell>
          <cell r="I257">
            <v>23.875968992248062</v>
          </cell>
          <cell r="J257">
            <v>23.914728682170544</v>
          </cell>
          <cell r="K257">
            <v>23.852713178294575</v>
          </cell>
          <cell r="L257">
            <v>23.891472868217054</v>
          </cell>
          <cell r="M257">
            <v>23.961240310077521</v>
          </cell>
          <cell r="N257">
            <v>23.821705426356591</v>
          </cell>
          <cell r="O257">
            <v>23.868217054263567</v>
          </cell>
          <cell r="P257">
            <v>23.782945736434108</v>
          </cell>
          <cell r="Q257">
            <v>23.790697674418606</v>
          </cell>
          <cell r="R257">
            <v>23.856589147286822</v>
          </cell>
        </row>
        <row r="258">
          <cell r="C258">
            <v>11800704</v>
          </cell>
          <cell r="D258" t="str">
            <v>شوكلاته مارس وسنكرز Mars &amp; Snickers - هولاندا</v>
          </cell>
          <cell r="E258" t="str">
            <v xml:space="preserve">علبة 720 غم </v>
          </cell>
          <cell r="F258">
            <v>32.343283582089555</v>
          </cell>
          <cell r="G258">
            <v>32.798507462686565</v>
          </cell>
          <cell r="H258">
            <v>32.835820895522389</v>
          </cell>
          <cell r="I258">
            <v>33.022388059701491</v>
          </cell>
          <cell r="J258">
            <v>33.268656716417908</v>
          </cell>
          <cell r="K258">
            <v>33.470149253731343</v>
          </cell>
          <cell r="L258">
            <v>33.022388059701491</v>
          </cell>
          <cell r="M258">
            <v>33.022388059701491</v>
          </cell>
          <cell r="N258">
            <v>33.186567164179102</v>
          </cell>
          <cell r="O258">
            <v>33.21641791044776</v>
          </cell>
          <cell r="P258">
            <v>33.07462686567164</v>
          </cell>
          <cell r="Q258">
            <v>33.111940298507463</v>
          </cell>
          <cell r="R258">
            <v>33.031094527363187</v>
          </cell>
        </row>
        <row r="259">
          <cell r="C259">
            <v>11800709</v>
          </cell>
          <cell r="D259" t="str">
            <v>شوكلاته نوتيلا - دهن Nutella</v>
          </cell>
          <cell r="E259" t="str">
            <v>علبة 350 غم</v>
          </cell>
          <cell r="F259">
            <v>11.944444444444445</v>
          </cell>
          <cell r="G259">
            <v>11.923611111111111</v>
          </cell>
          <cell r="H259">
            <v>11.951388888888889</v>
          </cell>
          <cell r="I259">
            <v>11.958333333333334</v>
          </cell>
          <cell r="J259">
            <v>12.027777777777779</v>
          </cell>
          <cell r="K259">
            <v>12.041666666666666</v>
          </cell>
          <cell r="L259">
            <v>11.9375</v>
          </cell>
          <cell r="M259">
            <v>12.020833333333334</v>
          </cell>
          <cell r="N259">
            <v>11.895833333333334</v>
          </cell>
          <cell r="O259">
            <v>11.826388888888889</v>
          </cell>
          <cell r="P259">
            <v>11.826388888888889</v>
          </cell>
          <cell r="Q259">
            <v>11.881944444444445</v>
          </cell>
          <cell r="R259">
            <v>11.936342592592593</v>
          </cell>
        </row>
        <row r="260">
          <cell r="C260">
            <v>11800802</v>
          </cell>
          <cell r="D260" t="str">
            <v xml:space="preserve">ملبس - جايمن </v>
          </cell>
          <cell r="E260" t="str">
            <v>1كغم</v>
          </cell>
          <cell r="F260">
            <v>27.128205128205128</v>
          </cell>
          <cell r="G260">
            <v>27</v>
          </cell>
          <cell r="H260">
            <v>26.974358974358974</v>
          </cell>
          <cell r="I260">
            <v>27.179487179487179</v>
          </cell>
          <cell r="J260">
            <v>27.051282051282051</v>
          </cell>
          <cell r="K260">
            <v>27</v>
          </cell>
          <cell r="L260">
            <v>27.256410256410255</v>
          </cell>
          <cell r="M260">
            <v>27.282051282051281</v>
          </cell>
          <cell r="N260">
            <v>27</v>
          </cell>
          <cell r="O260">
            <v>27.256410256410255</v>
          </cell>
          <cell r="P260">
            <v>27.358974358974358</v>
          </cell>
          <cell r="Q260">
            <v>27.615384615384617</v>
          </cell>
          <cell r="R260">
            <v>27.17521367521368</v>
          </cell>
        </row>
        <row r="261">
          <cell r="C261">
            <v>11800901</v>
          </cell>
          <cell r="D261" t="str">
            <v>علكة- أوربت</v>
          </cell>
          <cell r="E261" t="str">
            <v>باكيت / 14 غم</v>
          </cell>
          <cell r="F261">
            <v>2</v>
          </cell>
          <cell r="G261">
            <v>2</v>
          </cell>
          <cell r="H261">
            <v>2</v>
          </cell>
          <cell r="I261">
            <v>2</v>
          </cell>
          <cell r="J261">
            <v>2</v>
          </cell>
          <cell r="K261">
            <v>2</v>
          </cell>
          <cell r="L261">
            <v>2</v>
          </cell>
          <cell r="M261">
            <v>2</v>
          </cell>
          <cell r="N261">
            <v>2</v>
          </cell>
          <cell r="O261">
            <v>2</v>
          </cell>
          <cell r="P261">
            <v>2</v>
          </cell>
          <cell r="Q261">
            <v>2</v>
          </cell>
          <cell r="R261">
            <v>2</v>
          </cell>
        </row>
        <row r="262">
          <cell r="C262">
            <v>11801103</v>
          </cell>
          <cell r="D262" t="str">
            <v>بوظة حليب-اشتراوس لونين - حليب وشوكلاته-اسرائيل</v>
          </cell>
          <cell r="E262" t="str">
            <v>علبة 400 غم</v>
          </cell>
          <cell r="F262">
            <v>20.2</v>
          </cell>
          <cell r="G262">
            <v>20.2</v>
          </cell>
          <cell r="H262">
            <v>20.2</v>
          </cell>
          <cell r="I262">
            <v>20.2</v>
          </cell>
          <cell r="J262">
            <v>19.8</v>
          </cell>
          <cell r="K262">
            <v>19.8</v>
          </cell>
          <cell r="L262">
            <v>19.8</v>
          </cell>
          <cell r="M262">
            <v>20.2</v>
          </cell>
          <cell r="N262">
            <v>20.2</v>
          </cell>
          <cell r="O262">
            <v>19.8</v>
          </cell>
          <cell r="P262">
            <v>20.2</v>
          </cell>
          <cell r="Q262">
            <v>20.2</v>
          </cell>
          <cell r="R262">
            <v>20.066666666666663</v>
          </cell>
        </row>
        <row r="263">
          <cell r="C263">
            <v>11910101</v>
          </cell>
          <cell r="D263" t="str">
            <v>فلفل اسود مطحون</v>
          </cell>
          <cell r="E263" t="str">
            <v>اوقية 250 غم</v>
          </cell>
          <cell r="F263">
            <v>10.454545454545455</v>
          </cell>
          <cell r="G263">
            <v>10.327272727272728</v>
          </cell>
          <cell r="H263">
            <v>10.418181818181818</v>
          </cell>
          <cell r="I263">
            <v>10.272727272727273</v>
          </cell>
          <cell r="J263">
            <v>10.199999999999999</v>
          </cell>
          <cell r="K263">
            <v>10.290909090909091</v>
          </cell>
          <cell r="L263">
            <v>10.145454545454545</v>
          </cell>
          <cell r="M263">
            <v>10.309090909090909</v>
          </cell>
          <cell r="N263">
            <v>10.309090909090909</v>
          </cell>
          <cell r="O263">
            <v>10.254545454545454</v>
          </cell>
          <cell r="P263">
            <v>10.090909090909092</v>
          </cell>
          <cell r="Q263">
            <v>10.090909090909092</v>
          </cell>
          <cell r="R263">
            <v>10.263636363636364</v>
          </cell>
        </row>
        <row r="264">
          <cell r="C264">
            <v>11910201</v>
          </cell>
          <cell r="D264" t="str">
            <v>بهار لحمة مشكل</v>
          </cell>
          <cell r="E264" t="str">
            <v>اوقية 250 غم</v>
          </cell>
          <cell r="F264">
            <v>9.836363636363636</v>
          </cell>
          <cell r="G264">
            <v>9.9272727272727277</v>
          </cell>
          <cell r="H264">
            <v>9.7272727272727266</v>
          </cell>
          <cell r="I264">
            <v>9.6909090909090914</v>
          </cell>
          <cell r="J264">
            <v>9.745454545454546</v>
          </cell>
          <cell r="K264">
            <v>9.7636363636363637</v>
          </cell>
          <cell r="L264">
            <v>9.745454545454546</v>
          </cell>
          <cell r="M264">
            <v>9.6</v>
          </cell>
          <cell r="N264">
            <v>9.7818181818181813</v>
          </cell>
          <cell r="O264">
            <v>9.9090909090909083</v>
          </cell>
          <cell r="P264">
            <v>9.745454545454546</v>
          </cell>
          <cell r="Q264">
            <v>9.8909090909090907</v>
          </cell>
          <cell r="R264">
            <v>9.7803030303030312</v>
          </cell>
        </row>
        <row r="265">
          <cell r="C265">
            <v>11910301</v>
          </cell>
          <cell r="D265" t="str">
            <v>هال حب أخضر - صنف أ - طويل</v>
          </cell>
          <cell r="E265" t="str">
            <v>اوقية 250 غم</v>
          </cell>
          <cell r="F265">
            <v>36.480769230769234</v>
          </cell>
          <cell r="G265">
            <v>36.096153846153847</v>
          </cell>
          <cell r="H265">
            <v>35.365384615384613</v>
          </cell>
          <cell r="I265">
            <v>34.557692307692307</v>
          </cell>
          <cell r="J265">
            <v>34.269230769230766</v>
          </cell>
          <cell r="K265">
            <v>34.5</v>
          </cell>
          <cell r="L265">
            <v>33.884615384615387</v>
          </cell>
          <cell r="M265">
            <v>33.42307692307692</v>
          </cell>
          <cell r="N265">
            <v>33.384615384615387</v>
          </cell>
          <cell r="O265">
            <v>32.230769230769234</v>
          </cell>
          <cell r="P265">
            <v>31.73076923076923</v>
          </cell>
          <cell r="Q265">
            <v>31.346153846153847</v>
          </cell>
          <cell r="R265">
            <v>33.939102564102562</v>
          </cell>
        </row>
        <row r="266">
          <cell r="C266">
            <v>11910401</v>
          </cell>
          <cell r="D266" t="str">
            <v>قرفة مطحونة</v>
          </cell>
          <cell r="E266" t="str">
            <v>اوقية 250 غم</v>
          </cell>
          <cell r="F266">
            <v>7.5454545454545459</v>
          </cell>
          <cell r="G266">
            <v>7.5090909090909088</v>
          </cell>
          <cell r="H266">
            <v>7.6</v>
          </cell>
          <cell r="I266">
            <v>7.4545454545454541</v>
          </cell>
          <cell r="J266">
            <v>7.4545454545454541</v>
          </cell>
          <cell r="K266">
            <v>7.6</v>
          </cell>
          <cell r="L266">
            <v>7.6363636363636367</v>
          </cell>
          <cell r="M266">
            <v>7.6181818181818182</v>
          </cell>
          <cell r="N266">
            <v>7.581818181818182</v>
          </cell>
          <cell r="O266">
            <v>7.6545454545454543</v>
          </cell>
          <cell r="P266">
            <v>7.5454545454545459</v>
          </cell>
          <cell r="Q266">
            <v>7.5636363636363635</v>
          </cell>
          <cell r="R266">
            <v>7.5636363636363635</v>
          </cell>
        </row>
        <row r="267">
          <cell r="C267">
            <v>11910501</v>
          </cell>
          <cell r="D267" t="str">
            <v>يانسون - حب</v>
          </cell>
          <cell r="E267" t="str">
            <v>اوقية 250 غم</v>
          </cell>
          <cell r="F267">
            <v>7.0925925925925926</v>
          </cell>
          <cell r="G267">
            <v>7.1111111111111107</v>
          </cell>
          <cell r="H267">
            <v>7.1574074074074074</v>
          </cell>
          <cell r="I267">
            <v>7.0555555555555554</v>
          </cell>
          <cell r="J267">
            <v>7.1111111111111107</v>
          </cell>
          <cell r="K267">
            <v>7.2037037037037033</v>
          </cell>
          <cell r="L267">
            <v>7.2592592592592595</v>
          </cell>
          <cell r="M267">
            <v>7.1851851851851851</v>
          </cell>
          <cell r="N267">
            <v>7.1296296296296298</v>
          </cell>
          <cell r="O267">
            <v>7.2222222222222223</v>
          </cell>
          <cell r="P267">
            <v>7.1481481481481479</v>
          </cell>
          <cell r="Q267">
            <v>7.1481481481481479</v>
          </cell>
          <cell r="R267">
            <v>7.1520061728395063</v>
          </cell>
        </row>
        <row r="268">
          <cell r="C268">
            <v>11910601</v>
          </cell>
          <cell r="D268" t="str">
            <v>كمون  مطحون</v>
          </cell>
          <cell r="E268" t="str">
            <v>اوقية 250 غم</v>
          </cell>
          <cell r="F268">
            <v>7.4545454545454541</v>
          </cell>
          <cell r="G268">
            <v>7.4727272727272727</v>
          </cell>
          <cell r="H268">
            <v>7.5636363636363635</v>
          </cell>
          <cell r="I268">
            <v>7.6</v>
          </cell>
          <cell r="J268">
            <v>7.5636363636363635</v>
          </cell>
          <cell r="K268">
            <v>7.5636363636363635</v>
          </cell>
          <cell r="L268">
            <v>7.581818181818182</v>
          </cell>
          <cell r="M268">
            <v>7.5636363636363635</v>
          </cell>
          <cell r="N268">
            <v>7.581818181818182</v>
          </cell>
          <cell r="O268">
            <v>7.6181818181818182</v>
          </cell>
          <cell r="P268">
            <v>7.5454545454545459</v>
          </cell>
          <cell r="Q268">
            <v>7.6545454545454543</v>
          </cell>
          <cell r="R268">
            <v>7.5636363636363635</v>
          </cell>
        </row>
        <row r="269">
          <cell r="C269">
            <v>11910901</v>
          </cell>
          <cell r="D269" t="str">
            <v>سمسم - تركي</v>
          </cell>
          <cell r="E269" t="str">
            <v>اوقية 250 غم</v>
          </cell>
          <cell r="F269">
            <v>4.990384615384615</v>
          </cell>
          <cell r="G269">
            <v>5</v>
          </cell>
          <cell r="H269">
            <v>4.9519230769230766</v>
          </cell>
          <cell r="I269">
            <v>4.9423076923076925</v>
          </cell>
          <cell r="J269">
            <v>4.9326923076923075</v>
          </cell>
          <cell r="K269">
            <v>4.865384615384615</v>
          </cell>
          <cell r="L269">
            <v>4.9230769230769234</v>
          </cell>
          <cell r="M269">
            <v>4.8365384615384617</v>
          </cell>
          <cell r="N269">
            <v>4.8269230769230766</v>
          </cell>
          <cell r="O269">
            <v>4.8461538461538458</v>
          </cell>
          <cell r="P269">
            <v>4.875</v>
          </cell>
          <cell r="Q269">
            <v>4.884615384615385</v>
          </cell>
          <cell r="R269">
            <v>4.9062499999999991</v>
          </cell>
        </row>
        <row r="270">
          <cell r="C270">
            <v>11911001</v>
          </cell>
          <cell r="D270" t="str">
            <v>سماق/ بلدي - مطحون</v>
          </cell>
          <cell r="E270" t="str">
            <v>اوقية 250 غم</v>
          </cell>
          <cell r="F270">
            <v>9.2452830188679247</v>
          </cell>
          <cell r="G270">
            <v>9.2452830188679247</v>
          </cell>
          <cell r="H270">
            <v>9.3773584905660385</v>
          </cell>
          <cell r="I270">
            <v>9.3773584905660385</v>
          </cell>
          <cell r="J270">
            <v>9.3207547169811313</v>
          </cell>
          <cell r="K270">
            <v>9.4905660377358494</v>
          </cell>
          <cell r="L270">
            <v>9.415094339622641</v>
          </cell>
          <cell r="M270">
            <v>9.6792452830188687</v>
          </cell>
          <cell r="N270">
            <v>9.4528301886792452</v>
          </cell>
          <cell r="O270">
            <v>9.5094339622641506</v>
          </cell>
          <cell r="P270">
            <v>9.433962264150944</v>
          </cell>
          <cell r="Q270">
            <v>9.4905660377358494</v>
          </cell>
          <cell r="R270">
            <v>9.4198113207547163</v>
          </cell>
        </row>
        <row r="271">
          <cell r="C271">
            <v>11911101</v>
          </cell>
          <cell r="D271" t="str">
            <v>كركم مطحون - للارز</v>
          </cell>
          <cell r="E271" t="str">
            <v>أوقية 250 غم</v>
          </cell>
          <cell r="F271">
            <v>7.163636363636364</v>
          </cell>
          <cell r="G271">
            <v>7.2727272727272725</v>
          </cell>
          <cell r="H271">
            <v>7.2181818181818178</v>
          </cell>
          <cell r="I271">
            <v>7.0909090909090908</v>
          </cell>
          <cell r="J271">
            <v>7.2727272727272725</v>
          </cell>
          <cell r="K271">
            <v>7.2545454545454549</v>
          </cell>
          <cell r="L271">
            <v>7.163636363636364</v>
          </cell>
          <cell r="M271">
            <v>7.163636363636364</v>
          </cell>
          <cell r="N271">
            <v>7.2</v>
          </cell>
          <cell r="O271">
            <v>7.290909090909091</v>
          </cell>
          <cell r="P271">
            <v>7.2727272727272725</v>
          </cell>
          <cell r="Q271">
            <v>7.163636363636364</v>
          </cell>
          <cell r="R271">
            <v>7.2106060606060609</v>
          </cell>
        </row>
        <row r="272">
          <cell r="C272">
            <v>11911102</v>
          </cell>
          <cell r="D272" t="str">
            <v>صنوبر - حبة صغيرة - صيني</v>
          </cell>
          <cell r="E272" t="str">
            <v>اوقية 250 غم</v>
          </cell>
          <cell r="F272">
            <v>30.945652173913043</v>
          </cell>
          <cell r="G272">
            <v>30.576086956521738</v>
          </cell>
          <cell r="H272">
            <v>31.25</v>
          </cell>
          <cell r="I272">
            <v>31.260869565217391</v>
          </cell>
          <cell r="J272">
            <v>31.521739130434781</v>
          </cell>
          <cell r="K272">
            <v>32.641304347826086</v>
          </cell>
          <cell r="L272">
            <v>31.793478260869566</v>
          </cell>
          <cell r="M272">
            <v>31.423913043478262</v>
          </cell>
          <cell r="N272">
            <v>32.380434782608695</v>
          </cell>
          <cell r="O272">
            <v>32.173913043478258</v>
          </cell>
          <cell r="P272">
            <v>31.554347826086957</v>
          </cell>
          <cell r="Q272">
            <v>31.554347826086957</v>
          </cell>
          <cell r="R272">
            <v>31.589673913043473</v>
          </cell>
        </row>
        <row r="273">
          <cell r="C273">
            <v>11920101</v>
          </cell>
          <cell r="D273" t="str">
            <v>ملح طعام ابيض سليت - Finest Table Salt</v>
          </cell>
          <cell r="E273" t="str">
            <v>باكيت / 1 كغم</v>
          </cell>
          <cell r="F273">
            <v>1.90625</v>
          </cell>
          <cell r="G273">
            <v>1.90625</v>
          </cell>
          <cell r="H273">
            <v>1.875</v>
          </cell>
          <cell r="I273">
            <v>1.90625</v>
          </cell>
          <cell r="J273">
            <v>1.90625</v>
          </cell>
          <cell r="K273">
            <v>1.90625</v>
          </cell>
          <cell r="L273">
            <v>1.90625</v>
          </cell>
          <cell r="M273">
            <v>1.90625</v>
          </cell>
          <cell r="N273">
            <v>1.90625</v>
          </cell>
          <cell r="O273">
            <v>1.90625</v>
          </cell>
          <cell r="P273">
            <v>1.875</v>
          </cell>
          <cell r="Q273">
            <v>1.875</v>
          </cell>
          <cell r="R273">
            <v>1.8984375</v>
          </cell>
        </row>
        <row r="274">
          <cell r="C274">
            <v>11930101</v>
          </cell>
          <cell r="D274" t="str">
            <v>زعتر بلدي مطحون مع توابل نمره "أ" - محلي</v>
          </cell>
          <cell r="E274" t="str">
            <v>1 كغم</v>
          </cell>
          <cell r="F274">
            <v>27.612244897959183</v>
          </cell>
          <cell r="G274">
            <v>27.693877551020407</v>
          </cell>
          <cell r="H274">
            <v>27.591836734693878</v>
          </cell>
          <cell r="I274">
            <v>27.795918367346939</v>
          </cell>
          <cell r="J274">
            <v>27.551020408163264</v>
          </cell>
          <cell r="K274">
            <v>27.693877551020407</v>
          </cell>
          <cell r="L274">
            <v>27.714285714285715</v>
          </cell>
          <cell r="M274">
            <v>27.428571428571427</v>
          </cell>
          <cell r="N274">
            <v>27.489795918367346</v>
          </cell>
          <cell r="O274">
            <v>27.510204081632654</v>
          </cell>
          <cell r="P274">
            <v>27.244897959183675</v>
          </cell>
          <cell r="Q274">
            <v>27.510204081632654</v>
          </cell>
          <cell r="R274">
            <v>27.569727891156464</v>
          </cell>
        </row>
        <row r="275">
          <cell r="C275">
            <v>11930203</v>
          </cell>
          <cell r="D275" t="str">
            <v>طحينية الجنيدي - محلية الخليل - 500 غم</v>
          </cell>
          <cell r="E275" t="str">
            <v xml:space="preserve">علبة 500 غم </v>
          </cell>
          <cell r="F275">
            <v>9.8965517241379306</v>
          </cell>
          <cell r="G275">
            <v>9.9655172413793096</v>
          </cell>
          <cell r="H275">
            <v>9.862068965517242</v>
          </cell>
          <cell r="I275">
            <v>9.931034482758621</v>
          </cell>
          <cell r="J275">
            <v>9.8965517241379306</v>
          </cell>
          <cell r="K275">
            <v>10.482758620689655</v>
          </cell>
          <cell r="L275">
            <v>10.793103448275861</v>
          </cell>
          <cell r="M275">
            <v>10.586206896551724</v>
          </cell>
          <cell r="N275">
            <v>10.620689655172415</v>
          </cell>
          <cell r="O275">
            <v>10.620689655172415</v>
          </cell>
          <cell r="P275">
            <v>10.586206896551724</v>
          </cell>
          <cell r="Q275">
            <v>10.448275862068966</v>
          </cell>
          <cell r="R275">
            <v>10.307471264367816</v>
          </cell>
        </row>
        <row r="276">
          <cell r="C276">
            <v>11930206</v>
          </cell>
          <cell r="D276" t="str">
            <v>طحينية الهلال - اسرائيلي - 900 غم</v>
          </cell>
          <cell r="E276" t="str">
            <v xml:space="preserve">علبة 900 غم </v>
          </cell>
          <cell r="F276">
            <v>19.395604395604394</v>
          </cell>
          <cell r="G276">
            <v>19.384615384615383</v>
          </cell>
          <cell r="H276">
            <v>19.450549450549449</v>
          </cell>
          <cell r="I276">
            <v>19.516483516483518</v>
          </cell>
          <cell r="J276">
            <v>19.527472527472529</v>
          </cell>
          <cell r="K276">
            <v>19.549450549450551</v>
          </cell>
          <cell r="L276">
            <v>19.637362637362639</v>
          </cell>
          <cell r="M276">
            <v>19.637362637362639</v>
          </cell>
          <cell r="N276">
            <v>19.670329670329672</v>
          </cell>
          <cell r="O276">
            <v>19.604395604395606</v>
          </cell>
          <cell r="P276">
            <v>19.791208791208792</v>
          </cell>
          <cell r="Q276">
            <v>19.714285714285715</v>
          </cell>
          <cell r="R276">
            <v>19.573260073260069</v>
          </cell>
        </row>
        <row r="277">
          <cell r="C277">
            <v>11930208</v>
          </cell>
          <cell r="D277" t="str">
            <v>طحينية شكور - محلية</v>
          </cell>
          <cell r="E277" t="str">
            <v xml:space="preserve">علبة 900 غم </v>
          </cell>
          <cell r="F277">
            <v>0</v>
          </cell>
          <cell r="G277">
            <v>0</v>
          </cell>
          <cell r="H277">
            <v>0</v>
          </cell>
          <cell r="I277">
            <v>0</v>
          </cell>
          <cell r="J277">
            <v>0</v>
          </cell>
          <cell r="K277">
            <v>0</v>
          </cell>
          <cell r="L277">
            <v>0</v>
          </cell>
          <cell r="M277">
            <v>0</v>
          </cell>
          <cell r="N277">
            <v>0</v>
          </cell>
          <cell r="O277">
            <v>0</v>
          </cell>
          <cell r="P277">
            <v>0</v>
          </cell>
          <cell r="Q277">
            <v>0</v>
          </cell>
          <cell r="R277">
            <v>0</v>
          </cell>
        </row>
        <row r="278">
          <cell r="C278">
            <v>11930302</v>
          </cell>
          <cell r="D278" t="str">
            <v>زيتون اسود مكبوس مشرح - عدن EDEN- اسرائيل</v>
          </cell>
          <cell r="E278" t="str">
            <v xml:space="preserve">علبة / 340 غم </v>
          </cell>
          <cell r="F278">
            <v>6.753521126760563</v>
          </cell>
          <cell r="G278">
            <v>6.725352112676056</v>
          </cell>
          <cell r="H278">
            <v>6.6901408450704229</v>
          </cell>
          <cell r="I278">
            <v>6.76056338028169</v>
          </cell>
          <cell r="J278">
            <v>6.753521126760563</v>
          </cell>
          <cell r="K278">
            <v>6.767605633802817</v>
          </cell>
          <cell r="L278">
            <v>6.8380281690140849</v>
          </cell>
          <cell r="M278">
            <v>6.852112676056338</v>
          </cell>
          <cell r="N278">
            <v>6.873239436619718</v>
          </cell>
          <cell r="O278">
            <v>6.887323943661972</v>
          </cell>
          <cell r="P278">
            <v>6.823943661971831</v>
          </cell>
          <cell r="Q278">
            <v>6.823943661971831</v>
          </cell>
          <cell r="R278">
            <v>6.7957746478873231</v>
          </cell>
        </row>
        <row r="279">
          <cell r="C279">
            <v>11930401</v>
          </cell>
          <cell r="D279" t="str">
            <v>مخلل خيار- بيت هاشيتا - إسرائيل - ( 10-12)</v>
          </cell>
          <cell r="E279" t="str">
            <v>علبه/320غم - عدد (10-12)</v>
          </cell>
          <cell r="F279">
            <v>5.1219512195121952</v>
          </cell>
          <cell r="G279">
            <v>5.1463414634146343</v>
          </cell>
          <cell r="H279">
            <v>5.1219512195121952</v>
          </cell>
          <cell r="I279">
            <v>5.1951219512195124</v>
          </cell>
          <cell r="J279">
            <v>5.1707317073170733</v>
          </cell>
          <cell r="K279">
            <v>5.2439024390243905</v>
          </cell>
          <cell r="L279">
            <v>5.2439024390243905</v>
          </cell>
          <cell r="M279">
            <v>5.2804878048780486</v>
          </cell>
          <cell r="N279">
            <v>5.2926829268292686</v>
          </cell>
          <cell r="O279">
            <v>5.2560975609756095</v>
          </cell>
          <cell r="P279">
            <v>5.2926829268292686</v>
          </cell>
          <cell r="Q279">
            <v>5.2926829268292686</v>
          </cell>
          <cell r="R279">
            <v>5.2215447154471546</v>
          </cell>
        </row>
        <row r="280">
          <cell r="C280">
            <v>11930403</v>
          </cell>
          <cell r="D280" t="str">
            <v>مخلل خيار زادنا - سنقرط - محلي - (13-17)</v>
          </cell>
          <cell r="E280" t="str">
            <v>علبة 320 غم - عدد (13 - 17)</v>
          </cell>
          <cell r="F280">
            <v>5.0444444444444443</v>
          </cell>
          <cell r="G280">
            <v>5.1166666666666663</v>
          </cell>
          <cell r="H280">
            <v>5.1277777777777782</v>
          </cell>
          <cell r="I280">
            <v>5.0555555555555554</v>
          </cell>
          <cell r="J280">
            <v>5.1222222222222218</v>
          </cell>
          <cell r="K280">
            <v>5.2</v>
          </cell>
          <cell r="L280">
            <v>5.35</v>
          </cell>
          <cell r="M280">
            <v>5.4333333333333336</v>
          </cell>
          <cell r="N280">
            <v>5.4722222222222223</v>
          </cell>
          <cell r="O280">
            <v>5.427777777777778</v>
          </cell>
          <cell r="P280">
            <v>5.4444444444444446</v>
          </cell>
          <cell r="Q280">
            <v>5.4888888888888889</v>
          </cell>
          <cell r="R280">
            <v>5.2736111111111112</v>
          </cell>
        </row>
        <row r="281">
          <cell r="C281">
            <v>11930405</v>
          </cell>
          <cell r="D281" t="str">
            <v>مخلل زيتون زادنا مشرح - سنقرط - محلي</v>
          </cell>
          <cell r="E281" t="str">
            <v>علبة 275 غم</v>
          </cell>
          <cell r="F281">
            <v>6.4135802469135799</v>
          </cell>
          <cell r="G281">
            <v>6.4382716049382713</v>
          </cell>
          <cell r="H281">
            <v>6.4135802469135799</v>
          </cell>
          <cell r="I281">
            <v>6.4320987654320989</v>
          </cell>
          <cell r="J281">
            <v>6.4382716049382713</v>
          </cell>
          <cell r="K281">
            <v>6.4012345679012341</v>
          </cell>
          <cell r="L281">
            <v>6.4814814814814818</v>
          </cell>
          <cell r="M281">
            <v>6.5617283950617287</v>
          </cell>
          <cell r="N281">
            <v>6.5432098765432096</v>
          </cell>
          <cell r="O281">
            <v>6.4259259259259256</v>
          </cell>
          <cell r="P281">
            <v>6.4938271604938276</v>
          </cell>
          <cell r="Q281">
            <v>6.3950617283950617</v>
          </cell>
          <cell r="R281">
            <v>6.4531893004115224</v>
          </cell>
        </row>
        <row r="282">
          <cell r="C282">
            <v>11930502</v>
          </cell>
          <cell r="D282" t="str">
            <v>شوربة ماجي مكعبات - مرقة دجاج 24*2 مكعب</v>
          </cell>
          <cell r="E282" t="str">
            <v xml:space="preserve">علبة - 24*2 مكعب </v>
          </cell>
          <cell r="F282">
            <v>12.504587155963304</v>
          </cell>
          <cell r="G282">
            <v>12.431192660550458</v>
          </cell>
          <cell r="H282">
            <v>12.403669724770642</v>
          </cell>
          <cell r="I282">
            <v>12.403669724770642</v>
          </cell>
          <cell r="J282">
            <v>12.26605504587156</v>
          </cell>
          <cell r="K282">
            <v>12.44954128440367</v>
          </cell>
          <cell r="L282">
            <v>12.706422018348624</v>
          </cell>
          <cell r="M282">
            <v>12.871559633027523</v>
          </cell>
          <cell r="N282">
            <v>12.963302752293577</v>
          </cell>
          <cell r="O282">
            <v>13.073394495412844</v>
          </cell>
          <cell r="P282">
            <v>13.284403669724771</v>
          </cell>
          <cell r="Q282">
            <v>13.431192660550458</v>
          </cell>
          <cell r="R282">
            <v>12.732415902140673</v>
          </cell>
        </row>
        <row r="283">
          <cell r="C283">
            <v>11930503</v>
          </cell>
          <cell r="D283" t="str">
            <v>شعيرية سريعة التحضير - اندومي - 5 أكياس</v>
          </cell>
          <cell r="E283" t="str">
            <v>'علبة تحتوي على 5 أكياس وزن الكيس 80 غم</v>
          </cell>
          <cell r="F283">
            <v>5</v>
          </cell>
          <cell r="G283">
            <v>5</v>
          </cell>
          <cell r="H283">
            <v>5</v>
          </cell>
          <cell r="I283">
            <v>5</v>
          </cell>
          <cell r="J283">
            <v>5</v>
          </cell>
          <cell r="K283">
            <v>5.8409090909090908</v>
          </cell>
          <cell r="L283">
            <v>6.6875</v>
          </cell>
          <cell r="M283">
            <v>6.8920454545454541</v>
          </cell>
          <cell r="N283">
            <v>6.9488636363636367</v>
          </cell>
          <cell r="O283">
            <v>6.9090909090909092</v>
          </cell>
          <cell r="P283">
            <v>6.8977272727272725</v>
          </cell>
          <cell r="Q283">
            <v>6.9318181818181817</v>
          </cell>
          <cell r="R283">
            <v>6.0089962121212119</v>
          </cell>
        </row>
        <row r="284">
          <cell r="C284">
            <v>11930602</v>
          </cell>
          <cell r="D284" t="str">
            <v>ماء زهر- الزهراء - محلي</v>
          </cell>
          <cell r="E284" t="str">
            <v>عبوة/650 مل</v>
          </cell>
          <cell r="F284">
            <v>5.487903225806452</v>
          </cell>
          <cell r="G284">
            <v>5.592741935483871</v>
          </cell>
          <cell r="H284">
            <v>5.528225806451613</v>
          </cell>
          <cell r="I284">
            <v>5.504032258064516</v>
          </cell>
          <cell r="J284">
            <v>5.5483870967741939</v>
          </cell>
          <cell r="K284">
            <v>5.540322580645161</v>
          </cell>
          <cell r="L284">
            <v>5.560483870967742</v>
          </cell>
          <cell r="M284">
            <v>5.584677419354839</v>
          </cell>
          <cell r="N284">
            <v>5.604838709677419</v>
          </cell>
          <cell r="O284">
            <v>5.584677419354839</v>
          </cell>
          <cell r="P284">
            <v>5.55241935483871</v>
          </cell>
          <cell r="Q284">
            <v>5.580645161290323</v>
          </cell>
          <cell r="R284">
            <v>5.555779569892473</v>
          </cell>
        </row>
        <row r="285">
          <cell r="C285">
            <v>11930603</v>
          </cell>
          <cell r="D285" t="str">
            <v>خل طبيعي ابيض - الزهراء - محلي</v>
          </cell>
          <cell r="E285" t="str">
            <v>عبوة/650 مل</v>
          </cell>
          <cell r="F285">
            <v>5.4521276595744679</v>
          </cell>
          <cell r="G285">
            <v>5.5851063829787231</v>
          </cell>
          <cell r="H285">
            <v>5.4787234042553195</v>
          </cell>
          <cell r="I285">
            <v>5.5159574468085104</v>
          </cell>
          <cell r="J285">
            <v>5.4946808510638299</v>
          </cell>
          <cell r="K285">
            <v>5.4893617021276597</v>
          </cell>
          <cell r="L285">
            <v>5.542553191489362</v>
          </cell>
          <cell r="M285">
            <v>5.5744680851063828</v>
          </cell>
          <cell r="N285">
            <v>5.5372340425531918</v>
          </cell>
          <cell r="O285">
            <v>5.5106382978723403</v>
          </cell>
          <cell r="P285">
            <v>5.5</v>
          </cell>
          <cell r="Q285">
            <v>5.5372340425531918</v>
          </cell>
          <cell r="R285">
            <v>5.5181737588652489</v>
          </cell>
        </row>
        <row r="286">
          <cell r="C286">
            <v>11930701</v>
          </cell>
          <cell r="D286" t="str">
            <v>جلي مسحوق بودرة بطعم الكرز-اوسم-اسرائيل</v>
          </cell>
          <cell r="E286" t="str">
            <v>باكيت/85غم</v>
          </cell>
          <cell r="F286">
            <v>5.9255319148936172</v>
          </cell>
          <cell r="G286">
            <v>5.8617021276595747</v>
          </cell>
          <cell r="H286">
            <v>5.9255319148936172</v>
          </cell>
          <cell r="I286">
            <v>5.8936170212765955</v>
          </cell>
          <cell r="J286">
            <v>5.9042553191489358</v>
          </cell>
          <cell r="K286">
            <v>5.9680851063829783</v>
          </cell>
          <cell r="L286">
            <v>5.8829787234042552</v>
          </cell>
          <cell r="M286">
            <v>5.9042553191489358</v>
          </cell>
          <cell r="N286">
            <v>5.9893617021276597</v>
          </cell>
          <cell r="O286">
            <v>5.9255319148936172</v>
          </cell>
          <cell r="P286">
            <v>5.9361702127659575</v>
          </cell>
          <cell r="Q286">
            <v>6.0851063829787231</v>
          </cell>
          <cell r="R286">
            <v>5.9335106382978724</v>
          </cell>
        </row>
        <row r="287">
          <cell r="C287">
            <v>11930702</v>
          </cell>
          <cell r="D287" t="str">
            <v xml:space="preserve">جلي مسحوق بودرة بطعم الفراوله-الزهراء-محلي </v>
          </cell>
          <cell r="E287" t="str">
            <v>باكيت/85غم</v>
          </cell>
          <cell r="F287">
            <v>3.85</v>
          </cell>
          <cell r="G287">
            <v>3.9045454545454548</v>
          </cell>
          <cell r="H287">
            <v>3.9</v>
          </cell>
          <cell r="I287">
            <v>3.8818181818181818</v>
          </cell>
          <cell r="J287">
            <v>3.9409090909090909</v>
          </cell>
          <cell r="K287">
            <v>3.9454545454545453</v>
          </cell>
          <cell r="L287">
            <v>3.9545454545454546</v>
          </cell>
          <cell r="M287">
            <v>4.0045454545454549</v>
          </cell>
          <cell r="N287">
            <v>4</v>
          </cell>
          <cell r="O287">
            <v>3.9636363636363638</v>
          </cell>
          <cell r="P287">
            <v>4</v>
          </cell>
          <cell r="Q287">
            <v>3.9818181818181819</v>
          </cell>
          <cell r="R287">
            <v>3.9439393939393934</v>
          </cell>
        </row>
        <row r="288">
          <cell r="C288">
            <v>11930703</v>
          </cell>
          <cell r="D288" t="str">
            <v xml:space="preserve">جلي مسحوق بودرة بطعم الكرز - مصر </v>
          </cell>
          <cell r="E288" t="str">
            <v>باكيت - 85 غم</v>
          </cell>
          <cell r="F288">
            <v>0</v>
          </cell>
          <cell r="G288">
            <v>0</v>
          </cell>
          <cell r="H288">
            <v>0</v>
          </cell>
          <cell r="I288">
            <v>0</v>
          </cell>
          <cell r="J288">
            <v>0</v>
          </cell>
          <cell r="K288">
            <v>0</v>
          </cell>
          <cell r="L288">
            <v>0</v>
          </cell>
          <cell r="M288">
            <v>0</v>
          </cell>
          <cell r="N288">
            <v>0</v>
          </cell>
          <cell r="O288">
            <v>0</v>
          </cell>
          <cell r="P288">
            <v>0</v>
          </cell>
          <cell r="Q288">
            <v>0</v>
          </cell>
          <cell r="R288">
            <v>0</v>
          </cell>
        </row>
        <row r="289">
          <cell r="C289">
            <v>11930801</v>
          </cell>
          <cell r="D289" t="str">
            <v>كريم كراميل - الزهراء - محلي</v>
          </cell>
          <cell r="E289" t="str">
            <v>باكيت/70غم</v>
          </cell>
          <cell r="F289">
            <v>3.9144144144144146</v>
          </cell>
          <cell r="G289">
            <v>3.9729729729729728</v>
          </cell>
          <cell r="H289">
            <v>3.9774774774774775</v>
          </cell>
          <cell r="I289">
            <v>3.9594594594594597</v>
          </cell>
          <cell r="J289">
            <v>3.9729729729729728</v>
          </cell>
          <cell r="K289">
            <v>4.0225225225225225</v>
          </cell>
          <cell r="L289">
            <v>3.9954954954954953</v>
          </cell>
          <cell r="M289">
            <v>3.9954954954954953</v>
          </cell>
          <cell r="N289">
            <v>4.0270270270270272</v>
          </cell>
          <cell r="O289">
            <v>3.9729729729729728</v>
          </cell>
          <cell r="P289">
            <v>4.0225225225225225</v>
          </cell>
          <cell r="Q289">
            <v>4.0180180180180178</v>
          </cell>
          <cell r="R289">
            <v>3.987612612612613</v>
          </cell>
        </row>
        <row r="290">
          <cell r="C290">
            <v>11930901</v>
          </cell>
          <cell r="D290" t="str">
            <v>كاتشب اوسم - اسرائيلي</v>
          </cell>
          <cell r="E290" t="str">
            <v>علبة / 750 غم</v>
          </cell>
          <cell r="F290">
            <v>11.661764705882353</v>
          </cell>
          <cell r="G290">
            <v>11.639705882352942</v>
          </cell>
          <cell r="H290">
            <v>11.617647058823529</v>
          </cell>
          <cell r="I290">
            <v>11.683823529411764</v>
          </cell>
          <cell r="J290">
            <v>11.610294117647058</v>
          </cell>
          <cell r="K290">
            <v>11.580882352941176</v>
          </cell>
          <cell r="L290">
            <v>11.595588235294118</v>
          </cell>
          <cell r="M290">
            <v>11.610294117647058</v>
          </cell>
          <cell r="N290">
            <v>11.654411764705882</v>
          </cell>
          <cell r="O290">
            <v>11.742647058823529</v>
          </cell>
          <cell r="P290">
            <v>11.683823529411764</v>
          </cell>
          <cell r="Q290">
            <v>11.801470588235293</v>
          </cell>
          <cell r="R290">
            <v>11.65686274509804</v>
          </cell>
        </row>
        <row r="291">
          <cell r="C291">
            <v>11930902</v>
          </cell>
          <cell r="D291" t="str">
            <v>كاتشب هاينز Heinz Ketchup</v>
          </cell>
          <cell r="E291" t="str">
            <v>علبة / 460 غم</v>
          </cell>
          <cell r="F291">
            <v>9.0102040816326525</v>
          </cell>
          <cell r="G291">
            <v>9.1734693877551017</v>
          </cell>
          <cell r="H291">
            <v>9.1020408163265305</v>
          </cell>
          <cell r="I291">
            <v>9.0612244897959187</v>
          </cell>
          <cell r="J291">
            <v>9.3265306122448983</v>
          </cell>
          <cell r="K291">
            <v>9.408163265306122</v>
          </cell>
          <cell r="L291">
            <v>9.4897959183673475</v>
          </cell>
          <cell r="M291">
            <v>9.7142857142857135</v>
          </cell>
          <cell r="N291">
            <v>9.7755102040816322</v>
          </cell>
          <cell r="O291">
            <v>9.7346938775510203</v>
          </cell>
          <cell r="P291">
            <v>9.795918367346939</v>
          </cell>
          <cell r="Q291">
            <v>10.040816326530612</v>
          </cell>
          <cell r="R291">
            <v>9.4693877551020407</v>
          </cell>
        </row>
        <row r="292">
          <cell r="C292">
            <v>11930903</v>
          </cell>
          <cell r="D292" t="str">
            <v>مايونيز مارينا</v>
          </cell>
          <cell r="E292" t="str">
            <v>علبة / 700 غم</v>
          </cell>
          <cell r="F292">
            <v>8.163636363636364</v>
          </cell>
          <cell r="G292">
            <v>8.336363636363636</v>
          </cell>
          <cell r="H292">
            <v>8.327272727272728</v>
          </cell>
          <cell r="I292">
            <v>8.254545454545454</v>
          </cell>
          <cell r="J292">
            <v>8.4727272727272727</v>
          </cell>
          <cell r="K292">
            <v>8.581818181818182</v>
          </cell>
          <cell r="L292">
            <v>8.6090909090909093</v>
          </cell>
          <cell r="M292">
            <v>8.8000000000000007</v>
          </cell>
          <cell r="N292">
            <v>8.6545454545454543</v>
          </cell>
          <cell r="O292">
            <v>8.672727272727272</v>
          </cell>
          <cell r="P292">
            <v>8.672727272727272</v>
          </cell>
          <cell r="Q292">
            <v>8.709090909090909</v>
          </cell>
          <cell r="R292">
            <v>8.5212121212121197</v>
          </cell>
        </row>
        <row r="293">
          <cell r="C293">
            <v>11931002</v>
          </cell>
          <cell r="D293" t="str">
            <v>خميرة بيضاء مفرغة من الهواء باكمايا أو انجل</v>
          </cell>
          <cell r="E293" t="str">
            <v xml:space="preserve">باكيت / 450 غم </v>
          </cell>
          <cell r="F293">
            <v>7.12</v>
          </cell>
          <cell r="G293">
            <v>7.0933333333333337</v>
          </cell>
          <cell r="H293">
            <v>7.1066666666666665</v>
          </cell>
          <cell r="I293">
            <v>7.14</v>
          </cell>
          <cell r="J293">
            <v>7.1933333333333334</v>
          </cell>
          <cell r="K293">
            <v>7.3066666666666666</v>
          </cell>
          <cell r="L293">
            <v>7.246666666666667</v>
          </cell>
          <cell r="M293">
            <v>7.3533333333333335</v>
          </cell>
          <cell r="N293">
            <v>7.28</v>
          </cell>
          <cell r="O293">
            <v>7.2666666666666666</v>
          </cell>
          <cell r="P293">
            <v>7.3933333333333335</v>
          </cell>
          <cell r="Q293">
            <v>7.4666666666666668</v>
          </cell>
          <cell r="R293">
            <v>7.2472222222222227</v>
          </cell>
        </row>
        <row r="294">
          <cell r="C294">
            <v>11931101</v>
          </cell>
          <cell r="D294" t="str">
            <v>فانيلا - الزهراء - محلي</v>
          </cell>
          <cell r="E294" t="str">
            <v>علبة 110 غم</v>
          </cell>
          <cell r="F294">
            <v>4.7750000000000004</v>
          </cell>
          <cell r="G294">
            <v>4.7437500000000004</v>
          </cell>
          <cell r="H294">
            <v>4.7625000000000002</v>
          </cell>
          <cell r="I294">
            <v>4.75</v>
          </cell>
          <cell r="J294">
            <v>4.7249999999999996</v>
          </cell>
          <cell r="K294">
            <v>4.78125</v>
          </cell>
          <cell r="L294">
            <v>4.78125</v>
          </cell>
          <cell r="M294">
            <v>4.8062500000000004</v>
          </cell>
          <cell r="N294">
            <v>4.875</v>
          </cell>
          <cell r="O294">
            <v>4.8312499999999998</v>
          </cell>
          <cell r="P294">
            <v>4.9000000000000004</v>
          </cell>
          <cell r="Q294">
            <v>4.90625</v>
          </cell>
          <cell r="R294">
            <v>4.8031249999999996</v>
          </cell>
        </row>
        <row r="295">
          <cell r="C295">
            <v>11931102</v>
          </cell>
          <cell r="D295" t="str">
            <v>بكنج باودر - الزهراء - محلي</v>
          </cell>
          <cell r="E295" t="str">
            <v>كيس/10 غم</v>
          </cell>
          <cell r="F295">
            <v>0.18604166666666636</v>
          </cell>
          <cell r="G295">
            <v>0.18833333333333302</v>
          </cell>
          <cell r="H295">
            <v>0.18635416666666638</v>
          </cell>
          <cell r="I295">
            <v>0.18385416666666635</v>
          </cell>
          <cell r="J295">
            <v>0.185208333333333</v>
          </cell>
          <cell r="K295">
            <v>0.18718749999999973</v>
          </cell>
          <cell r="L295">
            <v>0.18604166666666636</v>
          </cell>
          <cell r="M295">
            <v>0.19145833333333306</v>
          </cell>
          <cell r="N295">
            <v>0.19354166666666636</v>
          </cell>
          <cell r="O295">
            <v>0.1924999999999997</v>
          </cell>
          <cell r="P295">
            <v>0.18906249999999969</v>
          </cell>
          <cell r="Q295">
            <v>0.19354166666666636</v>
          </cell>
          <cell r="R295">
            <v>0.18859374999999967</v>
          </cell>
        </row>
        <row r="296">
          <cell r="C296">
            <v>11931103</v>
          </cell>
          <cell r="D296" t="str">
            <v>جوز هند مبشور "حلل"</v>
          </cell>
          <cell r="E296" t="str">
            <v>أوقية 250 غم</v>
          </cell>
          <cell r="F296">
            <v>4.4333333333333336</v>
          </cell>
          <cell r="G296">
            <v>4.4888888888888889</v>
          </cell>
          <cell r="H296">
            <v>4.4888888888888889</v>
          </cell>
          <cell r="I296">
            <v>4.3777777777777782</v>
          </cell>
          <cell r="J296">
            <v>4.4111111111111114</v>
          </cell>
          <cell r="K296">
            <v>4.5111111111111111</v>
          </cell>
          <cell r="L296">
            <v>4.5111111111111111</v>
          </cell>
          <cell r="M296">
            <v>4.5555555555555554</v>
          </cell>
          <cell r="N296">
            <v>4.5333333333333332</v>
          </cell>
          <cell r="O296">
            <v>4.5777777777777775</v>
          </cell>
          <cell r="P296">
            <v>4.5</v>
          </cell>
          <cell r="Q296">
            <v>4.5</v>
          </cell>
          <cell r="R296">
            <v>4.4907407407407414</v>
          </cell>
        </row>
        <row r="297">
          <cell r="C297">
            <v>12110101</v>
          </cell>
          <cell r="D297" t="str">
            <v>شاي - الغزالين - محلي</v>
          </cell>
          <cell r="E297" t="str">
            <v>نصف كغم</v>
          </cell>
          <cell r="F297">
            <v>15.787878787878787</v>
          </cell>
          <cell r="G297">
            <v>15.737373737373737</v>
          </cell>
          <cell r="H297">
            <v>15.762626262626263</v>
          </cell>
          <cell r="I297">
            <v>15.636363636363637</v>
          </cell>
          <cell r="J297">
            <v>15.843434343434344</v>
          </cell>
          <cell r="K297">
            <v>15.944444444444445</v>
          </cell>
          <cell r="L297">
            <v>16.136363636363637</v>
          </cell>
          <cell r="M297">
            <v>16.207070707070706</v>
          </cell>
          <cell r="N297">
            <v>16.09090909090909</v>
          </cell>
          <cell r="O297">
            <v>16.171717171717173</v>
          </cell>
          <cell r="P297">
            <v>16.242424242424242</v>
          </cell>
          <cell r="Q297">
            <v>16.323232323232322</v>
          </cell>
          <cell r="R297">
            <v>15.990319865319867</v>
          </cell>
        </row>
        <row r="298">
          <cell r="C298">
            <v>12110202</v>
          </cell>
          <cell r="D298" t="str">
            <v>شاي أكياس - ليبتون - بريطانيا</v>
          </cell>
          <cell r="E298" t="str">
            <v xml:space="preserve">باكيت / 100 كيس - 200 غم </v>
          </cell>
          <cell r="F298">
            <v>9.6050420168067223</v>
          </cell>
          <cell r="G298">
            <v>9.5630252100840334</v>
          </cell>
          <cell r="H298">
            <v>9.6092436974789912</v>
          </cell>
          <cell r="I298">
            <v>9.6302521008403357</v>
          </cell>
          <cell r="J298">
            <v>9.697478991596638</v>
          </cell>
          <cell r="K298">
            <v>9.7016806722689068</v>
          </cell>
          <cell r="L298">
            <v>9.6722689075630246</v>
          </cell>
          <cell r="M298">
            <v>9.6764705882352935</v>
          </cell>
          <cell r="N298">
            <v>9.6806722689075624</v>
          </cell>
          <cell r="O298">
            <v>9.6890756302521002</v>
          </cell>
          <cell r="P298">
            <v>9.6932773109243691</v>
          </cell>
          <cell r="Q298">
            <v>9.6134453781512601</v>
          </cell>
          <cell r="R298">
            <v>9.6526610644257698</v>
          </cell>
        </row>
        <row r="299">
          <cell r="C299">
            <v>12120201</v>
          </cell>
          <cell r="D299" t="str">
            <v xml:space="preserve">قهوة مطحونة </v>
          </cell>
          <cell r="E299" t="str">
            <v>1كغم</v>
          </cell>
          <cell r="F299">
            <v>42.132352941176471</v>
          </cell>
          <cell r="G299">
            <v>42.544117647058826</v>
          </cell>
          <cell r="H299">
            <v>42.529411764705884</v>
          </cell>
          <cell r="I299">
            <v>42.264705882352942</v>
          </cell>
          <cell r="J299">
            <v>42.955882352941174</v>
          </cell>
          <cell r="K299">
            <v>44.352941176470587</v>
          </cell>
          <cell r="L299">
            <v>45.161764705882355</v>
          </cell>
          <cell r="M299">
            <v>45.25</v>
          </cell>
          <cell r="N299">
            <v>45.426470588235297</v>
          </cell>
          <cell r="O299">
            <v>45.323529411764703</v>
          </cell>
          <cell r="P299">
            <v>45.235294117647058</v>
          </cell>
          <cell r="Q299">
            <v>45.014705882352942</v>
          </cell>
          <cell r="R299">
            <v>44.015931372549026</v>
          </cell>
        </row>
        <row r="300">
          <cell r="C300">
            <v>12120301</v>
          </cell>
          <cell r="D300" t="str">
            <v>نسكافيه - نستلة - فرنسا</v>
          </cell>
          <cell r="E300" t="str">
            <v>علبة /200غم</v>
          </cell>
          <cell r="F300">
            <v>16.887254901960784</v>
          </cell>
          <cell r="G300">
            <v>17.151960784313726</v>
          </cell>
          <cell r="H300">
            <v>17.034313725490197</v>
          </cell>
          <cell r="I300">
            <v>16.936274509803923</v>
          </cell>
          <cell r="J300">
            <v>16.955882352941178</v>
          </cell>
          <cell r="K300">
            <v>16.995098039215687</v>
          </cell>
          <cell r="L300">
            <v>17.230392156862745</v>
          </cell>
          <cell r="M300">
            <v>17.338235294117649</v>
          </cell>
          <cell r="N300">
            <v>17.568627450980394</v>
          </cell>
          <cell r="O300">
            <v>17.568627450980394</v>
          </cell>
          <cell r="P300">
            <v>17.862745098039216</v>
          </cell>
          <cell r="Q300">
            <v>18.274509803921568</v>
          </cell>
          <cell r="R300">
            <v>17.316993464052288</v>
          </cell>
        </row>
        <row r="301">
          <cell r="C301">
            <v>12120304</v>
          </cell>
          <cell r="D301" t="str">
            <v>كوفي مايت قهوة - نستله</v>
          </cell>
          <cell r="E301" t="str">
            <v>علبة 400 غم</v>
          </cell>
          <cell r="F301">
            <v>12.44047619047619</v>
          </cell>
          <cell r="G301">
            <v>12.547619047619047</v>
          </cell>
          <cell r="H301">
            <v>12.369047619047619</v>
          </cell>
          <cell r="I301">
            <v>12.422619047619047</v>
          </cell>
          <cell r="J301">
            <v>12.601190476190476</v>
          </cell>
          <cell r="K301">
            <v>12.470238095238095</v>
          </cell>
          <cell r="L301">
            <v>12.720238095238095</v>
          </cell>
          <cell r="M301">
            <v>12.779761904761905</v>
          </cell>
          <cell r="N301">
            <v>12.660714285714286</v>
          </cell>
          <cell r="O301">
            <v>12.892857142857142</v>
          </cell>
          <cell r="P301">
            <v>12.75</v>
          </cell>
          <cell r="Q301">
            <v>12.821428571428571</v>
          </cell>
          <cell r="R301">
            <v>12.623015873015872</v>
          </cell>
        </row>
        <row r="302">
          <cell r="C302">
            <v>12130101</v>
          </cell>
          <cell r="D302" t="str">
            <v>كاكاو حلل</v>
          </cell>
          <cell r="E302" t="str">
            <v>اوقية / 250 غم</v>
          </cell>
          <cell r="F302">
            <v>8.1</v>
          </cell>
          <cell r="G302">
            <v>8.1</v>
          </cell>
          <cell r="H302">
            <v>8.06</v>
          </cell>
          <cell r="I302">
            <v>8.1999999999999993</v>
          </cell>
          <cell r="J302">
            <v>8.2200000000000006</v>
          </cell>
          <cell r="K302">
            <v>8.14</v>
          </cell>
          <cell r="L302">
            <v>8.17</v>
          </cell>
          <cell r="M302">
            <v>8.24</v>
          </cell>
          <cell r="N302">
            <v>8.26</v>
          </cell>
          <cell r="O302">
            <v>8.2200000000000006</v>
          </cell>
          <cell r="P302">
            <v>8.34</v>
          </cell>
          <cell r="Q302">
            <v>8.34</v>
          </cell>
          <cell r="R302">
            <v>8.1991666666666667</v>
          </cell>
        </row>
        <row r="303">
          <cell r="C303">
            <v>12130103</v>
          </cell>
          <cell r="D303" t="str">
            <v>كاكاو - الزهراء - محلي</v>
          </cell>
          <cell r="E303" t="str">
            <v>علبة/100 غم</v>
          </cell>
          <cell r="F303">
            <v>7.229166666666667</v>
          </cell>
          <cell r="G303">
            <v>7.3125</v>
          </cell>
          <cell r="H303">
            <v>7.208333333333333</v>
          </cell>
          <cell r="I303">
            <v>7.0625</v>
          </cell>
          <cell r="J303">
            <v>7.1875</v>
          </cell>
          <cell r="K303">
            <v>7.083333333333333</v>
          </cell>
          <cell r="L303">
            <v>7.041666666666667</v>
          </cell>
          <cell r="M303">
            <v>7</v>
          </cell>
          <cell r="N303">
            <v>7.083333333333333</v>
          </cell>
          <cell r="O303">
            <v>7.104166666666667</v>
          </cell>
          <cell r="P303">
            <v>7.041666666666667</v>
          </cell>
          <cell r="Q303">
            <v>7.083333333333333</v>
          </cell>
          <cell r="R303">
            <v>7.119791666666667</v>
          </cell>
        </row>
        <row r="304">
          <cell r="C304">
            <v>12200101</v>
          </cell>
          <cell r="D304" t="str">
            <v>مياه معدنية - أروى، الحياه</v>
          </cell>
          <cell r="E304" t="str">
            <v>عبوة /1.5  لتر</v>
          </cell>
          <cell r="F304">
            <v>2.6875</v>
          </cell>
          <cell r="G304">
            <v>2.71875</v>
          </cell>
          <cell r="H304">
            <v>2.6875</v>
          </cell>
          <cell r="I304">
            <v>2.7124999999999999</v>
          </cell>
          <cell r="J304">
            <v>2.7</v>
          </cell>
          <cell r="K304">
            <v>2.7</v>
          </cell>
          <cell r="L304">
            <v>2.7</v>
          </cell>
          <cell r="M304">
            <v>2.7250000000000001</v>
          </cell>
          <cell r="N304">
            <v>2.7062499999999998</v>
          </cell>
          <cell r="O304">
            <v>2.7</v>
          </cell>
          <cell r="P304">
            <v>2.7</v>
          </cell>
          <cell r="Q304">
            <v>2.7250000000000001</v>
          </cell>
          <cell r="R304">
            <v>2.7052083333333332</v>
          </cell>
        </row>
        <row r="305">
          <cell r="C305">
            <v>12200103</v>
          </cell>
          <cell r="D305" t="str">
            <v>مياه معدنية - جيريكو-محلي</v>
          </cell>
          <cell r="E305" t="str">
            <v>عبوة/1.5 لتر</v>
          </cell>
          <cell r="F305">
            <v>2.7461538461538462</v>
          </cell>
          <cell r="G305">
            <v>2.7384615384615385</v>
          </cell>
          <cell r="H305">
            <v>2.7153846153846155</v>
          </cell>
          <cell r="I305">
            <v>2.7461538461538462</v>
          </cell>
          <cell r="J305">
            <v>2.7153846153846155</v>
          </cell>
          <cell r="K305">
            <v>2.7153846153846155</v>
          </cell>
          <cell r="L305">
            <v>2.7</v>
          </cell>
          <cell r="M305">
            <v>2.7307692307692308</v>
          </cell>
          <cell r="N305">
            <v>2.7461538461538462</v>
          </cell>
          <cell r="O305">
            <v>2.7384615384615385</v>
          </cell>
          <cell r="P305">
            <v>2.7384615384615385</v>
          </cell>
          <cell r="Q305">
            <v>2.7307692307692308</v>
          </cell>
          <cell r="R305">
            <v>2.7301282051282048</v>
          </cell>
        </row>
        <row r="306">
          <cell r="C306">
            <v>12200201</v>
          </cell>
          <cell r="D306" t="str">
            <v>كولا-كوكا كولا</v>
          </cell>
          <cell r="E306" t="str">
            <v>علبة/330 مل</v>
          </cell>
          <cell r="F306">
            <v>2.0303030303030303</v>
          </cell>
          <cell r="G306">
            <v>2.0303030303030303</v>
          </cell>
          <cell r="H306">
            <v>2.0353535353535355</v>
          </cell>
          <cell r="I306">
            <v>2.0303030303030303</v>
          </cell>
          <cell r="J306">
            <v>2.0404040404040402</v>
          </cell>
          <cell r="K306">
            <v>2.0353535353535355</v>
          </cell>
          <cell r="L306">
            <v>2.0505050505050506</v>
          </cell>
          <cell r="M306">
            <v>2.0404040404040402</v>
          </cell>
          <cell r="N306">
            <v>2.0505050505050506</v>
          </cell>
          <cell r="O306">
            <v>2.0505050505050506</v>
          </cell>
          <cell r="P306">
            <v>2.0505050505050506</v>
          </cell>
          <cell r="Q306">
            <v>2.0505050505050506</v>
          </cell>
          <cell r="R306">
            <v>2.0412457912457915</v>
          </cell>
        </row>
        <row r="307">
          <cell r="C307">
            <v>12200202</v>
          </cell>
          <cell r="D307" t="str">
            <v>فانتا</v>
          </cell>
          <cell r="E307" t="str">
            <v>علبة 1.25 لتر</v>
          </cell>
          <cell r="F307">
            <v>3.528169014084507</v>
          </cell>
          <cell r="G307">
            <v>3.640845070422535</v>
          </cell>
          <cell r="H307">
            <v>3.5985915492957745</v>
          </cell>
          <cell r="I307">
            <v>3.5704225352112675</v>
          </cell>
          <cell r="J307">
            <v>3.5492957746478875</v>
          </cell>
          <cell r="K307">
            <v>3.5774647887323945</v>
          </cell>
          <cell r="L307">
            <v>3.6267605633802815</v>
          </cell>
          <cell r="M307">
            <v>3.640845070422535</v>
          </cell>
          <cell r="N307">
            <v>3.591549295774648</v>
          </cell>
          <cell r="O307">
            <v>3.619718309859155</v>
          </cell>
          <cell r="P307">
            <v>3.640845070422535</v>
          </cell>
          <cell r="Q307">
            <v>3.6549295774647885</v>
          </cell>
          <cell r="R307">
            <v>3.603286384976526</v>
          </cell>
        </row>
        <row r="308">
          <cell r="C308">
            <v>12200203</v>
          </cell>
          <cell r="D308" t="str">
            <v>بيبسي كولا</v>
          </cell>
          <cell r="E308" t="str">
            <v>علبة/2 لتر</v>
          </cell>
          <cell r="F308">
            <v>5.0340909090909092</v>
          </cell>
          <cell r="G308">
            <v>5.2045454545454541</v>
          </cell>
          <cell r="H308">
            <v>5.1590909090909092</v>
          </cell>
          <cell r="I308">
            <v>5.0909090909090908</v>
          </cell>
          <cell r="J308">
            <v>5.1136363636363633</v>
          </cell>
          <cell r="K308">
            <v>5.1022727272727275</v>
          </cell>
          <cell r="L308">
            <v>5.1022727272727275</v>
          </cell>
          <cell r="M308">
            <v>5.0795454545454541</v>
          </cell>
          <cell r="N308">
            <v>5.1704545454545459</v>
          </cell>
          <cell r="O308">
            <v>5.1818181818181817</v>
          </cell>
          <cell r="P308">
            <v>5.0909090909090908</v>
          </cell>
          <cell r="Q308">
            <v>5.1136363636363633</v>
          </cell>
          <cell r="R308">
            <v>5.1202651515151514</v>
          </cell>
        </row>
        <row r="309">
          <cell r="C309">
            <v>12200205</v>
          </cell>
          <cell r="D309" t="str">
            <v>سبرايت</v>
          </cell>
          <cell r="E309" t="str">
            <v>علبة /2 لتر</v>
          </cell>
          <cell r="F309">
            <v>5.5776699029126213</v>
          </cell>
          <cell r="G309">
            <v>5.674757281553398</v>
          </cell>
          <cell r="H309">
            <v>5.6601941747572813</v>
          </cell>
          <cell r="I309">
            <v>5.6407766990291259</v>
          </cell>
          <cell r="J309">
            <v>5.616504854368932</v>
          </cell>
          <cell r="K309">
            <v>5.6310679611650487</v>
          </cell>
          <cell r="L309">
            <v>5.6699029126213594</v>
          </cell>
          <cell r="M309">
            <v>5.6844660194174761</v>
          </cell>
          <cell r="N309">
            <v>5.6456310679611654</v>
          </cell>
          <cell r="O309">
            <v>5.6601941747572813</v>
          </cell>
          <cell r="P309">
            <v>5.6699029126213594</v>
          </cell>
          <cell r="Q309">
            <v>5.6941747572815533</v>
          </cell>
          <cell r="R309">
            <v>5.6521035598705502</v>
          </cell>
        </row>
        <row r="310">
          <cell r="C310">
            <v>12200402</v>
          </cell>
          <cell r="D310" t="str">
            <v>عصير توبيزينا - توبيزينا - اسرائيل</v>
          </cell>
          <cell r="E310" t="str">
            <v>علبة /1.5 لتر</v>
          </cell>
          <cell r="F310">
            <v>6.3481012658227849</v>
          </cell>
          <cell r="G310">
            <v>7.1898734177215191</v>
          </cell>
          <cell r="H310">
            <v>7.5126582278481013</v>
          </cell>
          <cell r="I310">
            <v>7.6202531645569618</v>
          </cell>
          <cell r="J310">
            <v>7.6075949367088604</v>
          </cell>
          <cell r="K310">
            <v>7.5949367088607591</v>
          </cell>
          <cell r="L310">
            <v>7.5822784810126587</v>
          </cell>
          <cell r="M310">
            <v>7.6455696202531644</v>
          </cell>
          <cell r="N310">
            <v>7.6075949367088604</v>
          </cell>
          <cell r="O310">
            <v>7.5316455696202533</v>
          </cell>
          <cell r="P310">
            <v>7.5443037974683547</v>
          </cell>
          <cell r="Q310">
            <v>7.5949367088607591</v>
          </cell>
          <cell r="R310">
            <v>7.4483122362869203</v>
          </cell>
        </row>
        <row r="311">
          <cell r="C311">
            <v>12200503</v>
          </cell>
          <cell r="D311" t="str">
            <v>عصير فواكه-الزهراء-محلي</v>
          </cell>
          <cell r="E311" t="str">
            <v>علبة/4 لتر</v>
          </cell>
          <cell r="F311">
            <v>25.342105263157894</v>
          </cell>
          <cell r="G311">
            <v>25.565789473684209</v>
          </cell>
          <cell r="H311">
            <v>25.513157894736842</v>
          </cell>
          <cell r="I311">
            <v>25.513157894736842</v>
          </cell>
          <cell r="J311">
            <v>25.789473684210527</v>
          </cell>
          <cell r="K311">
            <v>25.921052631578949</v>
          </cell>
          <cell r="L311">
            <v>25.75</v>
          </cell>
          <cell r="M311">
            <v>25.815789473684209</v>
          </cell>
          <cell r="N311">
            <v>25.644736842105264</v>
          </cell>
          <cell r="O311">
            <v>25.565789473684209</v>
          </cell>
          <cell r="P311">
            <v>25.644736842105264</v>
          </cell>
          <cell r="Q311">
            <v>25.526315789473685</v>
          </cell>
          <cell r="R311">
            <v>25.632675438596493</v>
          </cell>
        </row>
        <row r="312">
          <cell r="C312">
            <v>12200504</v>
          </cell>
          <cell r="D312" t="str">
            <v xml:space="preserve">عصير كابي - محلي انتاج طولكرم </v>
          </cell>
          <cell r="E312" t="str">
            <v xml:space="preserve">علبة 1.5 لتر </v>
          </cell>
          <cell r="F312">
            <v>4.8947368421052628</v>
          </cell>
          <cell r="G312">
            <v>4.9078947368421053</v>
          </cell>
          <cell r="H312">
            <v>4.916666666666667</v>
          </cell>
          <cell r="I312">
            <v>4.9122807017543861</v>
          </cell>
          <cell r="J312">
            <v>4.9035087719298245</v>
          </cell>
          <cell r="K312">
            <v>4.9473684210526319</v>
          </cell>
          <cell r="L312">
            <v>4.9254385964912277</v>
          </cell>
          <cell r="M312">
            <v>5.0350877192982457</v>
          </cell>
          <cell r="N312">
            <v>5.1052631578947372</v>
          </cell>
          <cell r="O312">
            <v>5.1008771929824563</v>
          </cell>
          <cell r="P312">
            <v>5.1403508771929829</v>
          </cell>
          <cell r="Q312">
            <v>5.1578947368421053</v>
          </cell>
          <cell r="R312">
            <v>4.9956140350877201</v>
          </cell>
        </row>
        <row r="313">
          <cell r="C313">
            <v>12200505</v>
          </cell>
          <cell r="D313" t="str">
            <v>عصير فواكه الشام - محلي</v>
          </cell>
          <cell r="E313" t="str">
            <v>علبة - 4 لتر</v>
          </cell>
          <cell r="F313">
            <v>0</v>
          </cell>
          <cell r="G313">
            <v>0</v>
          </cell>
          <cell r="H313">
            <v>0</v>
          </cell>
          <cell r="I313">
            <v>0</v>
          </cell>
          <cell r="J313">
            <v>0</v>
          </cell>
          <cell r="K313">
            <v>0</v>
          </cell>
          <cell r="L313">
            <v>0</v>
          </cell>
          <cell r="M313">
            <v>0</v>
          </cell>
          <cell r="N313">
            <v>0</v>
          </cell>
          <cell r="O313">
            <v>0</v>
          </cell>
          <cell r="P313">
            <v>0</v>
          </cell>
          <cell r="Q313">
            <v>0</v>
          </cell>
          <cell r="R313">
            <v>0</v>
          </cell>
        </row>
        <row r="314">
          <cell r="C314">
            <v>12200506</v>
          </cell>
          <cell r="D314" t="str">
            <v>مشروب طاقة XL</v>
          </cell>
          <cell r="E314" t="str">
            <v>علبة / 250 مل</v>
          </cell>
          <cell r="F314">
            <v>3.810810810810811</v>
          </cell>
          <cell r="G314">
            <v>3.8986486486486487</v>
          </cell>
          <cell r="H314">
            <v>3.939189189189189</v>
          </cell>
          <cell r="I314">
            <v>3.9121621621621623</v>
          </cell>
          <cell r="J314">
            <v>3.9662162162162162</v>
          </cell>
          <cell r="K314">
            <v>3.9864864864864864</v>
          </cell>
          <cell r="L314">
            <v>3.9729729729729728</v>
          </cell>
          <cell r="M314">
            <v>3.9729729729729728</v>
          </cell>
          <cell r="N314">
            <v>4.0135135135135132</v>
          </cell>
          <cell r="O314">
            <v>3.9864864864864864</v>
          </cell>
          <cell r="P314">
            <v>3.9527027027027026</v>
          </cell>
          <cell r="Q314">
            <v>3.9594594594594597</v>
          </cell>
          <cell r="R314">
            <v>3.9476351351351351</v>
          </cell>
        </row>
        <row r="315">
          <cell r="C315">
            <v>21100101</v>
          </cell>
          <cell r="D315" t="str">
            <v>فودكا ابسلوت  40% كحول Absoult Vodka</v>
          </cell>
          <cell r="E315" t="str">
            <v>علبة زجاجية / 1 لتر</v>
          </cell>
          <cell r="F315">
            <v>92.444444444444443</v>
          </cell>
          <cell r="G315">
            <v>92.444444444444443</v>
          </cell>
          <cell r="H315">
            <v>93.555555555555557</v>
          </cell>
          <cell r="I315">
            <v>93.555555555555557</v>
          </cell>
          <cell r="J315">
            <v>94</v>
          </cell>
          <cell r="K315">
            <v>94.111111111111114</v>
          </cell>
          <cell r="L315">
            <v>93.333333333333329</v>
          </cell>
          <cell r="M315">
            <v>93.888888888888886</v>
          </cell>
          <cell r="N315">
            <v>93.888888888888886</v>
          </cell>
          <cell r="O315">
            <v>93.888888888888886</v>
          </cell>
          <cell r="P315">
            <v>93.888888888888886</v>
          </cell>
          <cell r="Q315">
            <v>91.666666666666671</v>
          </cell>
          <cell r="R315">
            <v>93.3888888888889</v>
          </cell>
        </row>
        <row r="316">
          <cell r="C316">
            <v>21100102</v>
          </cell>
          <cell r="D316" t="str">
            <v>ويسكي اسكتلندي - جوني واكر - ريد ليبل - 40% كحول</v>
          </cell>
          <cell r="E316" t="str">
            <v>علبة زجاجية / 1 لتر</v>
          </cell>
          <cell r="F316">
            <v>100.33333333333333</v>
          </cell>
          <cell r="G316">
            <v>100.33333333333333</v>
          </cell>
          <cell r="H316">
            <v>100.33333333333333</v>
          </cell>
          <cell r="I316">
            <v>101.44444444444444</v>
          </cell>
          <cell r="J316">
            <v>102.22222222222223</v>
          </cell>
          <cell r="K316">
            <v>102.22222222222223</v>
          </cell>
          <cell r="L316">
            <v>102.33333333333333</v>
          </cell>
          <cell r="M316">
            <v>102.33333333333333</v>
          </cell>
          <cell r="N316">
            <v>103.44444444444444</v>
          </cell>
          <cell r="O316">
            <v>101.77777777777777</v>
          </cell>
          <cell r="P316">
            <v>101.77777777777777</v>
          </cell>
          <cell r="Q316">
            <v>99.555555555555557</v>
          </cell>
          <cell r="R316">
            <v>101.50925925925928</v>
          </cell>
        </row>
        <row r="317">
          <cell r="C317">
            <v>21200101</v>
          </cell>
          <cell r="D317" t="str">
            <v>عرق رام الله - رام الله - محلي</v>
          </cell>
          <cell r="E317" t="str">
            <v>علبة/750 مل</v>
          </cell>
          <cell r="F317">
            <v>58.583333333333336</v>
          </cell>
          <cell r="G317">
            <v>58.583333333333336</v>
          </cell>
          <cell r="H317">
            <v>58.583333333333336</v>
          </cell>
          <cell r="I317">
            <v>59.75</v>
          </cell>
          <cell r="J317">
            <v>58.833333333333336</v>
          </cell>
          <cell r="K317">
            <v>58.583333333333336</v>
          </cell>
          <cell r="L317">
            <v>59.208333333333336</v>
          </cell>
          <cell r="M317">
            <v>60.458333333333336</v>
          </cell>
          <cell r="N317">
            <v>60.875</v>
          </cell>
          <cell r="O317">
            <v>61.708333333333336</v>
          </cell>
          <cell r="P317">
            <v>62.083333333333336</v>
          </cell>
          <cell r="Q317">
            <v>62.5</v>
          </cell>
          <cell r="R317">
            <v>59.979166666666664</v>
          </cell>
        </row>
        <row r="318">
          <cell r="C318">
            <v>21300101</v>
          </cell>
          <cell r="D318" t="str">
            <v>بيرة-مكابي-اسرائيل</v>
          </cell>
          <cell r="E318" t="str">
            <v>زجاجة/330 مل</v>
          </cell>
          <cell r="F318">
            <v>6.3</v>
          </cell>
          <cell r="G318">
            <v>6.3</v>
          </cell>
          <cell r="H318">
            <v>6.3</v>
          </cell>
          <cell r="I318">
            <v>6.3</v>
          </cell>
          <cell r="J318">
            <v>6.4</v>
          </cell>
          <cell r="K318">
            <v>6.4</v>
          </cell>
          <cell r="L318">
            <v>6.4</v>
          </cell>
          <cell r="M318">
            <v>6.4</v>
          </cell>
          <cell r="N318">
            <v>6.5</v>
          </cell>
          <cell r="O318">
            <v>6.5</v>
          </cell>
          <cell r="P318">
            <v>6.5</v>
          </cell>
          <cell r="Q318">
            <v>6.5</v>
          </cell>
          <cell r="R318">
            <v>6.3999999999999995</v>
          </cell>
        </row>
        <row r="319">
          <cell r="C319">
            <v>21300102</v>
          </cell>
          <cell r="D319" t="str">
            <v>بيرة-امستل-اردني</v>
          </cell>
          <cell r="E319" t="str">
            <v>علبة/330 مل</v>
          </cell>
          <cell r="F319">
            <v>5.166666666666667</v>
          </cell>
          <cell r="G319">
            <v>5.25</v>
          </cell>
          <cell r="H319">
            <v>5.416666666666667</v>
          </cell>
          <cell r="I319">
            <v>5.375</v>
          </cell>
          <cell r="J319">
            <v>5.458333333333333</v>
          </cell>
          <cell r="K319">
            <v>5.625</v>
          </cell>
          <cell r="L319">
            <v>5.625</v>
          </cell>
          <cell r="M319">
            <v>5.541666666666667</v>
          </cell>
          <cell r="N319">
            <v>5.541666666666667</v>
          </cell>
          <cell r="O319">
            <v>5.625</v>
          </cell>
          <cell r="P319">
            <v>5.625</v>
          </cell>
          <cell r="Q319">
            <v>5.625</v>
          </cell>
          <cell r="R319">
            <v>5.489583333333333</v>
          </cell>
        </row>
        <row r="320">
          <cell r="C320">
            <v>21300103</v>
          </cell>
          <cell r="D320" t="str">
            <v>بيرة الطيبة - جولد GOLD - محلي</v>
          </cell>
          <cell r="E320" t="str">
            <v>علبة 330 مل</v>
          </cell>
          <cell r="F320">
            <v>7.6111111111111107</v>
          </cell>
          <cell r="G320">
            <v>7.6111111111111107</v>
          </cell>
          <cell r="H320">
            <v>7.6111111111111107</v>
          </cell>
          <cell r="I320">
            <v>7.6111111111111107</v>
          </cell>
          <cell r="J320">
            <v>7.666666666666667</v>
          </cell>
          <cell r="K320">
            <v>7.6111111111111107</v>
          </cell>
          <cell r="L320">
            <v>7.7222222222222223</v>
          </cell>
          <cell r="M320">
            <v>7.7222222222222223</v>
          </cell>
          <cell r="N320">
            <v>7.7222222222222223</v>
          </cell>
          <cell r="O320">
            <v>7.7222222222222223</v>
          </cell>
          <cell r="P320">
            <v>7.7777777777777777</v>
          </cell>
          <cell r="Q320">
            <v>7.7777777777777777</v>
          </cell>
          <cell r="R320">
            <v>7.6805555555555545</v>
          </cell>
        </row>
        <row r="321">
          <cell r="C321">
            <v>22010101</v>
          </cell>
          <cell r="D321" t="str">
            <v>سجائر- امبريال - محلي</v>
          </cell>
          <cell r="E321" t="str">
            <v>علبة/20 سيجارة</v>
          </cell>
          <cell r="F321">
            <v>22</v>
          </cell>
          <cell r="G321">
            <v>22</v>
          </cell>
          <cell r="H321">
            <v>22</v>
          </cell>
          <cell r="I321">
            <v>22</v>
          </cell>
          <cell r="J321">
            <v>22</v>
          </cell>
          <cell r="K321">
            <v>22</v>
          </cell>
          <cell r="L321">
            <v>22</v>
          </cell>
          <cell r="M321">
            <v>22</v>
          </cell>
          <cell r="N321">
            <v>22</v>
          </cell>
          <cell r="O321">
            <v>22</v>
          </cell>
          <cell r="P321">
            <v>22</v>
          </cell>
          <cell r="Q321">
            <v>22</v>
          </cell>
          <cell r="R321">
            <v>22</v>
          </cell>
        </row>
        <row r="322">
          <cell r="C322">
            <v>22010201</v>
          </cell>
          <cell r="D322" t="str">
            <v>سجائر-مارلبورو-اميركا</v>
          </cell>
          <cell r="E322" t="str">
            <v>علبة/20 سيجارة</v>
          </cell>
          <cell r="F322">
            <v>26</v>
          </cell>
          <cell r="G322">
            <v>26</v>
          </cell>
          <cell r="H322">
            <v>26</v>
          </cell>
          <cell r="I322">
            <v>26</v>
          </cell>
          <cell r="J322">
            <v>26</v>
          </cell>
          <cell r="K322">
            <v>26</v>
          </cell>
          <cell r="L322">
            <v>26</v>
          </cell>
          <cell r="M322">
            <v>26</v>
          </cell>
          <cell r="N322">
            <v>26</v>
          </cell>
          <cell r="O322">
            <v>26</v>
          </cell>
          <cell r="P322">
            <v>26</v>
          </cell>
          <cell r="Q322">
            <v>26</v>
          </cell>
          <cell r="R322">
            <v>26</v>
          </cell>
        </row>
        <row r="323">
          <cell r="C323">
            <v>22010203</v>
          </cell>
          <cell r="D323" t="str">
            <v>سجائر-ال.ام-امريكا</v>
          </cell>
          <cell r="E323" t="str">
            <v>علبة/20 سيجارة</v>
          </cell>
          <cell r="F323">
            <v>23</v>
          </cell>
          <cell r="G323">
            <v>23</v>
          </cell>
          <cell r="H323">
            <v>23</v>
          </cell>
          <cell r="I323">
            <v>23</v>
          </cell>
          <cell r="J323">
            <v>23</v>
          </cell>
          <cell r="K323">
            <v>23</v>
          </cell>
          <cell r="L323">
            <v>23</v>
          </cell>
          <cell r="M323">
            <v>23</v>
          </cell>
          <cell r="N323">
            <v>23</v>
          </cell>
          <cell r="O323">
            <v>23</v>
          </cell>
          <cell r="P323">
            <v>23</v>
          </cell>
          <cell r="Q323">
            <v>23</v>
          </cell>
          <cell r="R323">
            <v>23</v>
          </cell>
        </row>
        <row r="324">
          <cell r="C324">
            <v>22010206</v>
          </cell>
          <cell r="D324" t="str">
            <v>سجائر -جولواز-فرنسا</v>
          </cell>
          <cell r="E324" t="str">
            <v>علبة/20 سيجارة</v>
          </cell>
          <cell r="F324">
            <v>22.45</v>
          </cell>
          <cell r="G324">
            <v>22.6</v>
          </cell>
          <cell r="H324">
            <v>22.824999999999999</v>
          </cell>
          <cell r="I324">
            <v>22.774999999999999</v>
          </cell>
          <cell r="J324">
            <v>22.8</v>
          </cell>
          <cell r="K324">
            <v>22.774999999999999</v>
          </cell>
          <cell r="L324">
            <v>22.774999999999999</v>
          </cell>
          <cell r="M324">
            <v>22.75</v>
          </cell>
          <cell r="N324">
            <v>22.774999999999999</v>
          </cell>
          <cell r="O324">
            <v>22.774999999999999</v>
          </cell>
          <cell r="P324">
            <v>22.75</v>
          </cell>
          <cell r="Q324">
            <v>22.75</v>
          </cell>
          <cell r="R324">
            <v>22.733333333333334</v>
          </cell>
        </row>
        <row r="325">
          <cell r="C325">
            <v>22010207</v>
          </cell>
          <cell r="D325" t="str">
            <v>سجائر مارلبورو - مصري</v>
          </cell>
          <cell r="E325" t="str">
            <v>علبة 20 سيجارة</v>
          </cell>
          <cell r="F325">
            <v>0</v>
          </cell>
          <cell r="G325">
            <v>0</v>
          </cell>
          <cell r="H325">
            <v>0</v>
          </cell>
          <cell r="I325">
            <v>0</v>
          </cell>
          <cell r="J325">
            <v>0</v>
          </cell>
          <cell r="K325">
            <v>0</v>
          </cell>
          <cell r="L325">
            <v>0</v>
          </cell>
          <cell r="M325">
            <v>0</v>
          </cell>
          <cell r="N325">
            <v>0</v>
          </cell>
          <cell r="O325">
            <v>0</v>
          </cell>
          <cell r="P325">
            <v>0</v>
          </cell>
          <cell r="Q325">
            <v>0</v>
          </cell>
          <cell r="R325">
            <v>0</v>
          </cell>
        </row>
        <row r="326">
          <cell r="C326">
            <v>22010209</v>
          </cell>
          <cell r="D326" t="str">
            <v>سجائر أل - ام - مصري</v>
          </cell>
          <cell r="E326" t="str">
            <v>علبة 20 سيجارة</v>
          </cell>
          <cell r="F326">
            <v>0</v>
          </cell>
          <cell r="G326">
            <v>0</v>
          </cell>
          <cell r="H326">
            <v>0</v>
          </cell>
          <cell r="I326">
            <v>0</v>
          </cell>
          <cell r="J326">
            <v>0</v>
          </cell>
          <cell r="K326">
            <v>0</v>
          </cell>
          <cell r="L326">
            <v>0</v>
          </cell>
          <cell r="M326">
            <v>0</v>
          </cell>
          <cell r="N326">
            <v>0</v>
          </cell>
          <cell r="O326">
            <v>0</v>
          </cell>
          <cell r="P326">
            <v>0</v>
          </cell>
          <cell r="Q326">
            <v>0</v>
          </cell>
          <cell r="R326">
            <v>0</v>
          </cell>
        </row>
        <row r="327">
          <cell r="C327">
            <v>22010211</v>
          </cell>
          <cell r="D327" t="str">
            <v xml:space="preserve">سجائر مانشستر - مصري </v>
          </cell>
          <cell r="E327" t="str">
            <v xml:space="preserve">علبة / 20 سيجارة </v>
          </cell>
          <cell r="F327">
            <v>0</v>
          </cell>
          <cell r="G327">
            <v>0</v>
          </cell>
          <cell r="H327">
            <v>0</v>
          </cell>
          <cell r="I327">
            <v>0</v>
          </cell>
          <cell r="J327">
            <v>0</v>
          </cell>
          <cell r="K327">
            <v>0</v>
          </cell>
          <cell r="L327">
            <v>0</v>
          </cell>
          <cell r="M327">
            <v>0</v>
          </cell>
          <cell r="N327">
            <v>0</v>
          </cell>
          <cell r="O327">
            <v>0</v>
          </cell>
          <cell r="P327">
            <v>0</v>
          </cell>
          <cell r="Q327">
            <v>0</v>
          </cell>
          <cell r="R327">
            <v>0</v>
          </cell>
        </row>
        <row r="328">
          <cell r="C328">
            <v>22010212</v>
          </cell>
          <cell r="D328" t="str">
            <v xml:space="preserve">سجائر رويال - مصري </v>
          </cell>
          <cell r="E328" t="str">
            <v xml:space="preserve">علبة / 20 سيجارة </v>
          </cell>
          <cell r="F328">
            <v>0</v>
          </cell>
          <cell r="G328">
            <v>0</v>
          </cell>
          <cell r="H328">
            <v>0</v>
          </cell>
          <cell r="I328">
            <v>0</v>
          </cell>
          <cell r="J328">
            <v>0</v>
          </cell>
          <cell r="K328">
            <v>0</v>
          </cell>
          <cell r="L328">
            <v>0</v>
          </cell>
          <cell r="M328">
            <v>0</v>
          </cell>
          <cell r="N328">
            <v>0</v>
          </cell>
          <cell r="O328">
            <v>0</v>
          </cell>
          <cell r="P328">
            <v>0</v>
          </cell>
          <cell r="Q328">
            <v>0</v>
          </cell>
          <cell r="R328">
            <v>0</v>
          </cell>
        </row>
        <row r="329">
          <cell r="C329">
            <v>22010214</v>
          </cell>
          <cell r="D329" t="str">
            <v>سجائر ونستون winiston  - سويسرا</v>
          </cell>
          <cell r="E329" t="str">
            <v>علبة/ 20 سيجارة</v>
          </cell>
          <cell r="F329">
            <v>23</v>
          </cell>
          <cell r="G329">
            <v>23</v>
          </cell>
          <cell r="H329">
            <v>23</v>
          </cell>
          <cell r="I329">
            <v>23</v>
          </cell>
          <cell r="J329">
            <v>23</v>
          </cell>
          <cell r="K329">
            <v>23</v>
          </cell>
          <cell r="L329">
            <v>23</v>
          </cell>
          <cell r="M329">
            <v>23</v>
          </cell>
          <cell r="N329">
            <v>23</v>
          </cell>
          <cell r="O329">
            <v>23</v>
          </cell>
          <cell r="P329">
            <v>23</v>
          </cell>
          <cell r="Q329">
            <v>23</v>
          </cell>
          <cell r="R329">
            <v>23</v>
          </cell>
        </row>
        <row r="330">
          <cell r="C330">
            <v>22030101</v>
          </cell>
          <cell r="D330" t="str">
            <v>دخان حلل - محلي</v>
          </cell>
          <cell r="E330" t="str">
            <v>1 كغم</v>
          </cell>
          <cell r="F330">
            <v>57.647058823529413</v>
          </cell>
          <cell r="G330">
            <v>57.352941176470587</v>
          </cell>
          <cell r="H330">
            <v>58.823529411764703</v>
          </cell>
          <cell r="I330">
            <v>57.941176470588232</v>
          </cell>
          <cell r="J330">
            <v>56.470588235294116</v>
          </cell>
          <cell r="K330">
            <v>56.764705882352942</v>
          </cell>
          <cell r="L330">
            <v>57.352941176470587</v>
          </cell>
          <cell r="M330">
            <v>57.352941176470587</v>
          </cell>
          <cell r="N330">
            <v>56.470588235294116</v>
          </cell>
          <cell r="O330">
            <v>56.176470588235297</v>
          </cell>
          <cell r="P330">
            <v>55.882352941176471</v>
          </cell>
          <cell r="Q330">
            <v>56.470588235294116</v>
          </cell>
          <cell r="R330">
            <v>57.058823529411768</v>
          </cell>
        </row>
        <row r="331">
          <cell r="C331">
            <v>22030201</v>
          </cell>
          <cell r="D331" t="str">
            <v>معسل بطعم التفاح - مزايا - الامارات</v>
          </cell>
          <cell r="E331" t="str">
            <v>علبة / 50 غم</v>
          </cell>
          <cell r="F331">
            <v>28.857142857142858</v>
          </cell>
          <cell r="G331">
            <v>28.857142857142858</v>
          </cell>
          <cell r="H331">
            <v>28.857142857142858</v>
          </cell>
          <cell r="I331">
            <v>28.857142857142858</v>
          </cell>
          <cell r="J331">
            <v>28.857142857142858</v>
          </cell>
          <cell r="K331">
            <v>28.857142857142858</v>
          </cell>
          <cell r="L331">
            <v>28.857142857142858</v>
          </cell>
          <cell r="M331">
            <v>28.742857142857144</v>
          </cell>
          <cell r="N331">
            <v>28.742857142857144</v>
          </cell>
          <cell r="O331">
            <v>28.742857142857144</v>
          </cell>
          <cell r="P331">
            <v>28.742857142857144</v>
          </cell>
          <cell r="Q331">
            <v>28.742857142857144</v>
          </cell>
          <cell r="R331">
            <v>28.809523809523807</v>
          </cell>
        </row>
        <row r="332">
          <cell r="C332">
            <v>22030203</v>
          </cell>
          <cell r="D332" t="str">
            <v>معسل بطعم التفاح - النخلة - مصر</v>
          </cell>
          <cell r="E332" t="str">
            <v>علبة / 60 غم</v>
          </cell>
          <cell r="F332">
            <v>29.444444444444443</v>
          </cell>
          <cell r="G332">
            <v>29.888888888888889</v>
          </cell>
          <cell r="H332">
            <v>29.592592592592592</v>
          </cell>
          <cell r="I332">
            <v>29.518518518518519</v>
          </cell>
          <cell r="J332">
            <v>29.777777777777779</v>
          </cell>
          <cell r="K332">
            <v>30</v>
          </cell>
          <cell r="L332">
            <v>29.814814814814813</v>
          </cell>
          <cell r="M332">
            <v>29.74074074074074</v>
          </cell>
          <cell r="N332">
            <v>29.777777777777779</v>
          </cell>
          <cell r="O332">
            <v>29.74074074074074</v>
          </cell>
          <cell r="P332">
            <v>29.888888888888889</v>
          </cell>
          <cell r="Q332">
            <v>29.888888888888889</v>
          </cell>
          <cell r="R332">
            <v>29.756172839506178</v>
          </cell>
        </row>
        <row r="333">
          <cell r="C333">
            <v>31200101</v>
          </cell>
          <cell r="D333" t="str">
            <v>بنطلون جينز أزرق رجالي، straight خصر عالي، قصة كلاسيكية،65 - 100% قطن دنيم</v>
          </cell>
          <cell r="E333" t="str">
            <v>بنطلون جينز رجالي</v>
          </cell>
          <cell r="F333">
            <v>65.208333333333329</v>
          </cell>
          <cell r="G333">
            <v>65.208333333333329</v>
          </cell>
          <cell r="H333">
            <v>65.520833333333329</v>
          </cell>
          <cell r="I333">
            <v>67.708333333333329</v>
          </cell>
          <cell r="J333">
            <v>66.145833333333329</v>
          </cell>
          <cell r="K333">
            <v>66.666666666666671</v>
          </cell>
          <cell r="L333">
            <v>68.958333333333329</v>
          </cell>
          <cell r="M333">
            <v>68.645833333333329</v>
          </cell>
          <cell r="N333">
            <v>67.708333333333329</v>
          </cell>
          <cell r="O333">
            <v>66.770833333333329</v>
          </cell>
          <cell r="P333">
            <v>67.5</v>
          </cell>
          <cell r="Q333">
            <v>67.604166666666671</v>
          </cell>
          <cell r="R333">
            <v>66.970486111111114</v>
          </cell>
        </row>
        <row r="334">
          <cell r="C334">
            <v>31200102</v>
          </cell>
          <cell r="D334" t="str">
            <v>بنطلون جينز أزرق شبابي " 15-18 سنة"، straight خصر عالي، قصة كلاسيكية،65 - 100% قطن دنيم</v>
          </cell>
          <cell r="E334" t="str">
            <v>بنطلون جينز شبابي</v>
          </cell>
          <cell r="F334">
            <v>60.909090909090907</v>
          </cell>
          <cell r="G334">
            <v>62.386363636363633</v>
          </cell>
          <cell r="H334">
            <v>62.5</v>
          </cell>
          <cell r="I334">
            <v>64.88636363636364</v>
          </cell>
          <cell r="J334">
            <v>64.318181818181813</v>
          </cell>
          <cell r="K334">
            <v>63.977272727272727</v>
          </cell>
          <cell r="L334">
            <v>66.704545454545453</v>
          </cell>
          <cell r="M334">
            <v>65.681818181818187</v>
          </cell>
          <cell r="N334">
            <v>65.795454545454547</v>
          </cell>
          <cell r="O334">
            <v>64.204545454545453</v>
          </cell>
          <cell r="P334">
            <v>64.659090909090907</v>
          </cell>
          <cell r="Q334">
            <v>64.090909090909093</v>
          </cell>
          <cell r="R334">
            <v>64.17613636363636</v>
          </cell>
        </row>
        <row r="335">
          <cell r="C335">
            <v>31200103</v>
          </cell>
          <cell r="D335" t="str">
            <v>بنطلون رجالي، قماش، صيفي،straight خصر عالي، 50 - 65% قطن، 35- 50% بوليستر، مع حلقات للحزام، سادة، غير مبطن - تركيا</v>
          </cell>
          <cell r="E335" t="str">
            <v>بنطلون قماش رجالي</v>
          </cell>
          <cell r="F335">
            <v>61.92307692307692</v>
          </cell>
          <cell r="G335">
            <v>61.82692307692308</v>
          </cell>
          <cell r="H335">
            <v>62.019230769230766</v>
          </cell>
          <cell r="I335">
            <v>62.78846153846154</v>
          </cell>
          <cell r="J335">
            <v>63.846153846153847</v>
          </cell>
          <cell r="K335">
            <v>63.75</v>
          </cell>
          <cell r="L335">
            <v>64.615384615384613</v>
          </cell>
          <cell r="M335">
            <v>63.365384615384613</v>
          </cell>
          <cell r="N335">
            <v>62.78846153846154</v>
          </cell>
          <cell r="O335">
            <v>62.692307692307693</v>
          </cell>
          <cell r="P335">
            <v>61.346153846153847</v>
          </cell>
          <cell r="Q335">
            <v>62.980769230769234</v>
          </cell>
          <cell r="R335">
            <v>62.828525641025657</v>
          </cell>
        </row>
        <row r="336">
          <cell r="C336">
            <v>31200104</v>
          </cell>
          <cell r="D336" t="str">
            <v>قميص رجالي قماش كم طويل سادة كلاسيك، straight، مفتوح من الأمام، مع أزرار على طوله، 70- 80 % قطن، 20 - 30 % بوليستر، تركيا</v>
          </cell>
          <cell r="E336" t="str">
            <v>قميص رجالي قماش كلاسيك سادة كم طويل</v>
          </cell>
          <cell r="F336">
            <v>48.59375</v>
          </cell>
          <cell r="G336">
            <v>48.28125</v>
          </cell>
          <cell r="H336">
            <v>48.671875</v>
          </cell>
          <cell r="I336">
            <v>50.46875</v>
          </cell>
          <cell r="J336">
            <v>50.9375</v>
          </cell>
          <cell r="K336">
            <v>50.9375</v>
          </cell>
          <cell r="L336">
            <v>51.484375</v>
          </cell>
          <cell r="M336">
            <v>50.78125</v>
          </cell>
          <cell r="N336">
            <v>49.921875</v>
          </cell>
          <cell r="O336">
            <v>49.609375</v>
          </cell>
          <cell r="P336">
            <v>49.53125</v>
          </cell>
          <cell r="Q336">
            <v>49.375</v>
          </cell>
          <cell r="R336">
            <v>49.8828125</v>
          </cell>
        </row>
        <row r="337">
          <cell r="C337">
            <v>31200105</v>
          </cell>
          <cell r="D337" t="str">
            <v>بلوفر "بلوزة شتوية" رجالية، 50 % صوف، 50% بوليستر، قصة كلاسيك سادة، مع خصر، اكمام طويل، رقبة على شكل V، تركيا</v>
          </cell>
          <cell r="E337" t="str">
            <v>بلوفر "بلوزة شتوية" رجالية</v>
          </cell>
          <cell r="F337">
            <v>43.859649122807021</v>
          </cell>
          <cell r="G337">
            <v>42.982456140350877</v>
          </cell>
          <cell r="H337">
            <v>40.175438596491226</v>
          </cell>
          <cell r="I337">
            <v>40</v>
          </cell>
          <cell r="J337">
            <v>40.350877192982459</v>
          </cell>
          <cell r="K337">
            <v>40.350877192982459</v>
          </cell>
          <cell r="L337">
            <v>40.175438596491226</v>
          </cell>
          <cell r="M337">
            <v>40.175438596491226</v>
          </cell>
          <cell r="N337">
            <v>39.736842105263158</v>
          </cell>
          <cell r="O337">
            <v>42.017543859649123</v>
          </cell>
          <cell r="P337">
            <v>43.508771929824562</v>
          </cell>
          <cell r="Q337">
            <v>44.824561403508774</v>
          </cell>
          <cell r="R337">
            <v>41.513157894736842</v>
          </cell>
        </row>
        <row r="338">
          <cell r="C338">
            <v>31200107</v>
          </cell>
          <cell r="D338" t="str">
            <v>بدلة قماش رجالي كلاسيك مكونة من قطعتين، السترة مبطنة بالكامل، مع صف واحد من الأزرار، البنطلون مبطن جزئيا - 100% صوف، تركيا</v>
          </cell>
          <cell r="E338" t="str">
            <v>بدلة قماش رجالي كلاسيك</v>
          </cell>
          <cell r="F338">
            <v>297.61904761904759</v>
          </cell>
          <cell r="G338">
            <v>300.95238095238096</v>
          </cell>
          <cell r="H338">
            <v>300.47619047619048</v>
          </cell>
          <cell r="I338">
            <v>306.66666666666669</v>
          </cell>
          <cell r="J338">
            <v>305.71428571428572</v>
          </cell>
          <cell r="K338">
            <v>300.95238095238096</v>
          </cell>
          <cell r="L338">
            <v>315.23809523809524</v>
          </cell>
          <cell r="M338">
            <v>310.47619047619048</v>
          </cell>
          <cell r="N338">
            <v>311.33333333333331</v>
          </cell>
          <cell r="O338">
            <v>307.14285714285717</v>
          </cell>
          <cell r="P338">
            <v>302.38095238095241</v>
          </cell>
          <cell r="Q338">
            <v>303.8095238095238</v>
          </cell>
          <cell r="R338">
            <v>305.23015873015873</v>
          </cell>
        </row>
        <row r="339">
          <cell r="C339">
            <v>31200109</v>
          </cell>
          <cell r="D339" t="str">
            <v>بلوز "تي شيرت" رجالي، سادة،70 - 100 % قطن، straight نصف كم، رقبة مستديرة، تركيا</v>
          </cell>
          <cell r="E339" t="str">
            <v>بلوز "تي شيرت" رجالي</v>
          </cell>
          <cell r="F339">
            <v>29.818181818181817</v>
          </cell>
          <cell r="G339">
            <v>29.90909090909091</v>
          </cell>
          <cell r="H339">
            <v>31.181818181818183</v>
          </cell>
          <cell r="I339">
            <v>34</v>
          </cell>
          <cell r="J339">
            <v>34.636363636363633</v>
          </cell>
          <cell r="K339">
            <v>34.18181818181818</v>
          </cell>
          <cell r="L339">
            <v>35.090909090909093</v>
          </cell>
          <cell r="M339">
            <v>34.090909090909093</v>
          </cell>
          <cell r="N339">
            <v>33.363636363636367</v>
          </cell>
          <cell r="O339">
            <v>32.81818181818182</v>
          </cell>
          <cell r="P339">
            <v>32.636363636363633</v>
          </cell>
          <cell r="Q339">
            <v>31.363636363636363</v>
          </cell>
          <cell r="R339">
            <v>32.757575757575758</v>
          </cell>
        </row>
        <row r="340">
          <cell r="C340">
            <v>31200110</v>
          </cell>
          <cell r="D340" t="str">
            <v>فانيلا رجالي ابيض كت عريض 100 % قطن، مستورد</v>
          </cell>
          <cell r="E340" t="str">
            <v>فانيلا رجالي</v>
          </cell>
          <cell r="F340">
            <v>13.553571428571429</v>
          </cell>
          <cell r="G340">
            <v>13.196428571428571</v>
          </cell>
          <cell r="H340">
            <v>13.553571428571429</v>
          </cell>
          <cell r="I340">
            <v>13.696428571428571</v>
          </cell>
          <cell r="J340">
            <v>13.964285714285714</v>
          </cell>
          <cell r="K340">
            <v>13.875</v>
          </cell>
          <cell r="L340">
            <v>13.964285714285714</v>
          </cell>
          <cell r="M340">
            <v>13.964285714285714</v>
          </cell>
          <cell r="N340">
            <v>13.607142857142858</v>
          </cell>
          <cell r="O340">
            <v>14.178571428571429</v>
          </cell>
          <cell r="P340">
            <v>13.892857142857142</v>
          </cell>
          <cell r="Q340">
            <v>13.982142857142858</v>
          </cell>
          <cell r="R340">
            <v>13.785714285714285</v>
          </cell>
        </row>
        <row r="341">
          <cell r="C341">
            <v>31200201</v>
          </cell>
          <cell r="D341" t="str">
            <v>بنطلون نسائي، قماش، صيفي،straight خصر عالي، 50 - 65% قطن، 35- 50% بوليستر، مع حلقات للحزام، سادة، غير مبطن - تركيا</v>
          </cell>
          <cell r="E341" t="str">
            <v>بنطلون قماش ستاتي</v>
          </cell>
          <cell r="F341">
            <v>44.134615384615387</v>
          </cell>
          <cell r="G341">
            <v>44.519230769230766</v>
          </cell>
          <cell r="H341">
            <v>45.192307692307693</v>
          </cell>
          <cell r="I341">
            <v>44.807692307692307</v>
          </cell>
          <cell r="J341">
            <v>46.307692307692307</v>
          </cell>
          <cell r="K341">
            <v>47.21153846153846</v>
          </cell>
          <cell r="L341">
            <v>47.403846153846153</v>
          </cell>
          <cell r="M341">
            <v>47.307692307692307</v>
          </cell>
          <cell r="N341">
            <v>46.634615384615387</v>
          </cell>
          <cell r="O341">
            <v>46.25</v>
          </cell>
          <cell r="P341">
            <v>46.057692307692307</v>
          </cell>
          <cell r="Q341">
            <v>46.442307692307693</v>
          </cell>
          <cell r="R341">
            <v>46.022435897435905</v>
          </cell>
        </row>
        <row r="342">
          <cell r="C342">
            <v>31200202</v>
          </cell>
          <cell r="D342" t="str">
            <v>بلوفر "بلوزة شتوية" نسائية قصيرة، 50 % صوف، 50% بوليستر، قصة كلاسيك سادة، مع خصر، اكمام طويل، رقبة على شكل V ، تركيا</v>
          </cell>
          <cell r="E342" t="str">
            <v>بلوفر "بلوزة شتوية" نسائية</v>
          </cell>
          <cell r="F342">
            <v>37.586206896551722</v>
          </cell>
          <cell r="G342">
            <v>36.982758620689658</v>
          </cell>
          <cell r="H342">
            <v>36.103448275862071</v>
          </cell>
          <cell r="I342">
            <v>36.448275862068968</v>
          </cell>
          <cell r="J342">
            <v>36.53448275862069</v>
          </cell>
          <cell r="K342">
            <v>36.793103448275865</v>
          </cell>
          <cell r="L342">
            <v>36.879310344827587</v>
          </cell>
          <cell r="M342">
            <v>37.137931034482762</v>
          </cell>
          <cell r="N342">
            <v>36.793103448275865</v>
          </cell>
          <cell r="O342">
            <v>37.327586206896555</v>
          </cell>
          <cell r="P342">
            <v>39.396551724137929</v>
          </cell>
          <cell r="Q342">
            <v>39.913793103448278</v>
          </cell>
          <cell r="R342">
            <v>37.324712643678168</v>
          </cell>
        </row>
        <row r="343">
          <cell r="C343">
            <v>31200203</v>
          </cell>
          <cell r="D343" t="str">
            <v>بجامة نسائية فوتر شتوية - قطعتين (بلوزة، بنطال) - تركيا</v>
          </cell>
          <cell r="E343" t="str">
            <v>بجامة نسائية فوتر</v>
          </cell>
          <cell r="F343">
            <v>44.741379310344826</v>
          </cell>
          <cell r="G343">
            <v>45.086206896551722</v>
          </cell>
          <cell r="H343">
            <v>42.844827586206897</v>
          </cell>
          <cell r="I343">
            <v>41.637931034482762</v>
          </cell>
          <cell r="J343">
            <v>42.155172413793103</v>
          </cell>
          <cell r="K343">
            <v>42.068965517241381</v>
          </cell>
          <cell r="L343">
            <v>41.982758620689658</v>
          </cell>
          <cell r="M343">
            <v>42.758620689655174</v>
          </cell>
          <cell r="N343">
            <v>43.189655172413794</v>
          </cell>
          <cell r="O343">
            <v>44.310344827586206</v>
          </cell>
          <cell r="P343">
            <v>46.724137931034484</v>
          </cell>
          <cell r="Q343">
            <v>46.120689655172413</v>
          </cell>
          <cell r="R343">
            <v>43.635057471264368</v>
          </cell>
        </row>
        <row r="344">
          <cell r="C344">
            <v>31200204</v>
          </cell>
          <cell r="D344" t="str">
            <v>بنطلون جينز أزرق ستاتي، straight خصر عالي، قصة كلاسيكية، 100% قطن دنيم</v>
          </cell>
          <cell r="E344" t="str">
            <v>بنطلون جينز ستاتي</v>
          </cell>
          <cell r="F344">
            <v>46.454545454545453</v>
          </cell>
          <cell r="G344">
            <v>45</v>
          </cell>
          <cell r="H344">
            <v>46.636363636363633</v>
          </cell>
          <cell r="I344">
            <v>46.363636363636367</v>
          </cell>
          <cell r="J344">
            <v>46.727272727272727</v>
          </cell>
          <cell r="K344">
            <v>47.090909090909093</v>
          </cell>
          <cell r="L344">
            <v>46.545454545454547</v>
          </cell>
          <cell r="M344">
            <v>46.909090909090907</v>
          </cell>
          <cell r="N344">
            <v>45.454545454545453</v>
          </cell>
          <cell r="O344">
            <v>47.18181818181818</v>
          </cell>
          <cell r="P344">
            <v>48</v>
          </cell>
          <cell r="Q344">
            <v>47.909090909090907</v>
          </cell>
          <cell r="R344">
            <v>46.689393939393938</v>
          </cell>
        </row>
        <row r="345">
          <cell r="C345">
            <v>31200205</v>
          </cell>
          <cell r="D345" t="str">
            <v>جلباب شرعي صيفي نسائي - تركيا</v>
          </cell>
          <cell r="E345" t="str">
            <v>جلباب نسائي</v>
          </cell>
          <cell r="F345">
            <v>165.15625</v>
          </cell>
          <cell r="G345">
            <v>166.5625</v>
          </cell>
          <cell r="H345">
            <v>168.125</v>
          </cell>
          <cell r="I345">
            <v>183.125</v>
          </cell>
          <cell r="J345">
            <v>189.0625</v>
          </cell>
          <cell r="K345">
            <v>185.625</v>
          </cell>
          <cell r="L345">
            <v>185.9375</v>
          </cell>
          <cell r="M345">
            <v>179.0625</v>
          </cell>
          <cell r="N345">
            <v>176.25</v>
          </cell>
          <cell r="O345">
            <v>170.625</v>
          </cell>
          <cell r="P345">
            <v>171.875</v>
          </cell>
          <cell r="Q345">
            <v>173.75</v>
          </cell>
          <cell r="R345">
            <v>176.26302083333334</v>
          </cell>
        </row>
        <row r="346">
          <cell r="C346">
            <v>31200206</v>
          </cell>
          <cell r="D346" t="str">
            <v>قميص نسائي قماش كلاسيك سادة كم طويل، 100 % فيسكوز، مفتوح من الأمام، ازرار على طوله، ياقة بأسلوب القميص، تركيا</v>
          </cell>
          <cell r="E346" t="str">
            <v>قميص نسائي كلاسيك سادة كم طويل</v>
          </cell>
          <cell r="F346">
            <v>41.625</v>
          </cell>
          <cell r="G346">
            <v>39.875</v>
          </cell>
          <cell r="H346">
            <v>40.25</v>
          </cell>
          <cell r="I346">
            <v>43.875</v>
          </cell>
          <cell r="J346">
            <v>44.125</v>
          </cell>
          <cell r="K346">
            <v>44.5</v>
          </cell>
          <cell r="L346">
            <v>45.75</v>
          </cell>
          <cell r="M346">
            <v>44.625</v>
          </cell>
          <cell r="N346">
            <v>43.125</v>
          </cell>
          <cell r="O346">
            <v>42.75</v>
          </cell>
          <cell r="P346">
            <v>42.5</v>
          </cell>
          <cell r="Q346">
            <v>42.875</v>
          </cell>
          <cell r="R346">
            <v>42.989583333333336</v>
          </cell>
        </row>
        <row r="347">
          <cell r="C347">
            <v>31200207</v>
          </cell>
          <cell r="D347" t="str">
            <v>جوارب نسائية قصيرة شيفون شفاف "يغطي حتى أعلى الكاحل فقط"</v>
          </cell>
          <cell r="E347" t="str">
            <v>علبة (زوجين)</v>
          </cell>
          <cell r="F347">
            <v>4</v>
          </cell>
          <cell r="G347">
            <v>3.9565217391304346</v>
          </cell>
          <cell r="H347">
            <v>3.9347826086956523</v>
          </cell>
          <cell r="I347">
            <v>3.9782608695652173</v>
          </cell>
          <cell r="J347">
            <v>3.9347826086956523</v>
          </cell>
          <cell r="K347">
            <v>3.9130434782608696</v>
          </cell>
          <cell r="L347">
            <v>3.9239130434782608</v>
          </cell>
          <cell r="M347">
            <v>3.9239130434782608</v>
          </cell>
          <cell r="N347">
            <v>3.9239130434782608</v>
          </cell>
          <cell r="O347">
            <v>3.9130434782608696</v>
          </cell>
          <cell r="P347">
            <v>3.9565217391304346</v>
          </cell>
          <cell r="Q347">
            <v>3.9891304347826089</v>
          </cell>
          <cell r="R347">
            <v>3.9456521739130435</v>
          </cell>
        </row>
        <row r="348">
          <cell r="C348">
            <v>31200301</v>
          </cell>
          <cell r="D348" t="str">
            <v>قميص ولادي من 6-8 سنوات قماش كم طويل كروهات كلاسيك، straight، مفتوح من الأمام، مع أزرار على طوله، 70- 80 % قطن، 20 - 30 % بوليستر، تركيا</v>
          </cell>
          <cell r="E348" t="str">
            <v>قميص ولادي قماش كلاسيك كروهات كم طويل</v>
          </cell>
          <cell r="F348">
            <v>31.428571428571427</v>
          </cell>
          <cell r="G348">
            <v>31.349206349206348</v>
          </cell>
          <cell r="H348">
            <v>31.984126984126984</v>
          </cell>
          <cell r="I348">
            <v>33.142857142857146</v>
          </cell>
          <cell r="J348">
            <v>32.777777777777779</v>
          </cell>
          <cell r="K348">
            <v>32.460317460317462</v>
          </cell>
          <cell r="L348">
            <v>32.38095238095238</v>
          </cell>
          <cell r="M348">
            <v>32.61904761904762</v>
          </cell>
          <cell r="N348">
            <v>32.142857142857146</v>
          </cell>
          <cell r="O348">
            <v>32.539682539682538</v>
          </cell>
          <cell r="P348">
            <v>32.507936507936506</v>
          </cell>
          <cell r="Q348">
            <v>32.111111111111114</v>
          </cell>
          <cell r="R348">
            <v>32.287037037037038</v>
          </cell>
        </row>
        <row r="349">
          <cell r="C349">
            <v>31200302</v>
          </cell>
          <cell r="D349" t="str">
            <v>بنطلون جينز أزرق ولادي من 6-8 سنوات، straight خصر عالي مع سحاب أو أزرار، قصة كلاسيكية، 100% قطن دنيم</v>
          </cell>
          <cell r="E349" t="str">
            <v>بنطلون جينز ولادي</v>
          </cell>
          <cell r="F349">
            <v>35.642857142857146</v>
          </cell>
          <cell r="G349">
            <v>35.428571428571431</v>
          </cell>
          <cell r="H349">
            <v>35.5</v>
          </cell>
          <cell r="I349">
            <v>36.142857142857146</v>
          </cell>
          <cell r="J349">
            <v>36.071428571428569</v>
          </cell>
          <cell r="K349">
            <v>35.928571428571431</v>
          </cell>
          <cell r="L349">
            <v>36.785714285714285</v>
          </cell>
          <cell r="M349">
            <v>35.857142857142854</v>
          </cell>
          <cell r="N349">
            <v>35.571428571428569</v>
          </cell>
          <cell r="O349">
            <v>35.285714285714285</v>
          </cell>
          <cell r="P349">
            <v>35.185714285714283</v>
          </cell>
          <cell r="Q349">
            <v>35.1</v>
          </cell>
          <cell r="R349">
            <v>35.708333333333336</v>
          </cell>
        </row>
        <row r="350">
          <cell r="C350">
            <v>31200303</v>
          </cell>
          <cell r="D350" t="str">
            <v>تبان بناتي "رداء قميصي تحتي بناتي" نصف كم، عمر من 12-18 شهر، 100 % قطن، أطراف مدعمة، مفتوح عند القدمين، مع كباسات من أسفل، مستورد</v>
          </cell>
          <cell r="E350" t="str">
            <v>تبان بناتي</v>
          </cell>
          <cell r="F350">
            <v>11.052631578947368</v>
          </cell>
          <cell r="G350">
            <v>11.096491228070175</v>
          </cell>
          <cell r="H350">
            <v>11.394736842105264</v>
          </cell>
          <cell r="I350">
            <v>11.587719298245615</v>
          </cell>
          <cell r="J350">
            <v>11.350877192982455</v>
          </cell>
          <cell r="K350">
            <v>11.526315789473685</v>
          </cell>
          <cell r="L350">
            <v>11.614035087719298</v>
          </cell>
          <cell r="M350">
            <v>11.526315789473685</v>
          </cell>
          <cell r="N350">
            <v>11.087719298245615</v>
          </cell>
          <cell r="O350">
            <v>11.333333333333334</v>
          </cell>
          <cell r="P350">
            <v>10.56140350877193</v>
          </cell>
          <cell r="Q350">
            <v>10.982456140350877</v>
          </cell>
          <cell r="R350">
            <v>11.259502923976607</v>
          </cell>
        </row>
        <row r="351">
          <cell r="C351">
            <v>31200304</v>
          </cell>
          <cell r="D351" t="str">
            <v>قميص مدرسي للصبيان سادة لعمر 7- 8 سنوات - اكمام قصيرة، كلاسيك ، مع ياقة باسلوب القميص، مفتوح من الامام مع أزرار على طوله، 50 - 65 % قطن، 35 - 50 % صناعي، مستورد</v>
          </cell>
          <cell r="E351" t="str">
            <v>قميص مدرسي للصبيان</v>
          </cell>
          <cell r="F351">
            <v>21.060606060606062</v>
          </cell>
          <cell r="G351">
            <v>20.757575757575758</v>
          </cell>
          <cell r="H351">
            <v>21.969696969696969</v>
          </cell>
          <cell r="I351">
            <v>21.818181818181817</v>
          </cell>
          <cell r="J351">
            <v>22.121212121212121</v>
          </cell>
          <cell r="K351">
            <v>23.181818181818183</v>
          </cell>
          <cell r="L351">
            <v>21.969696969696969</v>
          </cell>
          <cell r="M351">
            <v>22.727272727272727</v>
          </cell>
          <cell r="N351">
            <v>21.666666666666668</v>
          </cell>
          <cell r="O351">
            <v>21.818181818181817</v>
          </cell>
          <cell r="P351">
            <v>22.727272727272727</v>
          </cell>
          <cell r="Q351">
            <v>22.424242424242426</v>
          </cell>
          <cell r="R351">
            <v>22.020202020202017</v>
          </cell>
        </row>
        <row r="352">
          <cell r="C352">
            <v>31200305</v>
          </cell>
          <cell r="D352" t="str">
            <v>بلوز "تي شيرت" ولادي من 7-8 سنوات سادة، 100 % قطن، نصف كم، مع ياقة باسلوب القميص، مستورد</v>
          </cell>
          <cell r="E352" t="str">
            <v>بلوز "تي شيرت" ولادي</v>
          </cell>
          <cell r="F352">
            <v>20.619718309859156</v>
          </cell>
          <cell r="G352">
            <v>20.47887323943662</v>
          </cell>
          <cell r="H352">
            <v>20.140845070422536</v>
          </cell>
          <cell r="I352">
            <v>21.535211267605632</v>
          </cell>
          <cell r="J352">
            <v>22.309859154929576</v>
          </cell>
          <cell r="K352">
            <v>21.197183098591548</v>
          </cell>
          <cell r="L352">
            <v>21.52112676056338</v>
          </cell>
          <cell r="M352">
            <v>21.197183098591548</v>
          </cell>
          <cell r="N352">
            <v>21.12676056338028</v>
          </cell>
          <cell r="O352">
            <v>21.549295774647888</v>
          </cell>
          <cell r="P352">
            <v>21.661971830985916</v>
          </cell>
          <cell r="Q352">
            <v>21.676056338028168</v>
          </cell>
          <cell r="R352">
            <v>21.251173708920188</v>
          </cell>
        </row>
        <row r="353">
          <cell r="C353">
            <v>31200306</v>
          </cell>
          <cell r="D353" t="str">
            <v>مريول مدرسي بناتي جاهز"مريول ترجال الأصلي" من عمر 8-10 سنوات "المرحلة الابتدائية"</v>
          </cell>
          <cell r="E353" t="str">
            <v>مريول مدرسي بناتي "المرحلة الابتدائية"</v>
          </cell>
          <cell r="F353">
            <v>35.517241379310342</v>
          </cell>
          <cell r="G353">
            <v>35.172413793103445</v>
          </cell>
          <cell r="H353">
            <v>35.517241379310342</v>
          </cell>
          <cell r="I353">
            <v>35.344827586206897</v>
          </cell>
          <cell r="J353">
            <v>35.172413793103445</v>
          </cell>
          <cell r="K353">
            <v>35.689655172413794</v>
          </cell>
          <cell r="L353">
            <v>35.517241379310342</v>
          </cell>
          <cell r="M353">
            <v>36.03448275862069</v>
          </cell>
          <cell r="N353">
            <v>36.206896551724135</v>
          </cell>
          <cell r="O353">
            <v>36.03448275862069</v>
          </cell>
          <cell r="P353">
            <v>35.689655172413794</v>
          </cell>
          <cell r="Q353">
            <v>35.862068965517238</v>
          </cell>
          <cell r="R353">
            <v>35.646551724137929</v>
          </cell>
        </row>
        <row r="354">
          <cell r="C354">
            <v>31200307</v>
          </cell>
          <cell r="D354" t="str">
            <v>تبان بناتي خارجي للنوم كم طويل، عمر من 12-18 شهر، 100 % قطن، مع كباسات خارجية مغلق عند القدمين، مستورد</v>
          </cell>
          <cell r="E354" t="str">
            <v>تبان بناتي خارجي للنوم كم طويل</v>
          </cell>
          <cell r="F354">
            <v>21.568181818181817</v>
          </cell>
          <cell r="G354">
            <v>21.568181818181817</v>
          </cell>
          <cell r="H354">
            <v>21.681818181818183</v>
          </cell>
          <cell r="I354">
            <v>21.454545454545453</v>
          </cell>
          <cell r="J354">
            <v>21.454545454545453</v>
          </cell>
          <cell r="K354">
            <v>21.227272727272727</v>
          </cell>
          <cell r="L354">
            <v>21.34090909090909</v>
          </cell>
          <cell r="M354">
            <v>21.681818181818183</v>
          </cell>
          <cell r="N354">
            <v>21.454545454545453</v>
          </cell>
          <cell r="O354">
            <v>21.227272727272727</v>
          </cell>
          <cell r="P354">
            <v>22.181818181818183</v>
          </cell>
          <cell r="Q354">
            <v>22.25</v>
          </cell>
          <cell r="R354">
            <v>21.590909090909093</v>
          </cell>
        </row>
        <row r="355">
          <cell r="C355">
            <v>31300101</v>
          </cell>
          <cell r="D355" t="str">
            <v>ربطة عنق رجالية كلاسيك، العرض 8-9 سم، الطول 147 - 148 سم ، تركيا</v>
          </cell>
          <cell r="E355" t="str">
            <v>ربطة عنق رجالية كلاسيك</v>
          </cell>
          <cell r="F355">
            <v>19.756097560975611</v>
          </cell>
          <cell r="G355">
            <v>20</v>
          </cell>
          <cell r="H355">
            <v>19.634146341463413</v>
          </cell>
          <cell r="I355">
            <v>20.121951219512194</v>
          </cell>
          <cell r="J355">
            <v>20.365853658536587</v>
          </cell>
          <cell r="K355">
            <v>20</v>
          </cell>
          <cell r="L355">
            <v>20.121951219512194</v>
          </cell>
          <cell r="M355">
            <v>20</v>
          </cell>
          <cell r="N355">
            <v>20.121951219512194</v>
          </cell>
          <cell r="O355">
            <v>19.634146341463413</v>
          </cell>
          <cell r="P355">
            <v>19.26829268292683</v>
          </cell>
          <cell r="Q355">
            <v>19.390243902439025</v>
          </cell>
          <cell r="R355">
            <v>19.867886178861792</v>
          </cell>
        </row>
        <row r="356">
          <cell r="C356">
            <v>31300102</v>
          </cell>
          <cell r="D356" t="str">
            <v>حزام جلد صناعي رجالي، العرض من 2.5 - 4 سم، الطول من 95 - 130 سم، مستورد</v>
          </cell>
          <cell r="E356" t="str">
            <v>حزام جلد صناعي رجالي</v>
          </cell>
          <cell r="F356">
            <v>28.557692307692307</v>
          </cell>
          <cell r="G356">
            <v>28.26923076923077</v>
          </cell>
          <cell r="H356">
            <v>28.076923076923077</v>
          </cell>
          <cell r="I356">
            <v>28.942307692307693</v>
          </cell>
          <cell r="J356">
            <v>28.942307692307693</v>
          </cell>
          <cell r="K356">
            <v>29.423076923076923</v>
          </cell>
          <cell r="L356">
            <v>30.384615384615383</v>
          </cell>
          <cell r="M356">
            <v>29.51923076923077</v>
          </cell>
          <cell r="N356">
            <v>30</v>
          </cell>
          <cell r="O356">
            <v>30.28846153846154</v>
          </cell>
          <cell r="P356">
            <v>30.25</v>
          </cell>
          <cell r="Q356">
            <v>29.903846153846153</v>
          </cell>
          <cell r="R356">
            <v>29.379807692307693</v>
          </cell>
        </row>
        <row r="357">
          <cell r="C357">
            <v>31300201</v>
          </cell>
          <cell r="D357" t="str">
            <v>شالة نسائية سادة قطن، 100 % قطن، العرض 150 سم، الطول 70 سم ، مستورد</v>
          </cell>
          <cell r="E357" t="str">
            <v>شالة نسائية قطن</v>
          </cell>
          <cell r="F357">
            <v>13.75</v>
          </cell>
          <cell r="G357">
            <v>13.6875</v>
          </cell>
          <cell r="H357">
            <v>13.6875</v>
          </cell>
          <cell r="I357">
            <v>13.84375</v>
          </cell>
          <cell r="J357">
            <v>14.0625</v>
          </cell>
          <cell r="K357">
            <v>14.15625</v>
          </cell>
          <cell r="L357">
            <v>14</v>
          </cell>
          <cell r="M357">
            <v>13.75</v>
          </cell>
          <cell r="N357">
            <v>13.59375</v>
          </cell>
          <cell r="O357">
            <v>13.125</v>
          </cell>
          <cell r="P357">
            <v>13.53125</v>
          </cell>
          <cell r="Q357">
            <v>13.375</v>
          </cell>
          <cell r="R357">
            <v>13.713541666666666</v>
          </cell>
        </row>
        <row r="358">
          <cell r="C358">
            <v>31410001</v>
          </cell>
          <cell r="D358" t="str">
            <v>تنظيف جاف "غسيل" وكي بدلة رجالية من قطعتين</v>
          </cell>
          <cell r="E358" t="str">
            <v>تنظيف جاف "غسيل" وكي بدلة رجالية</v>
          </cell>
          <cell r="F358">
            <v>20.454545454545453</v>
          </cell>
          <cell r="G358">
            <v>20.454545454545453</v>
          </cell>
          <cell r="H358">
            <v>20.90909090909091</v>
          </cell>
          <cell r="I358">
            <v>20.90909090909091</v>
          </cell>
          <cell r="J358">
            <v>20.90909090909091</v>
          </cell>
          <cell r="K358">
            <v>21.363636363636363</v>
          </cell>
          <cell r="L358">
            <v>21.363636363636363</v>
          </cell>
          <cell r="M358">
            <v>21.363636363636363</v>
          </cell>
          <cell r="N358">
            <v>22.272727272727273</v>
          </cell>
          <cell r="O358">
            <v>22.272727272727273</v>
          </cell>
          <cell r="P358">
            <v>22.272727272727273</v>
          </cell>
          <cell r="Q358">
            <v>21.363636363636363</v>
          </cell>
          <cell r="R358">
            <v>21.325757575757578</v>
          </cell>
        </row>
        <row r="359">
          <cell r="C359">
            <v>31410002</v>
          </cell>
          <cell r="D359" t="str">
            <v>غسيل آلي وكي قميص رجالي</v>
          </cell>
          <cell r="E359" t="str">
            <v xml:space="preserve">غسيل آلي وكي قميص رجالي </v>
          </cell>
          <cell r="F359">
            <v>6.5454545454545459</v>
          </cell>
          <cell r="G359">
            <v>6.5454545454545459</v>
          </cell>
          <cell r="H359">
            <v>6.7272727272727275</v>
          </cell>
          <cell r="I359">
            <v>6.7272727272727275</v>
          </cell>
          <cell r="J359">
            <v>6.7272727272727275</v>
          </cell>
          <cell r="K359">
            <v>6.4545454545454541</v>
          </cell>
          <cell r="L359">
            <v>6.4545454545454541</v>
          </cell>
          <cell r="M359">
            <v>6.4545454545454541</v>
          </cell>
          <cell r="N359">
            <v>6.7272727272727275</v>
          </cell>
          <cell r="O359">
            <v>6.7272727272727275</v>
          </cell>
          <cell r="P359">
            <v>6.7272727272727275</v>
          </cell>
          <cell r="Q359">
            <v>6.6363636363636367</v>
          </cell>
          <cell r="R359">
            <v>6.621212121212122</v>
          </cell>
        </row>
        <row r="360">
          <cell r="C360">
            <v>31410003</v>
          </cell>
          <cell r="D360" t="str">
            <v>غسيل آلي وكي بنطلون رجالي قماش</v>
          </cell>
          <cell r="E360" t="str">
            <v>غسيل آلي وكي بنطلون رجالي قماش</v>
          </cell>
          <cell r="F360">
            <v>6.9090909090909092</v>
          </cell>
          <cell r="G360">
            <v>6.9090909090909092</v>
          </cell>
          <cell r="H360">
            <v>7.0909090909090908</v>
          </cell>
          <cell r="I360">
            <v>7.0909090909090908</v>
          </cell>
          <cell r="J360">
            <v>7.0909090909090908</v>
          </cell>
          <cell r="K360">
            <v>7.1818181818181817</v>
          </cell>
          <cell r="L360">
            <v>7.1818181818181817</v>
          </cell>
          <cell r="M360">
            <v>7.1818181818181817</v>
          </cell>
          <cell r="N360">
            <v>7.0909090909090908</v>
          </cell>
          <cell r="O360">
            <v>7.0909090909090908</v>
          </cell>
          <cell r="P360">
            <v>7.0909090909090908</v>
          </cell>
          <cell r="Q360">
            <v>7.3636363636363633</v>
          </cell>
          <cell r="R360">
            <v>7.1060606060606055</v>
          </cell>
        </row>
        <row r="361">
          <cell r="C361">
            <v>31410004</v>
          </cell>
          <cell r="D361" t="str">
            <v>تنظيف جاف "غسيل" وكي فستان سهرة سواريه</v>
          </cell>
          <cell r="E361" t="str">
            <v>تنظيف جاف "غسيل" وكي فستان سهرة</v>
          </cell>
          <cell r="F361">
            <v>23.636363636363637</v>
          </cell>
          <cell r="G361">
            <v>23.636363636363637</v>
          </cell>
          <cell r="H361">
            <v>24.545454545454547</v>
          </cell>
          <cell r="I361">
            <v>24.545454545454547</v>
          </cell>
          <cell r="J361">
            <v>24.545454545454547</v>
          </cell>
          <cell r="K361">
            <v>25</v>
          </cell>
          <cell r="L361">
            <v>25</v>
          </cell>
          <cell r="M361">
            <v>25</v>
          </cell>
          <cell r="N361">
            <v>25.90909090909091</v>
          </cell>
          <cell r="O361">
            <v>25.90909090909091</v>
          </cell>
          <cell r="P361">
            <v>25.90909090909091</v>
          </cell>
          <cell r="Q361">
            <v>26.363636363636363</v>
          </cell>
          <cell r="R361">
            <v>25</v>
          </cell>
        </row>
        <row r="362">
          <cell r="C362">
            <v>31410005</v>
          </cell>
          <cell r="D362" t="str">
            <v>كي عبائة نسائية</v>
          </cell>
          <cell r="E362" t="str">
            <v>كي عبائة نسائية</v>
          </cell>
          <cell r="F362">
            <v>8.454545454545455</v>
          </cell>
          <cell r="G362">
            <v>8.454545454545455</v>
          </cell>
          <cell r="H362">
            <v>9.3636363636363633</v>
          </cell>
          <cell r="I362">
            <v>9.3636363636363633</v>
          </cell>
          <cell r="J362">
            <v>9.3636363636363633</v>
          </cell>
          <cell r="K362">
            <v>9.545454545454545</v>
          </cell>
          <cell r="L362">
            <v>9.545454545454545</v>
          </cell>
          <cell r="M362">
            <v>9.545454545454545</v>
          </cell>
          <cell r="N362">
            <v>9.0909090909090917</v>
          </cell>
          <cell r="O362">
            <v>9.0909090909090917</v>
          </cell>
          <cell r="P362">
            <v>9.0909090909090917</v>
          </cell>
          <cell r="Q362">
            <v>10.181818181818182</v>
          </cell>
          <cell r="R362">
            <v>9.2575757575757596</v>
          </cell>
        </row>
        <row r="363">
          <cell r="C363">
            <v>31420102</v>
          </cell>
          <cell r="D363" t="str">
            <v>اجرة تفصيل بنطلون رجالي</v>
          </cell>
          <cell r="E363" t="str">
            <v>تفصيل</v>
          </cell>
          <cell r="F363">
            <v>58.636363636363633</v>
          </cell>
          <cell r="G363">
            <v>58.636363636363633</v>
          </cell>
          <cell r="H363">
            <v>59.545454545454547</v>
          </cell>
          <cell r="I363">
            <v>59.545454545454547</v>
          </cell>
          <cell r="J363">
            <v>59.545454545454547</v>
          </cell>
          <cell r="K363">
            <v>61.363636363636367</v>
          </cell>
          <cell r="L363">
            <v>61.363636363636367</v>
          </cell>
          <cell r="M363">
            <v>61.363636363636367</v>
          </cell>
          <cell r="N363">
            <v>62.727272727272727</v>
          </cell>
          <cell r="O363">
            <v>62.727272727272727</v>
          </cell>
          <cell r="P363">
            <v>62.727272727272727</v>
          </cell>
          <cell r="Q363">
            <v>62.727272727272727</v>
          </cell>
          <cell r="R363">
            <v>60.909090909090914</v>
          </cell>
        </row>
        <row r="364">
          <cell r="C364">
            <v>31430001</v>
          </cell>
          <cell r="D364" t="str">
            <v>اجرة تقصير طول بنطلون رجالي قماش</v>
          </cell>
          <cell r="E364" t="str">
            <v>اجرة تقصير بنطلون رجالي قماش</v>
          </cell>
          <cell r="F364">
            <v>8.25</v>
          </cell>
          <cell r="G364">
            <v>8.25</v>
          </cell>
          <cell r="H364">
            <v>8.4375</v>
          </cell>
          <cell r="I364">
            <v>8.4375</v>
          </cell>
          <cell r="J364">
            <v>8.4375</v>
          </cell>
          <cell r="K364">
            <v>8.4375</v>
          </cell>
          <cell r="L364">
            <v>8.4375</v>
          </cell>
          <cell r="M364">
            <v>8.4375</v>
          </cell>
          <cell r="N364">
            <v>8.4375</v>
          </cell>
          <cell r="O364">
            <v>8.4375</v>
          </cell>
          <cell r="P364">
            <v>8.4375</v>
          </cell>
          <cell r="Q364">
            <v>8.5</v>
          </cell>
          <cell r="R364">
            <v>8.4114583333333339</v>
          </cell>
        </row>
        <row r="365">
          <cell r="C365">
            <v>31430002</v>
          </cell>
          <cell r="D365" t="str">
            <v>اجرة تركيب سحاب بنطلون ولادي جينز</v>
          </cell>
          <cell r="E365" t="str">
            <v>اجرة تركيب سحاب بنطلون ولادي جينز</v>
          </cell>
          <cell r="F365">
            <v>8.75</v>
          </cell>
          <cell r="G365">
            <v>8.75</v>
          </cell>
          <cell r="H365">
            <v>9.0625</v>
          </cell>
          <cell r="I365">
            <v>9.0625</v>
          </cell>
          <cell r="J365">
            <v>9.0625</v>
          </cell>
          <cell r="K365">
            <v>9.5</v>
          </cell>
          <cell r="L365">
            <v>9.5</v>
          </cell>
          <cell r="M365">
            <v>9.5</v>
          </cell>
          <cell r="N365">
            <v>9.5</v>
          </cell>
          <cell r="O365">
            <v>9.5</v>
          </cell>
          <cell r="P365">
            <v>9.5</v>
          </cell>
          <cell r="Q365">
            <v>9.1875</v>
          </cell>
          <cell r="R365">
            <v>9.2395833333333339</v>
          </cell>
        </row>
        <row r="366">
          <cell r="C366">
            <v>31430003</v>
          </cell>
          <cell r="D366" t="str">
            <v>اجرة تقصير طول بنطلون شبابي جينز</v>
          </cell>
          <cell r="E366" t="str">
            <v>اجرة تقصير بنطلون شبابي جينز</v>
          </cell>
          <cell r="F366">
            <v>8.75</v>
          </cell>
          <cell r="G366">
            <v>8.75</v>
          </cell>
          <cell r="H366">
            <v>9.0625</v>
          </cell>
          <cell r="I366">
            <v>9.0625</v>
          </cell>
          <cell r="J366">
            <v>9.0625</v>
          </cell>
          <cell r="K366">
            <v>9.375</v>
          </cell>
          <cell r="L366">
            <v>9.375</v>
          </cell>
          <cell r="M366">
            <v>9.375</v>
          </cell>
          <cell r="N366">
            <v>8.75</v>
          </cell>
          <cell r="O366">
            <v>8.75</v>
          </cell>
          <cell r="P366">
            <v>8.75</v>
          </cell>
          <cell r="Q366">
            <v>8.8125</v>
          </cell>
          <cell r="R366">
            <v>8.9895833333333339</v>
          </cell>
        </row>
        <row r="367">
          <cell r="C367">
            <v>31430004</v>
          </cell>
          <cell r="D367" t="str">
            <v>اجرة تظيق "ترفيع" بنطلون نسائي جينز</v>
          </cell>
          <cell r="E367" t="str">
            <v>اجرة ترفيع بنطلون نسائي جينز</v>
          </cell>
          <cell r="F367">
            <v>8.5625</v>
          </cell>
          <cell r="G367">
            <v>8.5625</v>
          </cell>
          <cell r="H367">
            <v>8.5625</v>
          </cell>
          <cell r="I367">
            <v>8.5625</v>
          </cell>
          <cell r="J367">
            <v>8.5625</v>
          </cell>
          <cell r="K367">
            <v>8.875</v>
          </cell>
          <cell r="L367">
            <v>8.875</v>
          </cell>
          <cell r="M367">
            <v>8.875</v>
          </cell>
          <cell r="N367">
            <v>8.875</v>
          </cell>
          <cell r="O367">
            <v>8.875</v>
          </cell>
          <cell r="P367">
            <v>8.875</v>
          </cell>
          <cell r="Q367">
            <v>9.0625</v>
          </cell>
          <cell r="R367">
            <v>8.7604166666666661</v>
          </cell>
        </row>
        <row r="368">
          <cell r="C368">
            <v>31430005</v>
          </cell>
          <cell r="D368" t="str">
            <v>اجرة تقصير طول عبائة نسائية عادية</v>
          </cell>
          <cell r="E368" t="str">
            <v>اجرة تقصير طول عبائة نسائية عادية</v>
          </cell>
          <cell r="F368">
            <v>9.375</v>
          </cell>
          <cell r="G368">
            <v>9.375</v>
          </cell>
          <cell r="H368">
            <v>9.375</v>
          </cell>
          <cell r="I368">
            <v>9.375</v>
          </cell>
          <cell r="J368">
            <v>9.375</v>
          </cell>
          <cell r="K368">
            <v>9.0625</v>
          </cell>
          <cell r="L368">
            <v>9.0625</v>
          </cell>
          <cell r="M368">
            <v>9.0625</v>
          </cell>
          <cell r="N368">
            <v>9.375</v>
          </cell>
          <cell r="O368">
            <v>9.375</v>
          </cell>
          <cell r="P368">
            <v>9.375</v>
          </cell>
          <cell r="Q368">
            <v>11.0625</v>
          </cell>
          <cell r="R368">
            <v>9.4375</v>
          </cell>
        </row>
        <row r="369">
          <cell r="C369">
            <v>32100101</v>
          </cell>
          <cell r="D369" t="str">
            <v>كندرة رجالي جلد طبيعي - كلاسيك مع أربطة</v>
          </cell>
          <cell r="E369" t="str">
            <v>زوج</v>
          </cell>
          <cell r="F369">
            <v>122.5925925925926</v>
          </cell>
          <cell r="G369">
            <v>121.48148148148148</v>
          </cell>
          <cell r="H369">
            <v>122.68518518518519</v>
          </cell>
          <cell r="I369">
            <v>123.51851851851852</v>
          </cell>
          <cell r="J369">
            <v>124.44444444444444</v>
          </cell>
          <cell r="K369">
            <v>122.96296296296296</v>
          </cell>
          <cell r="L369">
            <v>125.92592592592592</v>
          </cell>
          <cell r="M369">
            <v>126.38888888888889</v>
          </cell>
          <cell r="N369">
            <v>123.05555555555556</v>
          </cell>
          <cell r="O369">
            <v>123.14814814814815</v>
          </cell>
          <cell r="P369">
            <v>123.33333333333333</v>
          </cell>
          <cell r="Q369">
            <v>122.96296296296296</v>
          </cell>
          <cell r="R369">
            <v>123.54166666666669</v>
          </cell>
        </row>
        <row r="370">
          <cell r="C370">
            <v>32100102</v>
          </cell>
          <cell r="D370" t="str">
            <v>بابوج رجالي نابولي جلد طبيعي مع اصبع - محلي</v>
          </cell>
          <cell r="E370" t="str">
            <v>زوج</v>
          </cell>
          <cell r="F370">
            <v>65.606060606060609</v>
          </cell>
          <cell r="G370">
            <v>66.212121212121218</v>
          </cell>
          <cell r="H370">
            <v>65.606060606060609</v>
          </cell>
          <cell r="I370">
            <v>65.757575757575751</v>
          </cell>
          <cell r="J370">
            <v>66.060606060606062</v>
          </cell>
          <cell r="K370">
            <v>66.515151515151516</v>
          </cell>
          <cell r="L370">
            <v>67.121212121212125</v>
          </cell>
          <cell r="M370">
            <v>68.333333333333329</v>
          </cell>
          <cell r="N370">
            <v>69.242424242424249</v>
          </cell>
          <cell r="O370">
            <v>68.787878787878782</v>
          </cell>
          <cell r="P370">
            <v>68.333333333333329</v>
          </cell>
          <cell r="Q370">
            <v>68.484848484848484</v>
          </cell>
          <cell r="R370">
            <v>67.171717171717177</v>
          </cell>
        </row>
        <row r="371">
          <cell r="C371">
            <v>32100104</v>
          </cell>
          <cell r="D371" t="str">
            <v>كندرة رجالي جلد طبيعي كلاسيك، رقبة عالية مع أربطة</v>
          </cell>
          <cell r="E371" t="str">
            <v>زوج</v>
          </cell>
          <cell r="F371">
            <v>147.82608695652175</v>
          </cell>
          <cell r="G371">
            <v>147.93478260869566</v>
          </cell>
          <cell r="H371">
            <v>146.52173913043478</v>
          </cell>
          <cell r="I371">
            <v>147.60869565217391</v>
          </cell>
          <cell r="J371">
            <v>149.45652173913044</v>
          </cell>
          <cell r="K371">
            <v>147.5</v>
          </cell>
          <cell r="L371">
            <v>150.32608695652175</v>
          </cell>
          <cell r="M371">
            <v>151.63043478260869</v>
          </cell>
          <cell r="N371">
            <v>150.21739130434781</v>
          </cell>
          <cell r="O371">
            <v>150.65217391304347</v>
          </cell>
          <cell r="P371">
            <v>147.06521739130434</v>
          </cell>
          <cell r="Q371">
            <v>148.58695652173913</v>
          </cell>
          <cell r="R371">
            <v>148.77717391304347</v>
          </cell>
        </row>
        <row r="372">
          <cell r="C372">
            <v>32100105</v>
          </cell>
          <cell r="D372" t="str">
            <v>بوط رياضة رجالي رقبة قصيرة مع اربطة ، جلد طبيعي، نايك Nike</v>
          </cell>
          <cell r="E372" t="str">
            <v>زوج</v>
          </cell>
          <cell r="F372">
            <v>196.42857142857142</v>
          </cell>
          <cell r="G372">
            <v>196.42857142857142</v>
          </cell>
          <cell r="H372">
            <v>200</v>
          </cell>
          <cell r="I372">
            <v>200.35714285714286</v>
          </cell>
          <cell r="J372">
            <v>205.71428571428572</v>
          </cell>
          <cell r="K372">
            <v>205</v>
          </cell>
          <cell r="L372">
            <v>205.35714285714286</v>
          </cell>
          <cell r="M372">
            <v>204.82142857142858</v>
          </cell>
          <cell r="N372">
            <v>203.57142857142858</v>
          </cell>
          <cell r="O372">
            <v>204.64285714285714</v>
          </cell>
          <cell r="P372">
            <v>202.5</v>
          </cell>
          <cell r="Q372">
            <v>195.71428571428572</v>
          </cell>
          <cell r="R372">
            <v>201.71130952380955</v>
          </cell>
        </row>
        <row r="373">
          <cell r="C373">
            <v>32100108</v>
          </cell>
          <cell r="D373" t="str">
            <v>كندرة رجالي نابولي - جلد طبيعي دون رباط - محلي</v>
          </cell>
          <cell r="E373" t="str">
            <v>زوج</v>
          </cell>
          <cell r="F373">
            <v>120.83333333333333</v>
          </cell>
          <cell r="G373">
            <v>120.66666666666667</v>
          </cell>
          <cell r="H373">
            <v>120.66666666666667</v>
          </cell>
          <cell r="I373">
            <v>121.66666666666667</v>
          </cell>
          <cell r="J373">
            <v>122.66666666666667</v>
          </cell>
          <cell r="K373">
            <v>121.66666666666667</v>
          </cell>
          <cell r="L373">
            <v>123.83333333333333</v>
          </cell>
          <cell r="M373">
            <v>121.83333333333333</v>
          </cell>
          <cell r="N373">
            <v>123.5</v>
          </cell>
          <cell r="O373">
            <v>124</v>
          </cell>
          <cell r="P373">
            <v>123</v>
          </cell>
          <cell r="Q373">
            <v>122.83333333333333</v>
          </cell>
          <cell r="R373">
            <v>122.2638888888889</v>
          </cell>
        </row>
        <row r="374">
          <cell r="C374">
            <v>32100109</v>
          </cell>
          <cell r="D374" t="str">
            <v>صندل رجالي مشبك نابولي جلد طبيعي - محلي</v>
          </cell>
          <cell r="E374" t="str">
            <v>زوج</v>
          </cell>
          <cell r="F374">
            <v>75.735294117647058</v>
          </cell>
          <cell r="G374">
            <v>75.882352941176464</v>
          </cell>
          <cell r="H374">
            <v>75.588235294117652</v>
          </cell>
          <cell r="I374">
            <v>75.882352941176464</v>
          </cell>
          <cell r="J374">
            <v>76.029411764705884</v>
          </cell>
          <cell r="K374">
            <v>76.17647058823529</v>
          </cell>
          <cell r="L374">
            <v>77.5</v>
          </cell>
          <cell r="M374">
            <v>77.941176470588232</v>
          </cell>
          <cell r="N374">
            <v>78.235294117647058</v>
          </cell>
          <cell r="O374">
            <v>78.088235294117652</v>
          </cell>
          <cell r="P374">
            <v>78.235294117647058</v>
          </cell>
          <cell r="Q374">
            <v>76.911764705882348</v>
          </cell>
          <cell r="R374">
            <v>76.850490196078439</v>
          </cell>
        </row>
        <row r="375">
          <cell r="C375">
            <v>32100110</v>
          </cell>
          <cell r="D375" t="str">
            <v>كندرة رجالي - جلد طبيعي - ميغا - محلي</v>
          </cell>
          <cell r="E375" t="str">
            <v>كندرة</v>
          </cell>
          <cell r="F375">
            <v>106.07142857142857</v>
          </cell>
          <cell r="G375">
            <v>106.42857142857143</v>
          </cell>
          <cell r="H375">
            <v>104.64285714285714</v>
          </cell>
          <cell r="I375">
            <v>105.71428571428571</v>
          </cell>
          <cell r="J375">
            <v>105.71428571428571</v>
          </cell>
          <cell r="K375">
            <v>106.07142857142857</v>
          </cell>
          <cell r="L375">
            <v>107.5</v>
          </cell>
          <cell r="M375">
            <v>107.5</v>
          </cell>
          <cell r="N375">
            <v>106.78571428571429</v>
          </cell>
          <cell r="O375">
            <v>108.21428571428571</v>
          </cell>
          <cell r="P375">
            <v>109.64285714285714</v>
          </cell>
          <cell r="Q375">
            <v>109.64285714285714</v>
          </cell>
          <cell r="R375">
            <v>106.99404761904761</v>
          </cell>
        </row>
        <row r="376">
          <cell r="C376">
            <v>32100201</v>
          </cell>
          <cell r="D376" t="str">
            <v>كندرة نسائي كلاسيك، جلد صناعي، كعب متوسط - مستورد</v>
          </cell>
          <cell r="E376" t="str">
            <v>زوج</v>
          </cell>
          <cell r="F376">
            <v>53.219178082191782</v>
          </cell>
          <cell r="G376">
            <v>53.287671232876711</v>
          </cell>
          <cell r="H376">
            <v>53.972602739726028</v>
          </cell>
          <cell r="I376">
            <v>55.61643835616438</v>
          </cell>
          <cell r="J376">
            <v>56.095890410958901</v>
          </cell>
          <cell r="K376">
            <v>56.301369863013697</v>
          </cell>
          <cell r="L376">
            <v>56.986301369863014</v>
          </cell>
          <cell r="M376">
            <v>56.438356164383563</v>
          </cell>
          <cell r="N376">
            <v>54.93150684931507</v>
          </cell>
          <cell r="O376">
            <v>53.013698630136986</v>
          </cell>
          <cell r="P376">
            <v>54.178082191780824</v>
          </cell>
          <cell r="Q376">
            <v>54.794520547945204</v>
          </cell>
          <cell r="R376">
            <v>54.902968036529693</v>
          </cell>
        </row>
        <row r="377">
          <cell r="C377">
            <v>32100202</v>
          </cell>
          <cell r="D377" t="str">
            <v>كندرة نسائي زحاف - باليه جلد صناعي مع زخرفة بسيطة - مستورد</v>
          </cell>
          <cell r="E377" t="str">
            <v>زوج</v>
          </cell>
          <cell r="F377">
            <v>39.87341772151899</v>
          </cell>
          <cell r="G377">
            <v>41.0126582278481</v>
          </cell>
          <cell r="H377">
            <v>41.202531645569621</v>
          </cell>
          <cell r="I377">
            <v>42.215189873417721</v>
          </cell>
          <cell r="J377">
            <v>42.784810126582279</v>
          </cell>
          <cell r="K377">
            <v>42.531645569620252</v>
          </cell>
          <cell r="L377">
            <v>44.11392405063291</v>
          </cell>
          <cell r="M377">
            <v>43.22784810126582</v>
          </cell>
          <cell r="N377">
            <v>42.911392405063289</v>
          </cell>
          <cell r="O377">
            <v>42.341772151898731</v>
          </cell>
          <cell r="P377">
            <v>42.911392405063289</v>
          </cell>
          <cell r="Q377">
            <v>42.658227848101269</v>
          </cell>
          <cell r="R377">
            <v>42.315400843881854</v>
          </cell>
        </row>
        <row r="378">
          <cell r="C378">
            <v>32100206</v>
          </cell>
          <cell r="D378" t="str">
            <v>صندل نسائي عادي - كعب عالي - مغلق عند الأقدام، مع مشبك أو مربط خلفي - جلد صناعي، مستورد</v>
          </cell>
          <cell r="E378" t="str">
            <v>زوج</v>
          </cell>
          <cell r="F378">
            <v>56.153846153846153</v>
          </cell>
          <cell r="G378">
            <v>57</v>
          </cell>
          <cell r="H378">
            <v>57.230769230769234</v>
          </cell>
          <cell r="I378">
            <v>60.07692307692308</v>
          </cell>
          <cell r="J378">
            <v>61.46153846153846</v>
          </cell>
          <cell r="K378">
            <v>61.769230769230766</v>
          </cell>
          <cell r="L378">
            <v>61</v>
          </cell>
          <cell r="M378">
            <v>60.07692307692308</v>
          </cell>
          <cell r="N378">
            <v>59.07692307692308</v>
          </cell>
          <cell r="O378">
            <v>57.230769230769234</v>
          </cell>
          <cell r="P378">
            <v>57.92307692307692</v>
          </cell>
          <cell r="Q378">
            <v>58.846153846153847</v>
          </cell>
          <cell r="R378">
            <v>58.987179487179482</v>
          </cell>
        </row>
        <row r="379">
          <cell r="C379">
            <v>32100208</v>
          </cell>
          <cell r="D379" t="str">
            <v>بابوج نسائي طبي، مغلق عند الأصابع من الامام، مفتوح عند الكعب - جلد صناعي - مستورد</v>
          </cell>
          <cell r="E379" t="str">
            <v>زوج</v>
          </cell>
          <cell r="F379">
            <v>48.9375</v>
          </cell>
          <cell r="G379">
            <v>49.0625</v>
          </cell>
          <cell r="H379">
            <v>48.75</v>
          </cell>
          <cell r="I379">
            <v>49.1875</v>
          </cell>
          <cell r="J379">
            <v>49.5625</v>
          </cell>
          <cell r="K379">
            <v>49.1875</v>
          </cell>
          <cell r="L379">
            <v>48.9375</v>
          </cell>
          <cell r="M379">
            <v>48.3125</v>
          </cell>
          <cell r="N379">
            <v>48.1875</v>
          </cell>
          <cell r="O379">
            <v>48.625</v>
          </cell>
          <cell r="P379">
            <v>49.625</v>
          </cell>
          <cell r="Q379">
            <v>49.375</v>
          </cell>
          <cell r="R379">
            <v>48.979166666666664</v>
          </cell>
        </row>
        <row r="380">
          <cell r="C380">
            <v>32100301</v>
          </cell>
          <cell r="D380" t="str">
            <v>بوط رياضة بناتي - رقبة قصيرة، مع اربطة نايك - Nike</v>
          </cell>
          <cell r="E380" t="str">
            <v>زوج</v>
          </cell>
          <cell r="F380">
            <v>167.28571428571428</v>
          </cell>
          <cell r="G380">
            <v>166.42857142857142</v>
          </cell>
          <cell r="H380">
            <v>168.42857142857142</v>
          </cell>
          <cell r="I380">
            <v>169</v>
          </cell>
          <cell r="J380">
            <v>169</v>
          </cell>
          <cell r="K380">
            <v>169.28571428571428</v>
          </cell>
          <cell r="L380">
            <v>169.28571428571428</v>
          </cell>
          <cell r="M380">
            <v>169.28571428571428</v>
          </cell>
          <cell r="N380">
            <v>169.28571428571428</v>
          </cell>
          <cell r="O380">
            <v>169.28571428571428</v>
          </cell>
          <cell r="P380">
            <v>169.28571428571428</v>
          </cell>
          <cell r="Q380">
            <v>168.71428571428572</v>
          </cell>
          <cell r="R380">
            <v>168.71428571428569</v>
          </cell>
        </row>
        <row r="381">
          <cell r="C381">
            <v>32100302</v>
          </cell>
          <cell r="D381" t="str">
            <v>صندل ولادي "2-3 أحزمة" جلد طبيعي - نابولي - محلي</v>
          </cell>
          <cell r="E381" t="str">
            <v>زوج</v>
          </cell>
          <cell r="F381">
            <v>52.8</v>
          </cell>
          <cell r="G381">
            <v>54</v>
          </cell>
          <cell r="H381">
            <v>52.8</v>
          </cell>
          <cell r="I381">
            <v>53.4</v>
          </cell>
          <cell r="J381">
            <v>54</v>
          </cell>
          <cell r="K381">
            <v>55.4</v>
          </cell>
          <cell r="L381">
            <v>55.8</v>
          </cell>
          <cell r="M381">
            <v>55.4</v>
          </cell>
          <cell r="N381">
            <v>57</v>
          </cell>
          <cell r="O381">
            <v>55.8</v>
          </cell>
          <cell r="P381">
            <v>55.8</v>
          </cell>
          <cell r="Q381">
            <v>55.8</v>
          </cell>
          <cell r="R381">
            <v>54.833333333333321</v>
          </cell>
        </row>
        <row r="382">
          <cell r="C382">
            <v>32100305</v>
          </cell>
          <cell r="D382" t="str">
            <v>بوط رياضة ولادي - رقبة قصيرة مع أربطة نايك - Nike</v>
          </cell>
          <cell r="E382" t="str">
            <v>زوج</v>
          </cell>
          <cell r="F382">
            <v>152.57142857142858</v>
          </cell>
          <cell r="G382">
            <v>152.57142857142858</v>
          </cell>
          <cell r="H382">
            <v>150.85714285714286</v>
          </cell>
          <cell r="I382">
            <v>150.28571428571428</v>
          </cell>
          <cell r="J382">
            <v>149.71428571428572</v>
          </cell>
          <cell r="K382">
            <v>151.42857142857142</v>
          </cell>
          <cell r="L382">
            <v>154</v>
          </cell>
          <cell r="M382">
            <v>155.14285714285714</v>
          </cell>
          <cell r="N382">
            <v>155.14285714285714</v>
          </cell>
          <cell r="O382">
            <v>156</v>
          </cell>
          <cell r="P382">
            <v>156</v>
          </cell>
          <cell r="Q382">
            <v>154.28571428571428</v>
          </cell>
          <cell r="R382">
            <v>153.16666666666666</v>
          </cell>
        </row>
        <row r="383">
          <cell r="C383">
            <v>32100307</v>
          </cell>
          <cell r="D383" t="str">
            <v>باليه بناتي عمر 2 سنتين، جلد صناعي مع زخرفة بسيطة ورباط امامي أو حزام أمامي، مستورد</v>
          </cell>
          <cell r="E383" t="str">
            <v>زوج</v>
          </cell>
          <cell r="F383">
            <v>26.193548387096776</v>
          </cell>
          <cell r="G383">
            <v>26.080645161290324</v>
          </cell>
          <cell r="H383">
            <v>26.516129032258064</v>
          </cell>
          <cell r="I383">
            <v>27.419354838709676</v>
          </cell>
          <cell r="J383">
            <v>27.629032258064516</v>
          </cell>
          <cell r="K383">
            <v>27.903225806451612</v>
          </cell>
          <cell r="L383">
            <v>27.661290322580644</v>
          </cell>
          <cell r="M383">
            <v>27.370967741935484</v>
          </cell>
          <cell r="N383">
            <v>26.85483870967742</v>
          </cell>
          <cell r="O383">
            <v>26.903225806451612</v>
          </cell>
          <cell r="P383">
            <v>27.258064516129032</v>
          </cell>
          <cell r="Q383">
            <v>27.177419354838708</v>
          </cell>
          <cell r="R383">
            <v>27.08064516129032</v>
          </cell>
        </row>
        <row r="384">
          <cell r="C384">
            <v>41100104</v>
          </cell>
          <cell r="D384" t="str">
            <v>الايجار الفعلي المدفوع لشقة استديو  بمساحة 35 متر مربع "نظام عمارات سكنية"</v>
          </cell>
          <cell r="E384" t="str">
            <v xml:space="preserve">ايجار شهري </v>
          </cell>
          <cell r="F384">
            <v>610</v>
          </cell>
          <cell r="G384">
            <v>670</v>
          </cell>
          <cell r="H384">
            <v>670</v>
          </cell>
          <cell r="I384">
            <v>670</v>
          </cell>
          <cell r="J384">
            <v>680</v>
          </cell>
          <cell r="K384">
            <v>670</v>
          </cell>
          <cell r="L384">
            <v>680</v>
          </cell>
          <cell r="M384">
            <v>686</v>
          </cell>
          <cell r="N384">
            <v>680</v>
          </cell>
          <cell r="O384">
            <v>660</v>
          </cell>
          <cell r="P384">
            <v>660</v>
          </cell>
          <cell r="Q384">
            <v>650</v>
          </cell>
          <cell r="R384">
            <v>665.5</v>
          </cell>
        </row>
        <row r="385">
          <cell r="C385">
            <v>41100105</v>
          </cell>
          <cell r="D385" t="str">
            <v>الايجار الفعلي المدفوع لشقة استديو بمساحة 60 متر مربع "نظام عمارات سكنية"</v>
          </cell>
          <cell r="E385" t="str">
            <v xml:space="preserve">ايجار شهري </v>
          </cell>
          <cell r="F385">
            <v>791.66666666666663</v>
          </cell>
          <cell r="G385">
            <v>783.33333333333337</v>
          </cell>
          <cell r="H385">
            <v>775</v>
          </cell>
          <cell r="I385">
            <v>758.33333333333337</v>
          </cell>
          <cell r="J385">
            <v>775</v>
          </cell>
          <cell r="K385">
            <v>758.33333333333337</v>
          </cell>
          <cell r="L385">
            <v>775</v>
          </cell>
          <cell r="M385">
            <v>783.33333333333337</v>
          </cell>
          <cell r="N385">
            <v>800</v>
          </cell>
          <cell r="O385">
            <v>791.66666666666663</v>
          </cell>
          <cell r="P385">
            <v>791.66666666666663</v>
          </cell>
          <cell r="Q385">
            <v>816.66666666666663</v>
          </cell>
          <cell r="R385">
            <v>783.33333333333337</v>
          </cell>
        </row>
        <row r="386">
          <cell r="C386">
            <v>41100106</v>
          </cell>
          <cell r="D386" t="str">
            <v>الايجار الفعلي المدفوع لشقة بمساحة 80 متر مربع "نظام عمارات سكنية"</v>
          </cell>
          <cell r="E386" t="str">
            <v xml:space="preserve">ايجار شهري </v>
          </cell>
          <cell r="F386">
            <v>933.33333333333337</v>
          </cell>
          <cell r="G386">
            <v>991.66666666666663</v>
          </cell>
          <cell r="H386">
            <v>1000</v>
          </cell>
          <cell r="I386">
            <v>975</v>
          </cell>
          <cell r="J386">
            <v>1000</v>
          </cell>
          <cell r="K386">
            <v>983.33333333333337</v>
          </cell>
          <cell r="L386">
            <v>908.33333333333337</v>
          </cell>
          <cell r="M386">
            <v>936.66666666666663</v>
          </cell>
          <cell r="N386">
            <v>958.33333333333337</v>
          </cell>
          <cell r="O386">
            <v>975</v>
          </cell>
          <cell r="P386">
            <v>954.85806039349609</v>
          </cell>
          <cell r="Q386">
            <v>958.33333333333337</v>
          </cell>
          <cell r="R386">
            <v>964.57150503279126</v>
          </cell>
        </row>
        <row r="387">
          <cell r="C387">
            <v>41100107</v>
          </cell>
          <cell r="D387" t="str">
            <v>الايجار الفعلي المدفوع لشقة بمساحة 120 متر مربع "نظام عمارات سكنية"</v>
          </cell>
          <cell r="E387" t="str">
            <v xml:space="preserve">ايجار شهري </v>
          </cell>
          <cell r="F387">
            <v>1275</v>
          </cell>
          <cell r="G387">
            <v>1308.3333333333333</v>
          </cell>
          <cell r="H387">
            <v>1291.6666666666667</v>
          </cell>
          <cell r="I387">
            <v>1275</v>
          </cell>
          <cell r="J387">
            <v>1275</v>
          </cell>
          <cell r="K387">
            <v>1241.6666666666667</v>
          </cell>
          <cell r="L387">
            <v>1191.6666666666667</v>
          </cell>
          <cell r="M387">
            <v>1241.6666666666667</v>
          </cell>
          <cell r="N387">
            <v>1291.6666666666667</v>
          </cell>
          <cell r="O387">
            <v>1275</v>
          </cell>
          <cell r="P387">
            <v>1275</v>
          </cell>
          <cell r="Q387">
            <v>1291.6666666666667</v>
          </cell>
          <cell r="R387">
            <v>1269.4444444444443</v>
          </cell>
        </row>
        <row r="388">
          <cell r="C388">
            <v>41100108</v>
          </cell>
          <cell r="D388" t="str">
            <v>الايجار الفعلي المدفوع لمنزل منفصل "بيت" - مفرد "طابق واحد" بمساحة 120 متر مربع</v>
          </cell>
          <cell r="E388" t="str">
            <v xml:space="preserve">ايجار شهري </v>
          </cell>
          <cell r="F388">
            <v>1450</v>
          </cell>
          <cell r="G388">
            <v>1766.6666666666667</v>
          </cell>
          <cell r="H388">
            <v>1783.3333333333333</v>
          </cell>
          <cell r="I388">
            <v>1766.6666666666667</v>
          </cell>
          <cell r="J388">
            <v>1783.3333333333333</v>
          </cell>
          <cell r="K388">
            <v>1783.3333333333333</v>
          </cell>
          <cell r="L388">
            <v>1600</v>
          </cell>
          <cell r="M388">
            <v>1450</v>
          </cell>
          <cell r="N388">
            <v>1450</v>
          </cell>
          <cell r="O388">
            <v>1450</v>
          </cell>
          <cell r="P388">
            <v>1450</v>
          </cell>
          <cell r="Q388">
            <v>1666.6666666666667</v>
          </cell>
          <cell r="R388">
            <v>1616.666666666667</v>
          </cell>
        </row>
        <row r="389">
          <cell r="C389">
            <v>41100109</v>
          </cell>
          <cell r="D389" t="str">
            <v>الايجار الفعلي المدفوع لمنزل منفصل "بيت" - مفرد "طابق واحد" بمساحة 180 متر مربع</v>
          </cell>
          <cell r="E389" t="str">
            <v xml:space="preserve">ايجار شهري </v>
          </cell>
          <cell r="F389">
            <v>1800</v>
          </cell>
          <cell r="G389">
            <v>1900</v>
          </cell>
          <cell r="H389">
            <v>1933.3333333333333</v>
          </cell>
          <cell r="I389">
            <v>1933.3333333333333</v>
          </cell>
          <cell r="J389">
            <v>1933.3333333333333</v>
          </cell>
          <cell r="K389">
            <v>1933.3333333333333</v>
          </cell>
          <cell r="L389">
            <v>1833.3333333333333</v>
          </cell>
          <cell r="M389">
            <v>1766.6666666666667</v>
          </cell>
          <cell r="N389">
            <v>1666.6666666666667</v>
          </cell>
          <cell r="O389">
            <v>1666.6666666666667</v>
          </cell>
          <cell r="P389">
            <v>1666.6666666666667</v>
          </cell>
          <cell r="Q389">
            <v>1866.6666666666667</v>
          </cell>
          <cell r="R389">
            <v>1825.0000000000002</v>
          </cell>
        </row>
        <row r="390">
          <cell r="C390">
            <v>41100202</v>
          </cell>
          <cell r="D390" t="str">
            <v>الايجار الفعلي المدفوع لمنزل منفصل "فيلا"  بمساحة 240 متر مربع</v>
          </cell>
          <cell r="E390" t="str">
            <v>ايجار شهري</v>
          </cell>
          <cell r="F390">
            <v>4333.333333333333</v>
          </cell>
          <cell r="G390">
            <v>4666.666666666667</v>
          </cell>
          <cell r="H390">
            <v>4666.666666666667</v>
          </cell>
          <cell r="I390">
            <v>4666.666666666667</v>
          </cell>
          <cell r="J390">
            <v>4666.666666666667</v>
          </cell>
          <cell r="K390">
            <v>4666.666666666667</v>
          </cell>
          <cell r="L390">
            <v>4500</v>
          </cell>
          <cell r="M390">
            <v>4333.333333333333</v>
          </cell>
          <cell r="N390">
            <v>4333.333333333333</v>
          </cell>
          <cell r="O390">
            <v>4333.333333333333</v>
          </cell>
          <cell r="P390">
            <v>4333.333333333333</v>
          </cell>
          <cell r="Q390">
            <v>4500</v>
          </cell>
          <cell r="R390">
            <v>4500.0000000000009</v>
          </cell>
        </row>
        <row r="391">
          <cell r="C391">
            <v>41100203</v>
          </cell>
          <cell r="D391" t="str">
            <v>الايجار الفعلي المدفوع لمنزل منفصل "فيلا"  بمساحة 360 متر مربع</v>
          </cell>
          <cell r="E391" t="str">
            <v xml:space="preserve">ايجار شهري </v>
          </cell>
          <cell r="F391">
            <v>7666.666666666667</v>
          </cell>
          <cell r="G391">
            <v>7666.666666666667</v>
          </cell>
          <cell r="H391">
            <v>7666.666666666667</v>
          </cell>
          <cell r="I391">
            <v>7666.666666666667</v>
          </cell>
          <cell r="J391">
            <v>7666.666666666667</v>
          </cell>
          <cell r="K391">
            <v>7666.666666666667</v>
          </cell>
          <cell r="L391">
            <v>7500</v>
          </cell>
          <cell r="M391">
            <v>7400</v>
          </cell>
          <cell r="N391">
            <v>7333.333333333333</v>
          </cell>
          <cell r="O391">
            <v>7333.333333333333</v>
          </cell>
          <cell r="P391">
            <v>7166.666666666667</v>
          </cell>
          <cell r="Q391">
            <v>7333.333333333333</v>
          </cell>
          <cell r="R391">
            <v>7505.5555555555547</v>
          </cell>
        </row>
        <row r="392">
          <cell r="C392">
            <v>43100101</v>
          </cell>
          <cell r="D392" t="str">
            <v>دهان املشن أبيض - طنبور-  صنف (ب) اسرائيل</v>
          </cell>
          <cell r="E392" t="str">
            <v>16 لتر</v>
          </cell>
          <cell r="F392">
            <v>142.94117647058823</v>
          </cell>
          <cell r="G392">
            <v>141.1764705882353</v>
          </cell>
          <cell r="H392">
            <v>143.8235294117647</v>
          </cell>
          <cell r="I392">
            <v>147.05882352941177</v>
          </cell>
          <cell r="J392">
            <v>146.47058823529412</v>
          </cell>
          <cell r="K392">
            <v>150</v>
          </cell>
          <cell r="L392">
            <v>147.05882352941177</v>
          </cell>
          <cell r="M392">
            <v>145.88235294117646</v>
          </cell>
          <cell r="N392">
            <v>142.94117647058823</v>
          </cell>
          <cell r="O392">
            <v>144.11764705882354</v>
          </cell>
          <cell r="P392">
            <v>146.11764705882354</v>
          </cell>
          <cell r="Q392">
            <v>146.23529411764707</v>
          </cell>
          <cell r="R392">
            <v>145.31862745098039</v>
          </cell>
        </row>
        <row r="393">
          <cell r="C393">
            <v>43100102</v>
          </cell>
          <cell r="D393" t="str">
            <v>بكرة دهان " 18- 20 سم" مستورد</v>
          </cell>
          <cell r="E393" t="str">
            <v>بكرة دهان</v>
          </cell>
          <cell r="F393">
            <v>19.666666666666668</v>
          </cell>
          <cell r="G393">
            <v>20</v>
          </cell>
          <cell r="H393">
            <v>21</v>
          </cell>
          <cell r="I393">
            <v>19.333333333333332</v>
          </cell>
          <cell r="J393">
            <v>19.866666666666667</v>
          </cell>
          <cell r="K393">
            <v>20.333333333333332</v>
          </cell>
          <cell r="L393">
            <v>20</v>
          </cell>
          <cell r="M393">
            <v>20.333333333333332</v>
          </cell>
          <cell r="N393">
            <v>21</v>
          </cell>
          <cell r="O393">
            <v>20.333333333333332</v>
          </cell>
          <cell r="P393">
            <v>20</v>
          </cell>
          <cell r="Q393">
            <v>19.533333333333335</v>
          </cell>
          <cell r="R393">
            <v>20.116666666666667</v>
          </cell>
        </row>
        <row r="394">
          <cell r="C394">
            <v>43100103</v>
          </cell>
          <cell r="D394" t="str">
            <v>دهان تينر</v>
          </cell>
          <cell r="E394" t="str">
            <v>علبة 1 لتر</v>
          </cell>
          <cell r="F394">
            <v>11.5</v>
          </cell>
          <cell r="G394">
            <v>12.071428571428571</v>
          </cell>
          <cell r="H394">
            <v>13.214285714285714</v>
          </cell>
          <cell r="I394">
            <v>12.642857142857142</v>
          </cell>
          <cell r="J394">
            <v>13.357142857142858</v>
          </cell>
          <cell r="K394">
            <v>13.714285714285714</v>
          </cell>
          <cell r="L394">
            <v>13.5</v>
          </cell>
          <cell r="M394">
            <v>13.357142857142858</v>
          </cell>
          <cell r="N394">
            <v>12.928571428571429</v>
          </cell>
          <cell r="O394">
            <v>13.5</v>
          </cell>
          <cell r="P394">
            <v>13.357142857142858</v>
          </cell>
          <cell r="Q394">
            <v>13.285714285714286</v>
          </cell>
          <cell r="R394">
            <v>13.035714285714285</v>
          </cell>
        </row>
        <row r="395">
          <cell r="C395">
            <v>43100104</v>
          </cell>
          <cell r="D395" t="str">
            <v>سيليكون سائل شفاف، متعدد الاستخدام المنزلي وخاصة للحمامات مع خرطوشة أو انبوب</v>
          </cell>
          <cell r="E395" t="str">
            <v>اصبع سيليكون</v>
          </cell>
          <cell r="F395">
            <v>7.7857142857142856</v>
          </cell>
          <cell r="G395">
            <v>8</v>
          </cell>
          <cell r="H395">
            <v>8.1428571428571423</v>
          </cell>
          <cell r="I395">
            <v>8.1428571428571423</v>
          </cell>
          <cell r="J395">
            <v>8.1428571428571423</v>
          </cell>
          <cell r="K395">
            <v>8.1428571428571423</v>
          </cell>
          <cell r="L395">
            <v>8.2857142857142865</v>
          </cell>
          <cell r="M395">
            <v>8.0714285714285712</v>
          </cell>
          <cell r="N395">
            <v>8</v>
          </cell>
          <cell r="O395">
            <v>8.0714285714285712</v>
          </cell>
          <cell r="P395">
            <v>8</v>
          </cell>
          <cell r="Q395">
            <v>8.0714285714285712</v>
          </cell>
          <cell r="R395">
            <v>8.0714285714285712</v>
          </cell>
        </row>
        <row r="396">
          <cell r="C396">
            <v>43100105</v>
          </cell>
          <cell r="D396" t="str">
            <v>اسمنت أسود - نيشر بورتلاندي CEM II/B-L.L 42.5 N اسرائيلي NESHER</v>
          </cell>
          <cell r="E396" t="str">
            <v xml:space="preserve">كيس 50 كغم </v>
          </cell>
          <cell r="F396">
            <v>24.53846153846154</v>
          </cell>
          <cell r="G396">
            <v>24.46153846153846</v>
          </cell>
          <cell r="H396">
            <v>24.615384615384617</v>
          </cell>
          <cell r="I396">
            <v>24.846153846153847</v>
          </cell>
          <cell r="J396">
            <v>25.307692307692307</v>
          </cell>
          <cell r="K396">
            <v>25.692307692307693</v>
          </cell>
          <cell r="L396">
            <v>25.615384615384617</v>
          </cell>
          <cell r="M396">
            <v>12.846153846153847</v>
          </cell>
          <cell r="N396">
            <v>13</v>
          </cell>
          <cell r="O396">
            <v>13.23076923076923</v>
          </cell>
          <cell r="P396">
            <v>13.153846153846153</v>
          </cell>
          <cell r="Q396">
            <v>13.384615384615385</v>
          </cell>
          <cell r="R396">
            <v>20.057692307692307</v>
          </cell>
        </row>
        <row r="397">
          <cell r="C397">
            <v>43100106</v>
          </cell>
          <cell r="D397" t="str">
            <v>اسمنت أسود بورتلاندي بوزولاني CEM II/B-P 42.5 N تعبئة شركة سند</v>
          </cell>
          <cell r="E397" t="str">
            <v xml:space="preserve">كيس 50 كغم </v>
          </cell>
          <cell r="F397">
            <v>24.733333333333334</v>
          </cell>
          <cell r="G397">
            <v>24.866666666666667</v>
          </cell>
          <cell r="H397">
            <v>24.666666666666668</v>
          </cell>
          <cell r="I397">
            <v>24.8</v>
          </cell>
          <cell r="J397">
            <v>25.6</v>
          </cell>
          <cell r="K397">
            <v>26.333333333333332</v>
          </cell>
          <cell r="L397">
            <v>26.133333333333333</v>
          </cell>
          <cell r="M397">
            <v>12.933333333333334</v>
          </cell>
          <cell r="N397">
            <v>12.933333333333334</v>
          </cell>
          <cell r="O397">
            <v>13.2</v>
          </cell>
          <cell r="P397">
            <v>13.333333333333334</v>
          </cell>
          <cell r="Q397">
            <v>13.5</v>
          </cell>
          <cell r="R397">
            <v>20.252777777777776</v>
          </cell>
        </row>
        <row r="398">
          <cell r="C398">
            <v>43100201</v>
          </cell>
          <cell r="D398" t="str">
            <v>مفتاح كهرباء مفرد - جيفز- ايطاليا</v>
          </cell>
          <cell r="E398" t="str">
            <v>مفتاح كهربائي</v>
          </cell>
          <cell r="F398">
            <v>5.3809523809523814</v>
          </cell>
          <cell r="G398">
            <v>5.3809523809523814</v>
          </cell>
          <cell r="H398">
            <v>5.333333333333333</v>
          </cell>
          <cell r="I398">
            <v>5.3571428571428568</v>
          </cell>
          <cell r="J398">
            <v>5.3571428571428568</v>
          </cell>
          <cell r="K398">
            <v>5.3809523809523814</v>
          </cell>
          <cell r="L398">
            <v>5.4047619047619051</v>
          </cell>
          <cell r="M398">
            <v>5.333333333333333</v>
          </cell>
          <cell r="N398">
            <v>5.333333333333333</v>
          </cell>
          <cell r="O398">
            <v>5.333333333333333</v>
          </cell>
          <cell r="P398">
            <v>5.3571428571428568</v>
          </cell>
          <cell r="Q398">
            <v>5.3571428571428568</v>
          </cell>
          <cell r="R398">
            <v>5.3591269841269842</v>
          </cell>
        </row>
        <row r="399">
          <cell r="C399">
            <v>43100202</v>
          </cell>
          <cell r="D399" t="str">
            <v>بريز كهرباء - جيفز- ايطاليا</v>
          </cell>
          <cell r="E399" t="str">
            <v>بريز كهربائي</v>
          </cell>
          <cell r="F399">
            <v>5.3636363636363633</v>
          </cell>
          <cell r="G399">
            <v>5.3636363636363633</v>
          </cell>
          <cell r="H399">
            <v>5.3181818181818183</v>
          </cell>
          <cell r="I399">
            <v>5.3409090909090908</v>
          </cell>
          <cell r="J399">
            <v>5.3181818181818183</v>
          </cell>
          <cell r="K399">
            <v>5.3409090909090908</v>
          </cell>
          <cell r="L399">
            <v>5.3863636363636367</v>
          </cell>
          <cell r="M399">
            <v>5.3181818181818183</v>
          </cell>
          <cell r="N399">
            <v>5.3181818181818183</v>
          </cell>
          <cell r="O399">
            <v>5.2954545454545459</v>
          </cell>
          <cell r="P399">
            <v>5.3181818181818183</v>
          </cell>
          <cell r="Q399">
            <v>5.2727272727272725</v>
          </cell>
          <cell r="R399">
            <v>5.3295454545454559</v>
          </cell>
        </row>
        <row r="400">
          <cell r="C400">
            <v>43200101</v>
          </cell>
          <cell r="D400" t="str">
            <v>اجرة تغير مفتاح كهرباء "خدمة اصلاح"</v>
          </cell>
          <cell r="E400" t="str">
            <v>اجرة تغير مفتاح كهربائي</v>
          </cell>
          <cell r="F400">
            <v>22.857142857142858</v>
          </cell>
          <cell r="G400">
            <v>23.80952380952381</v>
          </cell>
          <cell r="H400">
            <v>25.714285714285715</v>
          </cell>
          <cell r="I400">
            <v>25</v>
          </cell>
          <cell r="J400">
            <v>25.571428571428573</v>
          </cell>
          <cell r="K400">
            <v>25.571428571428573</v>
          </cell>
          <cell r="L400">
            <v>25.714285714285715</v>
          </cell>
          <cell r="M400">
            <v>26.047619047619047</v>
          </cell>
          <cell r="N400">
            <v>25.714285714285715</v>
          </cell>
          <cell r="O400">
            <v>26.19047619047619</v>
          </cell>
          <cell r="P400">
            <v>25.095238095238095</v>
          </cell>
          <cell r="Q400">
            <v>25.952380952380953</v>
          </cell>
          <cell r="R400">
            <v>25.269841269841269</v>
          </cell>
        </row>
        <row r="401">
          <cell r="C401">
            <v>43200102</v>
          </cell>
          <cell r="D401" t="str">
            <v>اجرة تمديد نقطة كهرباء داخل المنزل</v>
          </cell>
          <cell r="E401" t="str">
            <v>اجرة تمديد نقطة كهرباء</v>
          </cell>
          <cell r="F401">
            <v>21.176470588235293</v>
          </cell>
          <cell r="G401">
            <v>20.882352941176471</v>
          </cell>
          <cell r="H401">
            <v>21.941176470588236</v>
          </cell>
          <cell r="I401">
            <v>21.764705882352942</v>
          </cell>
          <cell r="J401">
            <v>20</v>
          </cell>
          <cell r="K401">
            <v>20.176470588235293</v>
          </cell>
          <cell r="L401">
            <v>21.529411764705884</v>
          </cell>
          <cell r="M401">
            <v>20.705882352941178</v>
          </cell>
          <cell r="N401">
            <v>21.294117647058822</v>
          </cell>
          <cell r="O401">
            <v>22.235294117647058</v>
          </cell>
          <cell r="P401">
            <v>21.794117647058822</v>
          </cell>
          <cell r="Q401">
            <v>22.235294117647058</v>
          </cell>
          <cell r="R401">
            <v>21.311274509803919</v>
          </cell>
        </row>
        <row r="402">
          <cell r="C402">
            <v>43200201</v>
          </cell>
          <cell r="D402" t="str">
            <v>حنفية مياه للمطبخ فردية "نقطتين" مع خلاط اوتوماتيكي، يد واحدة، كروم، مع قصبة طويلة</v>
          </cell>
          <cell r="E402" t="str">
            <v>حنفية مياه للمطبخ</v>
          </cell>
          <cell r="F402">
            <v>155.5</v>
          </cell>
          <cell r="G402">
            <v>158</v>
          </cell>
          <cell r="H402">
            <v>161.5</v>
          </cell>
          <cell r="I402">
            <v>159</v>
          </cell>
          <cell r="J402">
            <v>155</v>
          </cell>
          <cell r="K402">
            <v>158.5</v>
          </cell>
          <cell r="L402">
            <v>166.5</v>
          </cell>
          <cell r="M402">
            <v>162</v>
          </cell>
          <cell r="N402">
            <v>164.5</v>
          </cell>
          <cell r="O402">
            <v>165.5</v>
          </cell>
          <cell r="P402">
            <v>164.5</v>
          </cell>
          <cell r="Q402">
            <v>166.5</v>
          </cell>
          <cell r="R402">
            <v>161.41666666666666</v>
          </cell>
        </row>
        <row r="403">
          <cell r="C403">
            <v>43200202</v>
          </cell>
          <cell r="D403" t="str">
            <v>اجرة سمكري "تركيب حوض المغسلة، البالوعة، حنفية المياه "البطارية""</v>
          </cell>
          <cell r="E403" t="str">
            <v>اجرة سمكري - خدمة تركيب</v>
          </cell>
          <cell r="F403">
            <v>83.611111111111114</v>
          </cell>
          <cell r="G403">
            <v>81.111111111111114</v>
          </cell>
          <cell r="H403">
            <v>81.944444444444443</v>
          </cell>
          <cell r="I403">
            <v>79.722222222222229</v>
          </cell>
          <cell r="J403">
            <v>80.555555555555557</v>
          </cell>
          <cell r="K403">
            <v>81.111111111111114</v>
          </cell>
          <cell r="L403">
            <v>83.888888888888886</v>
          </cell>
          <cell r="M403">
            <v>83.611111111111114</v>
          </cell>
          <cell r="N403">
            <v>84.166666666666671</v>
          </cell>
          <cell r="O403">
            <v>85.833333333333329</v>
          </cell>
          <cell r="P403">
            <v>84.722222222222229</v>
          </cell>
          <cell r="Q403">
            <v>84.166666666666671</v>
          </cell>
          <cell r="R403">
            <v>82.870370370370367</v>
          </cell>
        </row>
        <row r="404">
          <cell r="C404">
            <v>43200203</v>
          </cell>
          <cell r="D404" t="str">
            <v>اجرة تمديد نقطة مياه داخل المنزل</v>
          </cell>
          <cell r="E404" t="str">
            <v>اجرة تمديد نقطة مياه</v>
          </cell>
          <cell r="F404">
            <v>98.07692307692308</v>
          </cell>
          <cell r="G404">
            <v>99.615384615384613</v>
          </cell>
          <cell r="H404">
            <v>102.69230769230769</v>
          </cell>
          <cell r="I404">
            <v>100.76923076923077</v>
          </cell>
          <cell r="J404">
            <v>99.615384615384613</v>
          </cell>
          <cell r="K404">
            <v>103.46153846153847</v>
          </cell>
          <cell r="L404">
            <v>105.76923076923077</v>
          </cell>
          <cell r="M404">
            <v>105</v>
          </cell>
          <cell r="N404">
            <v>103.46153846153847</v>
          </cell>
          <cell r="O404">
            <v>99.615384615384613</v>
          </cell>
          <cell r="P404">
            <v>107.30769230769231</v>
          </cell>
          <cell r="Q404">
            <v>99.615384615384613</v>
          </cell>
          <cell r="R404">
            <v>102.08333333333333</v>
          </cell>
        </row>
        <row r="405">
          <cell r="C405">
            <v>43200301</v>
          </cell>
          <cell r="D405" t="str">
            <v>اجرة دهان باب خشبي 90/190</v>
          </cell>
          <cell r="E405" t="str">
            <v>اجرة دهان باب خشبي</v>
          </cell>
          <cell r="F405">
            <v>160</v>
          </cell>
          <cell r="G405">
            <v>161.33333333333334</v>
          </cell>
          <cell r="H405">
            <v>161.33333333333334</v>
          </cell>
          <cell r="I405">
            <v>162.66666666666666</v>
          </cell>
          <cell r="J405">
            <v>168.66666666666666</v>
          </cell>
          <cell r="K405">
            <v>168.66666666666666</v>
          </cell>
          <cell r="L405">
            <v>170</v>
          </cell>
          <cell r="M405">
            <v>168</v>
          </cell>
          <cell r="N405">
            <v>160.66666666666666</v>
          </cell>
          <cell r="O405">
            <v>152</v>
          </cell>
          <cell r="P405">
            <v>153.33333333333334</v>
          </cell>
          <cell r="Q405">
            <v>157.33333333333334</v>
          </cell>
          <cell r="R405">
            <v>161.99999999999997</v>
          </cell>
        </row>
        <row r="406">
          <cell r="C406">
            <v>43200401</v>
          </cell>
          <cell r="D406" t="str">
            <v>اجرة تركيب أتمور حمام كهرباء داخلي</v>
          </cell>
          <cell r="E406" t="str">
            <v xml:space="preserve">اجرة تركيب أتمور </v>
          </cell>
          <cell r="F406">
            <v>69.047619047619051</v>
          </cell>
          <cell r="G406">
            <v>70</v>
          </cell>
          <cell r="H406">
            <v>68.333333333333329</v>
          </cell>
          <cell r="I406">
            <v>71.666666666666671</v>
          </cell>
          <cell r="J406">
            <v>71.428571428571431</v>
          </cell>
          <cell r="K406">
            <v>69.047619047619051</v>
          </cell>
          <cell r="L406">
            <v>68.571428571428569</v>
          </cell>
          <cell r="M406">
            <v>68.571428571428569</v>
          </cell>
          <cell r="N406">
            <v>70.714285714285708</v>
          </cell>
          <cell r="O406">
            <v>72.142857142857139</v>
          </cell>
          <cell r="P406">
            <v>69.285714285714292</v>
          </cell>
          <cell r="Q406">
            <v>70.952380952380949</v>
          </cell>
          <cell r="R406">
            <v>69.98015873015872</v>
          </cell>
        </row>
        <row r="407">
          <cell r="C407">
            <v>43200402</v>
          </cell>
          <cell r="D407" t="str">
            <v>زرفيل مع قفل باب خشب</v>
          </cell>
          <cell r="E407" t="str">
            <v>زرفيل مع قفل باب خشبي</v>
          </cell>
          <cell r="F407">
            <v>42.941176470588232</v>
          </cell>
          <cell r="G407">
            <v>43.529411764705884</v>
          </cell>
          <cell r="H407">
            <v>44.411764705882355</v>
          </cell>
          <cell r="I407">
            <v>43.529411764705884</v>
          </cell>
          <cell r="J407">
            <v>44.705882352941174</v>
          </cell>
          <cell r="K407">
            <v>44.117647058823529</v>
          </cell>
          <cell r="L407">
            <v>42.941176470588232</v>
          </cell>
          <cell r="M407">
            <v>43.529411764705884</v>
          </cell>
          <cell r="N407">
            <v>42.941176470588232</v>
          </cell>
          <cell r="O407">
            <v>45</v>
          </cell>
          <cell r="P407">
            <v>44.588235294117645</v>
          </cell>
          <cell r="Q407">
            <v>44.705882352941174</v>
          </cell>
          <cell r="R407">
            <v>43.911764705882355</v>
          </cell>
        </row>
        <row r="408">
          <cell r="C408">
            <v>44100101</v>
          </cell>
          <cell r="D408" t="str">
            <v>تعرفة المياه لفئة الاستهلاك 0 - 5  متر مكعب دورة الفاتورة شهر</v>
          </cell>
          <cell r="E408" t="str">
            <v>متر مكعب</v>
          </cell>
          <cell r="F408">
            <v>3.7549999999999999</v>
          </cell>
          <cell r="G408">
            <v>3.7549999999999999</v>
          </cell>
          <cell r="H408">
            <v>3.7549999999999999</v>
          </cell>
          <cell r="I408">
            <v>3.7549999999999999</v>
          </cell>
          <cell r="J408">
            <v>3.7549999999999999</v>
          </cell>
          <cell r="K408">
            <v>3.7549999999999999</v>
          </cell>
          <cell r="L408">
            <v>3.7549999999999999</v>
          </cell>
          <cell r="M408">
            <v>3.7549999999999999</v>
          </cell>
          <cell r="N408">
            <v>3.7549999999999999</v>
          </cell>
          <cell r="O408">
            <v>3.7549999999999999</v>
          </cell>
          <cell r="P408">
            <v>3.7549999999999999</v>
          </cell>
          <cell r="Q408">
            <v>3.7549999999999999</v>
          </cell>
          <cell r="R408">
            <v>3.7550000000000003</v>
          </cell>
        </row>
        <row r="409">
          <cell r="C409">
            <v>44100102</v>
          </cell>
          <cell r="D409" t="str">
            <v>تعرفة المياه لفئة الاستهلاك 5.1 - 10  متر مكعب دورة الفاتورة شهر</v>
          </cell>
          <cell r="E409" t="str">
            <v>متر مكعب</v>
          </cell>
          <cell r="F409">
            <v>3.4424999999999999</v>
          </cell>
          <cell r="G409">
            <v>3.4424999999999999</v>
          </cell>
          <cell r="H409">
            <v>3.4424999999999999</v>
          </cell>
          <cell r="I409">
            <v>3.4424999999999999</v>
          </cell>
          <cell r="J409">
            <v>3.4424999999999999</v>
          </cell>
          <cell r="K409">
            <v>3.4424999999999999</v>
          </cell>
          <cell r="L409">
            <v>3.4424999999999999</v>
          </cell>
          <cell r="M409">
            <v>3.4424999999999999</v>
          </cell>
          <cell r="N409">
            <v>3.4424999999999999</v>
          </cell>
          <cell r="O409">
            <v>3.4424999999999999</v>
          </cell>
          <cell r="P409">
            <v>3.4424999999999999</v>
          </cell>
          <cell r="Q409">
            <v>3.4424999999999999</v>
          </cell>
          <cell r="R409">
            <v>3.4425000000000003</v>
          </cell>
        </row>
        <row r="410">
          <cell r="C410">
            <v>44100103</v>
          </cell>
          <cell r="D410" t="str">
            <v>تعرفة المياه لفئة الاستهلاك 10.1 - 20  متر مكعب دورة الفاتورة شهر</v>
          </cell>
          <cell r="E410" t="str">
            <v>متر مكعب</v>
          </cell>
          <cell r="F410">
            <v>4.0549999999999997</v>
          </cell>
          <cell r="G410">
            <v>4.0549999999999997</v>
          </cell>
          <cell r="H410">
            <v>4.0575000000000001</v>
          </cell>
          <cell r="I410">
            <v>4.0575000000000001</v>
          </cell>
          <cell r="J410">
            <v>4.0575000000000001</v>
          </cell>
          <cell r="K410">
            <v>4.0575000000000001</v>
          </cell>
          <cell r="L410">
            <v>4.0575000000000001</v>
          </cell>
          <cell r="M410">
            <v>4.0575000000000001</v>
          </cell>
          <cell r="N410">
            <v>4.0575000000000001</v>
          </cell>
          <cell r="O410">
            <v>4.0575000000000001</v>
          </cell>
          <cell r="P410">
            <v>4.0575000000000001</v>
          </cell>
          <cell r="Q410">
            <v>4.08</v>
          </cell>
          <cell r="R410">
            <v>4.058958333333333</v>
          </cell>
        </row>
        <row r="411">
          <cell r="C411">
            <v>44100106</v>
          </cell>
          <cell r="D411" t="str">
            <v>مياه صالحة للشرب موزعة باستخدام الصهاريج (ربع كوب)</v>
          </cell>
          <cell r="E411" t="str">
            <v>ربع كوب (250 لتر)</v>
          </cell>
          <cell r="F411">
            <v>0</v>
          </cell>
          <cell r="G411">
            <v>0</v>
          </cell>
          <cell r="H411">
            <v>0</v>
          </cell>
          <cell r="I411">
            <v>0</v>
          </cell>
          <cell r="J411">
            <v>0</v>
          </cell>
          <cell r="K411">
            <v>0</v>
          </cell>
          <cell r="L411">
            <v>0</v>
          </cell>
          <cell r="M411">
            <v>0</v>
          </cell>
          <cell r="N411">
            <v>0</v>
          </cell>
          <cell r="O411">
            <v>0</v>
          </cell>
          <cell r="P411">
            <v>0</v>
          </cell>
          <cell r="Q411">
            <v>0</v>
          </cell>
          <cell r="R411">
            <v>0</v>
          </cell>
        </row>
        <row r="412">
          <cell r="C412">
            <v>44100107</v>
          </cell>
          <cell r="D412" t="str">
            <v>مياه صالحة للشرب موزعة باستخدام الصهاريج (نصف كوب)</v>
          </cell>
          <cell r="E412" t="str">
            <v>نصف كوب (500 لتر)</v>
          </cell>
          <cell r="F412">
            <v>0</v>
          </cell>
          <cell r="G412">
            <v>0</v>
          </cell>
          <cell r="H412">
            <v>0</v>
          </cell>
          <cell r="I412">
            <v>0</v>
          </cell>
          <cell r="J412">
            <v>0</v>
          </cell>
          <cell r="K412">
            <v>0</v>
          </cell>
          <cell r="L412">
            <v>0</v>
          </cell>
          <cell r="M412">
            <v>0</v>
          </cell>
          <cell r="N412">
            <v>0</v>
          </cell>
          <cell r="O412">
            <v>0</v>
          </cell>
          <cell r="P412">
            <v>0</v>
          </cell>
          <cell r="Q412">
            <v>0</v>
          </cell>
          <cell r="R412">
            <v>0</v>
          </cell>
        </row>
        <row r="413">
          <cell r="C413">
            <v>44100108</v>
          </cell>
          <cell r="D413" t="str">
            <v>مياه صالحة للشرب موزعة باستخدام الصهاريج (كوب)</v>
          </cell>
          <cell r="E413" t="str">
            <v>كوب (1000 لتر)</v>
          </cell>
          <cell r="F413">
            <v>0</v>
          </cell>
          <cell r="G413">
            <v>0</v>
          </cell>
          <cell r="H413">
            <v>0</v>
          </cell>
          <cell r="I413">
            <v>0</v>
          </cell>
          <cell r="J413">
            <v>0</v>
          </cell>
          <cell r="K413">
            <v>0</v>
          </cell>
          <cell r="L413">
            <v>0</v>
          </cell>
          <cell r="M413">
            <v>0</v>
          </cell>
          <cell r="N413">
            <v>0</v>
          </cell>
          <cell r="O413">
            <v>0</v>
          </cell>
          <cell r="P413">
            <v>0</v>
          </cell>
          <cell r="Q413">
            <v>0</v>
          </cell>
          <cell r="R413">
            <v>0</v>
          </cell>
        </row>
        <row r="414">
          <cell r="C414">
            <v>44200101</v>
          </cell>
          <cell r="D414" t="str">
            <v>الأجرة الشهرية للتخلص من النفايات الصلبة</v>
          </cell>
          <cell r="E414" t="str">
            <v>الأجرة الشهرية</v>
          </cell>
          <cell r="F414">
            <v>20.98</v>
          </cell>
          <cell r="G414">
            <v>20.98</v>
          </cell>
          <cell r="H414">
            <v>20.880000000000003</v>
          </cell>
          <cell r="I414">
            <v>20.880000000000003</v>
          </cell>
          <cell r="J414">
            <v>20.880000000000003</v>
          </cell>
          <cell r="K414">
            <v>20.982999999999997</v>
          </cell>
          <cell r="L414">
            <v>20.982999999999997</v>
          </cell>
          <cell r="M414">
            <v>20.982999999999997</v>
          </cell>
          <cell r="N414">
            <v>21.4</v>
          </cell>
          <cell r="O414">
            <v>21.4</v>
          </cell>
          <cell r="P414">
            <v>21.4</v>
          </cell>
          <cell r="Q414">
            <v>21</v>
          </cell>
          <cell r="R414">
            <v>21.062416666666667</v>
          </cell>
        </row>
        <row r="415">
          <cell r="C415">
            <v>44300101</v>
          </cell>
          <cell r="D415" t="str">
            <v>أجرة التخلص من المياه العادمة - باستخدام الصهريج - مرة واحدة "نقلة"</v>
          </cell>
          <cell r="E415" t="str">
            <v>أجرة التخلص من المياه العادمة "نقلة"</v>
          </cell>
          <cell r="F415">
            <v>96</v>
          </cell>
          <cell r="G415">
            <v>96</v>
          </cell>
          <cell r="H415">
            <v>90</v>
          </cell>
          <cell r="I415">
            <v>90</v>
          </cell>
          <cell r="J415">
            <v>90</v>
          </cell>
          <cell r="K415">
            <v>94</v>
          </cell>
          <cell r="L415">
            <v>94</v>
          </cell>
          <cell r="M415">
            <v>94</v>
          </cell>
          <cell r="N415">
            <v>90</v>
          </cell>
          <cell r="O415">
            <v>90</v>
          </cell>
          <cell r="P415">
            <v>90</v>
          </cell>
          <cell r="Q415">
            <v>92</v>
          </cell>
          <cell r="R415">
            <v>92.166666666666671</v>
          </cell>
        </row>
        <row r="416">
          <cell r="C416">
            <v>44300102</v>
          </cell>
          <cell r="D416" t="str">
            <v>رسوم التخلص من مياه الصرف الصحي - نظام الشبكات العامة</v>
          </cell>
          <cell r="E416" t="str">
            <v>الرسوم الشهرية</v>
          </cell>
          <cell r="F416">
            <v>2.1399999999999997</v>
          </cell>
          <cell r="G416">
            <v>2.1399999999999997</v>
          </cell>
          <cell r="H416">
            <v>2.1399999999999997</v>
          </cell>
          <cell r="I416">
            <v>2.1399999999999997</v>
          </cell>
          <cell r="J416">
            <v>2.1399999999999997</v>
          </cell>
          <cell r="K416">
            <v>2.1614285714285715</v>
          </cell>
          <cell r="L416">
            <v>2.1614285714285715</v>
          </cell>
          <cell r="M416">
            <v>2.1614285714285715</v>
          </cell>
          <cell r="N416">
            <v>2.1399999999999997</v>
          </cell>
          <cell r="O416">
            <v>2.1399999999999997</v>
          </cell>
          <cell r="P416">
            <v>2.1399999999999997</v>
          </cell>
          <cell r="Q416">
            <v>2.1399999999999997</v>
          </cell>
          <cell r="R416">
            <v>2.1453571428571432</v>
          </cell>
        </row>
        <row r="417">
          <cell r="C417">
            <v>45100101</v>
          </cell>
          <cell r="D417" t="str">
            <v>تعرفة الكهرباء المنزلي لشريحة 1 - 160 كيلو واط</v>
          </cell>
          <cell r="E417" t="str">
            <v>كيلو وط</v>
          </cell>
          <cell r="F417">
            <v>0.50249999999999995</v>
          </cell>
          <cell r="G417">
            <v>0.50249999999999995</v>
          </cell>
          <cell r="H417">
            <v>0.50624999999999998</v>
          </cell>
          <cell r="I417">
            <v>0.50624999999999998</v>
          </cell>
          <cell r="J417">
            <v>0.50624999999999998</v>
          </cell>
          <cell r="K417">
            <v>0.49875000000000003</v>
          </cell>
          <cell r="L417">
            <v>0.49875000000000003</v>
          </cell>
          <cell r="M417">
            <v>0.49875000000000003</v>
          </cell>
          <cell r="N417">
            <v>0.53625</v>
          </cell>
          <cell r="O417">
            <v>0.53625</v>
          </cell>
          <cell r="P417">
            <v>0.53625</v>
          </cell>
          <cell r="Q417">
            <v>0.53249999999999997</v>
          </cell>
          <cell r="R417">
            <v>0.51343749999999999</v>
          </cell>
        </row>
        <row r="418">
          <cell r="C418">
            <v>45100102</v>
          </cell>
          <cell r="D418" t="str">
            <v xml:space="preserve">تعرفة الكهرباء المنزلي لشريحة 161 - 250 كيلو واط </v>
          </cell>
          <cell r="E418" t="str">
            <v>كيلو وط</v>
          </cell>
          <cell r="F418">
            <v>0.53249999999999997</v>
          </cell>
          <cell r="G418">
            <v>0.53249999999999997</v>
          </cell>
          <cell r="H418">
            <v>0.54125000000000001</v>
          </cell>
          <cell r="I418">
            <v>0.54125000000000001</v>
          </cell>
          <cell r="J418">
            <v>0.54125000000000001</v>
          </cell>
          <cell r="K418">
            <v>0.53374999999999995</v>
          </cell>
          <cell r="L418">
            <v>0.53374999999999995</v>
          </cell>
          <cell r="M418">
            <v>0.53374999999999995</v>
          </cell>
          <cell r="N418">
            <v>0.56874999999999998</v>
          </cell>
          <cell r="O418">
            <v>0.56874999999999998</v>
          </cell>
          <cell r="P418">
            <v>0.56874999999999998</v>
          </cell>
          <cell r="Q418">
            <v>0.57124999999999992</v>
          </cell>
          <cell r="R418">
            <v>0.54729166666666651</v>
          </cell>
        </row>
        <row r="419">
          <cell r="C419">
            <v>45100103</v>
          </cell>
          <cell r="D419" t="str">
            <v>تعرفة الكهرباء المنزلي لشريحة 251 - 400 كيلو واط</v>
          </cell>
          <cell r="E419" t="str">
            <v>كيلو وط</v>
          </cell>
          <cell r="F419">
            <v>0.59125000000000005</v>
          </cell>
          <cell r="G419">
            <v>0.59125000000000005</v>
          </cell>
          <cell r="H419">
            <v>0.60375000000000001</v>
          </cell>
          <cell r="I419">
            <v>0.60375000000000001</v>
          </cell>
          <cell r="J419">
            <v>0.60375000000000001</v>
          </cell>
          <cell r="K419">
            <v>0.59499999999999997</v>
          </cell>
          <cell r="L419">
            <v>0.59499999999999997</v>
          </cell>
          <cell r="M419">
            <v>0.59499999999999997</v>
          </cell>
          <cell r="N419">
            <v>0.63874999999999993</v>
          </cell>
          <cell r="O419">
            <v>0.63874999999999993</v>
          </cell>
          <cell r="P419">
            <v>0.63874999999999993</v>
          </cell>
          <cell r="Q419">
            <v>0.63749999999999996</v>
          </cell>
          <cell r="R419">
            <v>0.61104166666666659</v>
          </cell>
        </row>
        <row r="420">
          <cell r="C420">
            <v>45100104</v>
          </cell>
          <cell r="D420" t="str">
            <v>تعرفة الكهرباء المنزلي - دفع مسبق</v>
          </cell>
          <cell r="E420" t="str">
            <v>كيلو وط</v>
          </cell>
          <cell r="F420">
            <v>0.55125000000000002</v>
          </cell>
          <cell r="G420">
            <v>0.55125000000000002</v>
          </cell>
          <cell r="H420">
            <v>0.55125000000000002</v>
          </cell>
          <cell r="I420">
            <v>0.55125000000000002</v>
          </cell>
          <cell r="J420">
            <v>0.55125000000000002</v>
          </cell>
          <cell r="K420">
            <v>0.54499999999999993</v>
          </cell>
          <cell r="L420">
            <v>0.54499999999999993</v>
          </cell>
          <cell r="M420">
            <v>0.54499999999999993</v>
          </cell>
          <cell r="N420">
            <v>0.57874999999999999</v>
          </cell>
          <cell r="O420">
            <v>0.57874999999999999</v>
          </cell>
          <cell r="P420">
            <v>0.57874999999999999</v>
          </cell>
          <cell r="Q420">
            <v>0.57625000000000004</v>
          </cell>
          <cell r="R420">
            <v>0.5586458333333334</v>
          </cell>
        </row>
        <row r="421">
          <cell r="C421">
            <v>45200101</v>
          </cell>
          <cell r="D421" t="str">
            <v>اسطوانة غاز معبئة محلياً واصل للمنزل</v>
          </cell>
          <cell r="E421" t="str">
            <v>اسطوانة /12كغم</v>
          </cell>
          <cell r="F421">
            <v>68.8</v>
          </cell>
          <cell r="G421">
            <v>68.900000000000006</v>
          </cell>
          <cell r="H421">
            <v>68.8</v>
          </cell>
          <cell r="I421">
            <v>68.3</v>
          </cell>
          <cell r="J421">
            <v>68.8</v>
          </cell>
          <cell r="K421">
            <v>73.7</v>
          </cell>
          <cell r="L421">
            <v>73.099999999999994</v>
          </cell>
          <cell r="M421">
            <v>73</v>
          </cell>
          <cell r="N421">
            <v>73.2</v>
          </cell>
          <cell r="O421">
            <v>73.900000000000006</v>
          </cell>
          <cell r="P421">
            <v>73.900000000000006</v>
          </cell>
          <cell r="Q421">
            <v>74.400000000000006</v>
          </cell>
          <cell r="R421">
            <v>71.566666666666663</v>
          </cell>
        </row>
        <row r="422">
          <cell r="C422">
            <v>45300101</v>
          </cell>
          <cell r="D422" t="str">
            <v>سولار للتدفئة - اسرائيل</v>
          </cell>
          <cell r="E422" t="str">
            <v>1لتر</v>
          </cell>
          <cell r="F422">
            <v>5.47</v>
          </cell>
          <cell r="G422">
            <v>5.6500000000000021</v>
          </cell>
          <cell r="H422">
            <v>5.6500000000000021</v>
          </cell>
          <cell r="I422">
            <v>5.9899999999999984</v>
          </cell>
          <cell r="J422">
            <v>5.9899999999999984</v>
          </cell>
          <cell r="K422">
            <v>5.9899999999999984</v>
          </cell>
          <cell r="L422">
            <v>6.2600000000000016</v>
          </cell>
          <cell r="M422">
            <v>5.950000000000002</v>
          </cell>
          <cell r="N422">
            <v>6.0999999999999988</v>
          </cell>
          <cell r="O422">
            <v>5.9800000000000022</v>
          </cell>
          <cell r="P422">
            <v>6.200000000000002</v>
          </cell>
          <cell r="Q422">
            <v>6.1700000000000008</v>
          </cell>
          <cell r="R422">
            <v>5.95</v>
          </cell>
        </row>
        <row r="423">
          <cell r="C423">
            <v>45300201</v>
          </cell>
          <cell r="D423" t="str">
            <v>الكاز - اسرائيل</v>
          </cell>
          <cell r="E423" t="str">
            <v>1لتر</v>
          </cell>
          <cell r="F423">
            <v>5.47</v>
          </cell>
          <cell r="G423">
            <v>5.6500000000000021</v>
          </cell>
          <cell r="H423">
            <v>5.6500000000000021</v>
          </cell>
          <cell r="I423">
            <v>5.9899999999999993</v>
          </cell>
          <cell r="J423">
            <v>5.9899999999999993</v>
          </cell>
          <cell r="K423">
            <v>5.9899999999999993</v>
          </cell>
          <cell r="L423">
            <v>6.2600000000000007</v>
          </cell>
          <cell r="M423">
            <v>5.95</v>
          </cell>
          <cell r="N423">
            <v>6.0999999999999979</v>
          </cell>
          <cell r="O423">
            <v>5.9800000000000013</v>
          </cell>
          <cell r="P423">
            <v>6.2</v>
          </cell>
          <cell r="Q423">
            <v>6.169999999999999</v>
          </cell>
          <cell r="R423">
            <v>5.95</v>
          </cell>
        </row>
        <row r="424">
          <cell r="C424">
            <v>45400101</v>
          </cell>
          <cell r="D424" t="str">
            <v>فحم من خشب الحمضيات - محلي</v>
          </cell>
          <cell r="E424" t="str">
            <v>1 كغم</v>
          </cell>
          <cell r="F424">
            <v>6.6</v>
          </cell>
          <cell r="G424">
            <v>6.7</v>
          </cell>
          <cell r="H424">
            <v>6.5</v>
          </cell>
          <cell r="I424">
            <v>6.4</v>
          </cell>
          <cell r="J424">
            <v>6.7</v>
          </cell>
          <cell r="K424">
            <v>6.5</v>
          </cell>
          <cell r="L424">
            <v>6.6</v>
          </cell>
          <cell r="M424">
            <v>6.6</v>
          </cell>
          <cell r="N424">
            <v>6.6</v>
          </cell>
          <cell r="O424">
            <v>6.75</v>
          </cell>
          <cell r="P424">
            <v>7</v>
          </cell>
          <cell r="Q424">
            <v>7</v>
          </cell>
          <cell r="R424">
            <v>6.6625000000000014</v>
          </cell>
        </row>
        <row r="425">
          <cell r="C425">
            <v>51100101</v>
          </cell>
          <cell r="D425" t="str">
            <v xml:space="preserve">غرفة نوم من خشب زان "خزانة خشبية ((1.6 - 1.8 م) عرض، (2 - 2.20 م) ارتفاع، (40 - 50 سم عمق)، سرير مزدوج (2 م طول*(1.6- 1.8 عرض م)، 2 كومدينه (0.5 - 0.6 م طول*0.5 م عرض) ، بيرو (3 جوارير 1.2 م عرض، 90 سم ارتفاع، 50 سم عمق) " -  محلي </v>
          </cell>
          <cell r="E425" t="str">
            <v>غرفة نوم</v>
          </cell>
          <cell r="F425">
            <v>6880</v>
          </cell>
          <cell r="G425">
            <v>6980</v>
          </cell>
          <cell r="H425">
            <v>7013.333333333333</v>
          </cell>
          <cell r="I425">
            <v>6793.333333333333</v>
          </cell>
          <cell r="J425">
            <v>6973.333333333333</v>
          </cell>
          <cell r="K425">
            <v>7066.666666666667</v>
          </cell>
          <cell r="L425">
            <v>6746.666666666667</v>
          </cell>
          <cell r="M425">
            <v>6866.666666666667</v>
          </cell>
          <cell r="N425">
            <v>6733.333333333333</v>
          </cell>
          <cell r="O425">
            <v>6480</v>
          </cell>
          <cell r="P425">
            <v>6446.666666666667</v>
          </cell>
          <cell r="Q425">
            <v>6566.666666666667</v>
          </cell>
          <cell r="R425">
            <v>6795.5555555555557</v>
          </cell>
        </row>
        <row r="426">
          <cell r="C426">
            <v>51100102</v>
          </cell>
          <cell r="D426" t="str">
            <v>غرفة نوم استيراد تركي من خشب زان "خزانة خشبية ((1.6 - 1.8 م) عرض، (2 - 2.20 م) ارتفاع، (40 - 50 سم عمق)، سرير مزدوج (2 م طول*(1.6- 1.8 عرض م)، 2 كومدينه (0.5 - 0.6 م طول*0.5 م عرض) ، بيرو (3 جوارير 1.2 م عرض، 90 سم ارتفاع، 50 سم عمق)</v>
          </cell>
          <cell r="E426" t="str">
            <v>غرفة نوم</v>
          </cell>
          <cell r="F426">
            <v>6845.454545454545</v>
          </cell>
          <cell r="G426">
            <v>6918.181818181818</v>
          </cell>
          <cell r="H426">
            <v>7072.727272727273</v>
          </cell>
          <cell r="I426">
            <v>7054.545454545455</v>
          </cell>
          <cell r="J426">
            <v>6972.727272727273</v>
          </cell>
          <cell r="K426">
            <v>7036.363636363636</v>
          </cell>
          <cell r="L426">
            <v>6845.454545454545</v>
          </cell>
          <cell r="M426">
            <v>7009.090909090909</v>
          </cell>
          <cell r="N426">
            <v>7009.090909090909</v>
          </cell>
          <cell r="O426">
            <v>6918.181818181818</v>
          </cell>
          <cell r="P426">
            <v>7009.090909090909</v>
          </cell>
          <cell r="Q426">
            <v>7145.454545454545</v>
          </cell>
          <cell r="R426">
            <v>6986.3636363636369</v>
          </cell>
        </row>
        <row r="427">
          <cell r="C427">
            <v>51100104</v>
          </cell>
          <cell r="D427" t="str">
            <v>طقم كنبايات 7 مقاعد خشب، قماش تركي -  محلي</v>
          </cell>
          <cell r="E427" t="str">
            <v>طقم كنبايات موريس 7 مقاعد</v>
          </cell>
          <cell r="F427">
            <v>3734.6153846153848</v>
          </cell>
          <cell r="G427">
            <v>3807.6923076923076</v>
          </cell>
          <cell r="H427">
            <v>3811.5384615384614</v>
          </cell>
          <cell r="I427">
            <v>3803.8461538461538</v>
          </cell>
          <cell r="J427">
            <v>3846.1538461538462</v>
          </cell>
          <cell r="K427">
            <v>4000</v>
          </cell>
          <cell r="L427">
            <v>4065.3846153846152</v>
          </cell>
          <cell r="M427">
            <v>3976.9230769230771</v>
          </cell>
          <cell r="N427">
            <v>3930.7692307692309</v>
          </cell>
          <cell r="O427">
            <v>3876.9230769230771</v>
          </cell>
          <cell r="P427">
            <v>3846.1538461538462</v>
          </cell>
          <cell r="Q427">
            <v>3923.0769230769229</v>
          </cell>
          <cell r="R427">
            <v>3885.2564102564106</v>
          </cell>
        </row>
        <row r="428">
          <cell r="C428">
            <v>51100105</v>
          </cell>
          <cell r="D428" t="str">
            <v>طقم كنب "صالون" تركي، خشب ممتاز، 9 مقاعد (مجوزة عدد 2، ثلاثية، 2 مفارد)</v>
          </cell>
          <cell r="E428" t="str">
            <v>طقم كنب "صالون" تركي 9 مقاعد</v>
          </cell>
          <cell r="F428">
            <v>5444.4444444444443</v>
          </cell>
          <cell r="G428">
            <v>5427.7777777777774</v>
          </cell>
          <cell r="H428">
            <v>5466.666666666667</v>
          </cell>
          <cell r="I428">
            <v>5333.333333333333</v>
          </cell>
          <cell r="J428">
            <v>5500</v>
          </cell>
          <cell r="K428">
            <v>5605.5555555555557</v>
          </cell>
          <cell r="L428">
            <v>5755.5555555555557</v>
          </cell>
          <cell r="M428">
            <v>5655.5555555555557</v>
          </cell>
          <cell r="N428">
            <v>5650</v>
          </cell>
          <cell r="O428">
            <v>5644.4444444444443</v>
          </cell>
          <cell r="P428">
            <v>5722.2222222222226</v>
          </cell>
          <cell r="Q428">
            <v>5600</v>
          </cell>
          <cell r="R428">
            <v>5567.1296296296305</v>
          </cell>
        </row>
        <row r="429">
          <cell r="C429">
            <v>51100106</v>
          </cell>
          <cell r="D429" t="str">
            <v>سرير مفرد خشب زان عرض 120 سم -  مع فرشة - محلي</v>
          </cell>
          <cell r="E429" t="str">
            <v>سرير مفرد خشب</v>
          </cell>
          <cell r="F429">
            <v>1032.1428571428571</v>
          </cell>
          <cell r="G429">
            <v>1035.7142857142858</v>
          </cell>
          <cell r="H429">
            <v>1050</v>
          </cell>
          <cell r="I429">
            <v>1039.2857142857142</v>
          </cell>
          <cell r="J429">
            <v>1053.5714285714287</v>
          </cell>
          <cell r="K429">
            <v>1060.7142857142858</v>
          </cell>
          <cell r="L429">
            <v>1064.2857142857142</v>
          </cell>
          <cell r="M429">
            <v>1067.8571428571429</v>
          </cell>
          <cell r="N429">
            <v>1057.1428571428571</v>
          </cell>
          <cell r="O429">
            <v>1071.4285714285713</v>
          </cell>
          <cell r="P429">
            <v>1089.2857142857142</v>
          </cell>
          <cell r="Q429">
            <v>1085.7142857142858</v>
          </cell>
          <cell r="R429">
            <v>1058.9285714285713</v>
          </cell>
        </row>
        <row r="430">
          <cell r="C430">
            <v>51100109</v>
          </cell>
          <cell r="D430" t="str">
            <v>طربيزة بلاستيك - سامبا - الأردن</v>
          </cell>
          <cell r="E430" t="str">
            <v>6 طربيزات</v>
          </cell>
          <cell r="F430">
            <v>90</v>
          </cell>
          <cell r="G430">
            <v>91.333333333333329</v>
          </cell>
          <cell r="H430">
            <v>92.666666666666671</v>
          </cell>
          <cell r="I430">
            <v>92.222222222222229</v>
          </cell>
          <cell r="J430">
            <v>92.777777777777771</v>
          </cell>
          <cell r="K430">
            <v>92.666666666666671</v>
          </cell>
          <cell r="L430">
            <v>89.111111111111114</v>
          </cell>
          <cell r="M430">
            <v>90.555555555555557</v>
          </cell>
          <cell r="N430">
            <v>89.666666666666671</v>
          </cell>
          <cell r="O430">
            <v>89.666666666666671</v>
          </cell>
          <cell r="P430">
            <v>89.111111111111114</v>
          </cell>
          <cell r="Q430">
            <v>89.111111111111114</v>
          </cell>
          <cell r="R430">
            <v>90.740740740740719</v>
          </cell>
        </row>
        <row r="431">
          <cell r="C431">
            <v>51100112</v>
          </cell>
          <cell r="D431" t="str">
            <v>طقم طربيزات متداخل (3 طربيزات) خشب زان - تركيا</v>
          </cell>
          <cell r="E431" t="str">
            <v>طقم طربيزات متداخل (3)</v>
          </cell>
          <cell r="F431">
            <v>268.125</v>
          </cell>
          <cell r="G431">
            <v>268.75</v>
          </cell>
          <cell r="H431">
            <v>278.75</v>
          </cell>
          <cell r="I431">
            <v>272.5</v>
          </cell>
          <cell r="J431">
            <v>280.625</v>
          </cell>
          <cell r="K431">
            <v>298.125</v>
          </cell>
          <cell r="L431">
            <v>287.5</v>
          </cell>
          <cell r="M431">
            <v>300</v>
          </cell>
          <cell r="N431">
            <v>292.5</v>
          </cell>
          <cell r="O431">
            <v>291.25</v>
          </cell>
          <cell r="P431">
            <v>297.5</v>
          </cell>
          <cell r="Q431">
            <v>293.75</v>
          </cell>
          <cell r="R431">
            <v>285.78125</v>
          </cell>
        </row>
        <row r="432">
          <cell r="C432">
            <v>51100115</v>
          </cell>
          <cell r="D432" t="str">
            <v>طاولة سفرة خشب زان، استيراد تركي، مستطيلة الشكل مع 6 مقاعد خشبية "ظهر خشبي، ومقعد منجد"</v>
          </cell>
          <cell r="E432" t="str">
            <v>طاولة سفرة</v>
          </cell>
          <cell r="F432">
            <v>2695.8333333333335</v>
          </cell>
          <cell r="G432">
            <v>2670.8333333333335</v>
          </cell>
          <cell r="H432">
            <v>2662.5</v>
          </cell>
          <cell r="I432">
            <v>2745.8333333333335</v>
          </cell>
          <cell r="J432">
            <v>2854.1666666666665</v>
          </cell>
          <cell r="K432">
            <v>2820.8333333333335</v>
          </cell>
          <cell r="L432">
            <v>2850</v>
          </cell>
          <cell r="M432">
            <v>2850</v>
          </cell>
          <cell r="N432">
            <v>2766.6666666666665</v>
          </cell>
          <cell r="O432">
            <v>2804.1666666666665</v>
          </cell>
          <cell r="P432">
            <v>2800</v>
          </cell>
          <cell r="Q432">
            <v>2812.5</v>
          </cell>
          <cell r="R432">
            <v>2777.7777777777778</v>
          </cell>
        </row>
        <row r="433">
          <cell r="C433">
            <v>51100116</v>
          </cell>
          <cell r="D433" t="str">
            <v>طاولة سفرة خشب زان مستطيلة - صناعة محلية، 2 م مع 6 مقاعد خشبية "ظهر خشب ومقعد منجد"</v>
          </cell>
          <cell r="E433" t="str">
            <v>طاولة سفرة</v>
          </cell>
          <cell r="F433">
            <v>3150</v>
          </cell>
          <cell r="G433">
            <v>3187.5</v>
          </cell>
          <cell r="H433">
            <v>3166.6666666666665</v>
          </cell>
          <cell r="I433">
            <v>3262.5</v>
          </cell>
          <cell r="J433">
            <v>3308.3333333333335</v>
          </cell>
          <cell r="K433">
            <v>3325</v>
          </cell>
          <cell r="L433">
            <v>3295.8333333333335</v>
          </cell>
          <cell r="M433">
            <v>3387.5</v>
          </cell>
          <cell r="N433">
            <v>3387.5</v>
          </cell>
          <cell r="O433">
            <v>3300</v>
          </cell>
          <cell r="P433">
            <v>3308.3333333333335</v>
          </cell>
          <cell r="Q433">
            <v>3316.6666666666665</v>
          </cell>
          <cell r="R433">
            <v>3282.9861111111109</v>
          </cell>
        </row>
        <row r="434">
          <cell r="C434">
            <v>51100117</v>
          </cell>
          <cell r="D434" t="str">
            <v>خزانة ملابس أطفال صغيرة خشب MDF - دفتين "باب سحب"، مع جارور تحتي - "1.25 م عرض، 60 سم عمق، (2 - 2.20 م ارتفاع) صناعة محلية</v>
          </cell>
          <cell r="E434" t="str">
            <v>خزانة ملابس أطفال</v>
          </cell>
          <cell r="F434">
            <v>1033.3333333333333</v>
          </cell>
          <cell r="G434">
            <v>1046.6666666666667</v>
          </cell>
          <cell r="H434">
            <v>1040</v>
          </cell>
          <cell r="I434">
            <v>1033.3333333333333</v>
          </cell>
          <cell r="J434">
            <v>1126.6666666666667</v>
          </cell>
          <cell r="K434">
            <v>1176.6666666666667</v>
          </cell>
          <cell r="L434">
            <v>1165.3333333333333</v>
          </cell>
          <cell r="M434">
            <v>1166.6666666666667</v>
          </cell>
          <cell r="N434">
            <v>1156.6666666666667</v>
          </cell>
          <cell r="O434">
            <v>1146.6666666666667</v>
          </cell>
          <cell r="P434">
            <v>1150</v>
          </cell>
          <cell r="Q434">
            <v>1163.3333333333333</v>
          </cell>
          <cell r="R434">
            <v>1117.1111111111111</v>
          </cell>
        </row>
        <row r="435">
          <cell r="C435">
            <v>51100118</v>
          </cell>
          <cell r="D435" t="str">
            <v>كرسي خشب "زان" صناعة محلية (دون أذرع أو تنجيد)، (80 - 110 سم الارتفاع بما فيها الظهر)، (40 - 50 سم العمق)، (40 - 60 سم العرض)</v>
          </cell>
          <cell r="E435" t="str">
            <v xml:space="preserve"> 6 كراسي خشب</v>
          </cell>
          <cell r="F435">
            <v>1142.6666666666667</v>
          </cell>
          <cell r="G435">
            <v>1151.3333333333333</v>
          </cell>
          <cell r="H435">
            <v>1171.3333333333333</v>
          </cell>
          <cell r="I435">
            <v>1131.3333333333333</v>
          </cell>
          <cell r="J435">
            <v>1171.3333333333333</v>
          </cell>
          <cell r="K435">
            <v>1213.3333333333333</v>
          </cell>
          <cell r="L435">
            <v>1188</v>
          </cell>
          <cell r="M435">
            <v>1168</v>
          </cell>
          <cell r="N435">
            <v>1160</v>
          </cell>
          <cell r="O435">
            <v>1183.3333333333333</v>
          </cell>
          <cell r="P435">
            <v>1193.3333333333333</v>
          </cell>
          <cell r="Q435">
            <v>1174.6666666666667</v>
          </cell>
          <cell r="R435">
            <v>1170.7222222222222</v>
          </cell>
        </row>
        <row r="436">
          <cell r="C436">
            <v>51100120</v>
          </cell>
          <cell r="D436" t="str">
            <v>كراسي بلاستيك للسفرة (دون أذرع) - رويال - الخليل</v>
          </cell>
          <cell r="E436" t="str">
            <v>6 كراسي بلاستيك</v>
          </cell>
          <cell r="F436">
            <v>175</v>
          </cell>
          <cell r="G436">
            <v>173.18181818181819</v>
          </cell>
          <cell r="H436">
            <v>177.72727272727272</v>
          </cell>
          <cell r="I436">
            <v>175.45454545454547</v>
          </cell>
          <cell r="J436">
            <v>174.09090909090909</v>
          </cell>
          <cell r="K436">
            <v>178.63636363636363</v>
          </cell>
          <cell r="L436">
            <v>177.72727272727272</v>
          </cell>
          <cell r="M436">
            <v>179.09090909090909</v>
          </cell>
          <cell r="N436">
            <v>177.27272727272728</v>
          </cell>
          <cell r="O436">
            <v>177.27272727272728</v>
          </cell>
          <cell r="P436">
            <v>177.27272727272728</v>
          </cell>
          <cell r="Q436">
            <v>176.36363636363637</v>
          </cell>
          <cell r="R436">
            <v>176.59090909090909</v>
          </cell>
        </row>
        <row r="437">
          <cell r="C437">
            <v>51100121</v>
          </cell>
          <cell r="D437" t="str">
            <v>كرسي بلاستيك (مع أذرع) سوبر سامبا - الاردن</v>
          </cell>
          <cell r="E437" t="str">
            <v>6 كراسي بلاستيك</v>
          </cell>
          <cell r="F437">
            <v>185.45454545454547</v>
          </cell>
          <cell r="G437">
            <v>188.18181818181819</v>
          </cell>
          <cell r="H437">
            <v>189.09090909090909</v>
          </cell>
          <cell r="I437">
            <v>187.72727272727272</v>
          </cell>
          <cell r="J437">
            <v>190.90909090909091</v>
          </cell>
          <cell r="K437">
            <v>189.09090909090909</v>
          </cell>
          <cell r="L437">
            <v>189.09090909090909</v>
          </cell>
          <cell r="M437">
            <v>186.36363636363637</v>
          </cell>
          <cell r="N437">
            <v>189.09090909090909</v>
          </cell>
          <cell r="O437">
            <v>194.54545454545453</v>
          </cell>
          <cell r="P437">
            <v>194.54545454545453</v>
          </cell>
          <cell r="Q437">
            <v>195.45454545454547</v>
          </cell>
          <cell r="R437">
            <v>189.96212121212122</v>
          </cell>
        </row>
        <row r="438">
          <cell r="C438">
            <v>51100122</v>
          </cell>
          <cell r="D438" t="str">
            <v>كراسي بلاستيك للسفرة (دون أذرع) - تركيا</v>
          </cell>
          <cell r="E438" t="str">
            <v>6 كراسي بلاستيك</v>
          </cell>
          <cell r="F438">
            <v>180</v>
          </cell>
          <cell r="G438">
            <v>180</v>
          </cell>
          <cell r="H438">
            <v>190</v>
          </cell>
          <cell r="I438">
            <v>190</v>
          </cell>
          <cell r="J438">
            <v>180</v>
          </cell>
          <cell r="K438">
            <v>180</v>
          </cell>
          <cell r="L438">
            <v>180</v>
          </cell>
          <cell r="M438">
            <v>180</v>
          </cell>
          <cell r="N438">
            <v>180</v>
          </cell>
          <cell r="O438">
            <v>180</v>
          </cell>
          <cell r="P438">
            <v>180</v>
          </cell>
          <cell r="Q438">
            <v>180</v>
          </cell>
          <cell r="R438">
            <v>181.66666666666666</v>
          </cell>
        </row>
        <row r="439">
          <cell r="C439">
            <v>51100203</v>
          </cell>
          <cell r="D439" t="str">
            <v>ضوء طوارئ - 120 - لد - 20ساعة  GAMASON16</v>
          </cell>
          <cell r="E439" t="str">
            <v>ضوء طوارئ</v>
          </cell>
          <cell r="F439">
            <v>97.5</v>
          </cell>
          <cell r="G439">
            <v>97.5</v>
          </cell>
          <cell r="H439">
            <v>94.375</v>
          </cell>
          <cell r="I439">
            <v>95.625</v>
          </cell>
          <cell r="J439">
            <v>94.375</v>
          </cell>
          <cell r="K439">
            <v>95</v>
          </cell>
          <cell r="L439">
            <v>96.875</v>
          </cell>
          <cell r="M439">
            <v>95.625</v>
          </cell>
          <cell r="N439">
            <v>91.875</v>
          </cell>
          <cell r="O439">
            <v>88.75</v>
          </cell>
          <cell r="P439">
            <v>87.5</v>
          </cell>
          <cell r="Q439">
            <v>85</v>
          </cell>
          <cell r="R439">
            <v>93.333333333333329</v>
          </cell>
        </row>
        <row r="440">
          <cell r="C440">
            <v>51100302</v>
          </cell>
          <cell r="D440" t="str">
            <v>فرشة تخت 190/160 سبرنج - سوبر سليب - محلي/مزدوج</v>
          </cell>
          <cell r="E440" t="str">
            <v>فرشة</v>
          </cell>
          <cell r="F440">
            <v>776.25</v>
          </cell>
          <cell r="G440">
            <v>801.25</v>
          </cell>
          <cell r="H440">
            <v>826.25</v>
          </cell>
          <cell r="I440">
            <v>838.75</v>
          </cell>
          <cell r="J440">
            <v>826.25</v>
          </cell>
          <cell r="K440">
            <v>863.75</v>
          </cell>
          <cell r="L440">
            <v>851.25</v>
          </cell>
          <cell r="M440">
            <v>851.25</v>
          </cell>
          <cell r="N440">
            <v>851.25</v>
          </cell>
          <cell r="O440">
            <v>851.25</v>
          </cell>
          <cell r="P440">
            <v>863.75</v>
          </cell>
          <cell r="Q440">
            <v>863.75</v>
          </cell>
          <cell r="R440">
            <v>838.75</v>
          </cell>
        </row>
        <row r="441">
          <cell r="C441">
            <v>51100303</v>
          </cell>
          <cell r="D441" t="str">
            <v>فرشة اسفنج مفرد 65سم*175سم سمك 9سم ضغط 18 مع وجه ملبس محلي</v>
          </cell>
          <cell r="E441" t="str">
            <v>فرشة</v>
          </cell>
          <cell r="F441">
            <v>82.571428571428569</v>
          </cell>
          <cell r="G441">
            <v>81.857142857142861</v>
          </cell>
          <cell r="H441">
            <v>83.285714285714292</v>
          </cell>
          <cell r="I441">
            <v>84</v>
          </cell>
          <cell r="J441">
            <v>82.571428571428569</v>
          </cell>
          <cell r="K441">
            <v>84.714285714285708</v>
          </cell>
          <cell r="L441">
            <v>89.714285714285708</v>
          </cell>
          <cell r="M441">
            <v>86.857142857142861</v>
          </cell>
          <cell r="N441">
            <v>89.714285714285708</v>
          </cell>
          <cell r="O441">
            <v>89</v>
          </cell>
          <cell r="P441">
            <v>91.142857142857139</v>
          </cell>
          <cell r="Q441">
            <v>90.142857142857139</v>
          </cell>
          <cell r="R441">
            <v>86.297619047619037</v>
          </cell>
        </row>
        <row r="442">
          <cell r="C442">
            <v>51200101</v>
          </cell>
          <cell r="D442" t="str">
            <v>سجاد تركي انتيك (2 م العرض* 3 م طول * 2 سم سماكة) مصنوعة آلياً (40% صوف، 60% ألياف صناعية) - قطعة</v>
          </cell>
          <cell r="E442" t="str">
            <v>قطعة (2 م*3 م)</v>
          </cell>
          <cell r="F442">
            <v>360.90909090909093</v>
          </cell>
          <cell r="G442">
            <v>351.13636363636363</v>
          </cell>
          <cell r="H442">
            <v>353.18181818181819</v>
          </cell>
          <cell r="I442">
            <v>358.18181818181819</v>
          </cell>
          <cell r="J442">
            <v>346.36363636363637</v>
          </cell>
          <cell r="K442">
            <v>349.09090909090907</v>
          </cell>
          <cell r="L442">
            <v>348.18181818181819</v>
          </cell>
          <cell r="M442">
            <v>351.81818181818181</v>
          </cell>
          <cell r="N442">
            <v>366.36363636363637</v>
          </cell>
          <cell r="O442">
            <v>363.18181818181819</v>
          </cell>
          <cell r="P442">
            <v>359.54545454545456</v>
          </cell>
          <cell r="Q442">
            <v>355</v>
          </cell>
          <cell r="R442">
            <v>355.24621212121218</v>
          </cell>
        </row>
        <row r="443">
          <cell r="C443">
            <v>51200102</v>
          </cell>
          <cell r="D443" t="str">
            <v>سجاد صناعي - وبر عالي ناعم - تركي (2 م طول* 1.4 م عرض، 2 سم سماكة) مصنع آلياً من نسيج البلش، 100% فيسكوز</v>
          </cell>
          <cell r="E443" t="str">
            <v>قطعة (2 م*1.4 م)</v>
          </cell>
          <cell r="F443">
            <v>196.47058823529412</v>
          </cell>
          <cell r="G443">
            <v>192.94117647058823</v>
          </cell>
          <cell r="H443">
            <v>190.58823529411765</v>
          </cell>
          <cell r="I443">
            <v>188.23529411764707</v>
          </cell>
          <cell r="J443">
            <v>182.05882352941177</v>
          </cell>
          <cell r="K443">
            <v>182.94117647058823</v>
          </cell>
          <cell r="L443">
            <v>185</v>
          </cell>
          <cell r="M443">
            <v>184.70588235294119</v>
          </cell>
          <cell r="N443">
            <v>187.05882352941177</v>
          </cell>
          <cell r="O443">
            <v>187.05882352941177</v>
          </cell>
          <cell r="P443">
            <v>186.35294117647058</v>
          </cell>
          <cell r="Q443">
            <v>189.70588235294119</v>
          </cell>
          <cell r="R443">
            <v>187.75980392156862</v>
          </cell>
        </row>
        <row r="444">
          <cell r="C444">
            <v>51200104</v>
          </cell>
          <cell r="D444" t="str">
            <v>سجاد صناعي - وبر عالي ناعم - تركي (2 م طول* 2.8 م عرض، 2 سم سماكة) مصنع آلياً من نسيج البلش، 100% فيسكوز</v>
          </cell>
          <cell r="E444" t="str">
            <v>قطعة (2 م*2.8 م)</v>
          </cell>
          <cell r="F444">
            <v>323.91304347826087</v>
          </cell>
          <cell r="G444">
            <v>319.56521739130437</v>
          </cell>
          <cell r="H444">
            <v>316.95652173913044</v>
          </cell>
          <cell r="I444">
            <v>313.26086956521738</v>
          </cell>
          <cell r="J444">
            <v>309.78260869565219</v>
          </cell>
          <cell r="K444">
            <v>307.39130434782606</v>
          </cell>
          <cell r="L444">
            <v>306.08695652173913</v>
          </cell>
          <cell r="M444">
            <v>300.86956521739131</v>
          </cell>
          <cell r="N444">
            <v>308.04347826086956</v>
          </cell>
          <cell r="O444">
            <v>310.43478260869563</v>
          </cell>
          <cell r="P444">
            <v>309.13043478260869</v>
          </cell>
          <cell r="Q444">
            <v>309.13043478260869</v>
          </cell>
          <cell r="R444">
            <v>311.213768115942</v>
          </cell>
        </row>
        <row r="445">
          <cell r="C445">
            <v>51200201</v>
          </cell>
          <cell r="D445" t="str">
            <v>موكيت سادة سمك 3 مل- تركيا</v>
          </cell>
          <cell r="E445" t="str">
            <v>م2</v>
          </cell>
          <cell r="F445">
            <v>28.130434782608695</v>
          </cell>
          <cell r="G445">
            <v>27.956521739130434</v>
          </cell>
          <cell r="H445">
            <v>28.086956521739129</v>
          </cell>
          <cell r="I445">
            <v>27.956521739130434</v>
          </cell>
          <cell r="J445">
            <v>27.391304347826086</v>
          </cell>
          <cell r="K445">
            <v>26.956521739130434</v>
          </cell>
          <cell r="L445">
            <v>26.739130434782609</v>
          </cell>
          <cell r="M445">
            <v>26.869565217391305</v>
          </cell>
          <cell r="N445">
            <v>27.217391304347824</v>
          </cell>
          <cell r="O445">
            <v>27</v>
          </cell>
          <cell r="P445">
            <v>27.826086956521738</v>
          </cell>
          <cell r="Q445">
            <v>27.347826086956523</v>
          </cell>
          <cell r="R445">
            <v>27.456521739130434</v>
          </cell>
        </row>
        <row r="446">
          <cell r="C446">
            <v>52000102</v>
          </cell>
          <cell r="D446" t="str">
            <v>لحاف صيفي قماش بولستير- مزدوج - محلي</v>
          </cell>
          <cell r="E446" t="str">
            <v>لحاف</v>
          </cell>
          <cell r="F446">
            <v>63.205128205128204</v>
          </cell>
          <cell r="G446">
            <v>62.948717948717949</v>
          </cell>
          <cell r="H446">
            <v>64.102564102564102</v>
          </cell>
          <cell r="I446">
            <v>64.871794871794876</v>
          </cell>
          <cell r="J446">
            <v>65.128205128205124</v>
          </cell>
          <cell r="K446">
            <v>65.641025641025635</v>
          </cell>
          <cell r="L446">
            <v>66.794871794871796</v>
          </cell>
          <cell r="M446">
            <v>65.384615384615387</v>
          </cell>
          <cell r="N446">
            <v>65.256410256410263</v>
          </cell>
          <cell r="O446">
            <v>64.871794871794876</v>
          </cell>
          <cell r="P446">
            <v>64.487179487179489</v>
          </cell>
          <cell r="Q446">
            <v>64.871794871794876</v>
          </cell>
          <cell r="R446">
            <v>64.797008547008559</v>
          </cell>
        </row>
        <row r="447">
          <cell r="C447">
            <v>52000103</v>
          </cell>
          <cell r="D447" t="str">
            <v>حرام مفرد شتوي - 1.60*2.20 - وبر - شركة well</v>
          </cell>
          <cell r="E447" t="str">
            <v>حرام</v>
          </cell>
          <cell r="F447">
            <v>61.521739130434781</v>
          </cell>
          <cell r="G447">
            <v>62.391304347826086</v>
          </cell>
          <cell r="H447">
            <v>59.565217391304351</v>
          </cell>
          <cell r="I447">
            <v>60.217391304347828</v>
          </cell>
          <cell r="J447">
            <v>59.782608695652172</v>
          </cell>
          <cell r="K447">
            <v>59.130434782608695</v>
          </cell>
          <cell r="L447">
            <v>59.130434782608695</v>
          </cell>
          <cell r="M447">
            <v>58.260869565217391</v>
          </cell>
          <cell r="N447">
            <v>59.565217391304351</v>
          </cell>
          <cell r="O447">
            <v>62.826086956521742</v>
          </cell>
          <cell r="P447">
            <v>64.565217391304344</v>
          </cell>
          <cell r="Q447">
            <v>62.391304347826086</v>
          </cell>
          <cell r="R447">
            <v>60.778985507246382</v>
          </cell>
        </row>
        <row r="448">
          <cell r="C448">
            <v>52000106</v>
          </cell>
          <cell r="D448" t="str">
            <v>حرام مجوز شتوي - 2.20*2.40 وبر - شركة well</v>
          </cell>
          <cell r="E448" t="str">
            <v>حرام</v>
          </cell>
          <cell r="F448">
            <v>90</v>
          </cell>
          <cell r="G448">
            <v>90.227272727272734</v>
          </cell>
          <cell r="H448">
            <v>88.181818181818187</v>
          </cell>
          <cell r="I448">
            <v>88.409090909090907</v>
          </cell>
          <cell r="J448">
            <v>89.090909090909093</v>
          </cell>
          <cell r="K448">
            <v>88.63636363636364</v>
          </cell>
          <cell r="L448">
            <v>91.13636363636364</v>
          </cell>
          <cell r="M448">
            <v>90</v>
          </cell>
          <cell r="N448">
            <v>90.909090909090907</v>
          </cell>
          <cell r="O448">
            <v>92.272727272727266</v>
          </cell>
          <cell r="P448">
            <v>95.227272727272734</v>
          </cell>
          <cell r="Q448">
            <v>92.727272727272734</v>
          </cell>
          <cell r="R448">
            <v>90.568181818181813</v>
          </cell>
        </row>
        <row r="449">
          <cell r="C449">
            <v>52000201</v>
          </cell>
          <cell r="D449" t="str">
            <v>شرشف تخت 100% قطن- مزدوج - صيفي -2.20*2.40م</v>
          </cell>
          <cell r="E449" t="str">
            <v>شرشف</v>
          </cell>
          <cell r="F449">
            <v>86.71875</v>
          </cell>
          <cell r="G449">
            <v>85.46875</v>
          </cell>
          <cell r="H449">
            <v>85.46875</v>
          </cell>
          <cell r="I449">
            <v>83.4375</v>
          </cell>
          <cell r="J449">
            <v>84.84375</v>
          </cell>
          <cell r="K449">
            <v>84.375</v>
          </cell>
          <cell r="L449">
            <v>86.71875</v>
          </cell>
          <cell r="M449">
            <v>82.96875</v>
          </cell>
          <cell r="N449">
            <v>83.59375</v>
          </cell>
          <cell r="O449">
            <v>80.78125</v>
          </cell>
          <cell r="P449">
            <v>81.25</v>
          </cell>
          <cell r="Q449">
            <v>81.25</v>
          </cell>
          <cell r="R449">
            <v>83.90625</v>
          </cell>
        </row>
        <row r="450">
          <cell r="C450">
            <v>52000203</v>
          </cell>
          <cell r="D450" t="str">
            <v>شرشف تخت مزدوج -جوبلن 2.30م*2.50م صيني مع 2 مخدات</v>
          </cell>
          <cell r="E450" t="str">
            <v>شرشف</v>
          </cell>
          <cell r="F450">
            <v>86.071428571428569</v>
          </cell>
          <cell r="G450">
            <v>86.785714285714292</v>
          </cell>
          <cell r="H450">
            <v>86.30952380952381</v>
          </cell>
          <cell r="I450">
            <v>85</v>
          </cell>
          <cell r="J450">
            <v>88.69047619047619</v>
          </cell>
          <cell r="K450">
            <v>86.30952380952381</v>
          </cell>
          <cell r="L450">
            <v>87.738095238095241</v>
          </cell>
          <cell r="M450">
            <v>87.738095238095241</v>
          </cell>
          <cell r="N450">
            <v>85.11904761904762</v>
          </cell>
          <cell r="O450">
            <v>84.523809523809518</v>
          </cell>
          <cell r="P450">
            <v>85.714285714285708</v>
          </cell>
          <cell r="Q450">
            <v>86.904761904761898</v>
          </cell>
          <cell r="R450">
            <v>86.408730158730137</v>
          </cell>
        </row>
        <row r="451">
          <cell r="C451">
            <v>52000301</v>
          </cell>
          <cell r="D451" t="str">
            <v>منشفة حمام 60% +40%بولستر -صيني 50*90</v>
          </cell>
          <cell r="E451" t="str">
            <v>منشفة</v>
          </cell>
          <cell r="F451">
            <v>23.274999999999999</v>
          </cell>
          <cell r="G451">
            <v>22.824999999999999</v>
          </cell>
          <cell r="H451">
            <v>23.45</v>
          </cell>
          <cell r="I451">
            <v>23.625</v>
          </cell>
          <cell r="J451">
            <v>24.574999999999999</v>
          </cell>
          <cell r="K451">
            <v>25.2</v>
          </cell>
          <cell r="L451">
            <v>24.875</v>
          </cell>
          <cell r="M451">
            <v>24.25</v>
          </cell>
          <cell r="N451">
            <v>24.45</v>
          </cell>
          <cell r="O451">
            <v>23.95</v>
          </cell>
          <cell r="P451">
            <v>23.7</v>
          </cell>
          <cell r="Q451">
            <v>23.574999999999999</v>
          </cell>
          <cell r="R451">
            <v>23.979166666666661</v>
          </cell>
        </row>
        <row r="452">
          <cell r="C452">
            <v>52000303</v>
          </cell>
          <cell r="D452" t="str">
            <v>منشفة وجه (بشكير) 45*75 سم 50% قطن - صيني</v>
          </cell>
          <cell r="E452" t="str">
            <v>منشفة</v>
          </cell>
          <cell r="F452">
            <v>9.9499999999999993</v>
          </cell>
          <cell r="G452">
            <v>9.875</v>
          </cell>
          <cell r="H452">
            <v>9.75</v>
          </cell>
          <cell r="I452">
            <v>9.7624999999999993</v>
          </cell>
          <cell r="J452">
            <v>9.625</v>
          </cell>
          <cell r="K452">
            <v>9.9124999999999996</v>
          </cell>
          <cell r="L452">
            <v>9.7750000000000004</v>
          </cell>
          <cell r="M452">
            <v>9.7750000000000004</v>
          </cell>
          <cell r="N452">
            <v>10.012499999999999</v>
          </cell>
          <cell r="O452">
            <v>10.4</v>
          </cell>
          <cell r="P452">
            <v>10.074999999999999</v>
          </cell>
          <cell r="Q452">
            <v>10</v>
          </cell>
          <cell r="R452">
            <v>9.9093750000000025</v>
          </cell>
        </row>
        <row r="453">
          <cell r="C453">
            <v>52000401</v>
          </cell>
          <cell r="D453" t="str">
            <v>قماش ستان ملون عرض 280سم - جيكار - صيني</v>
          </cell>
          <cell r="E453" t="str">
            <v>متر</v>
          </cell>
          <cell r="F453">
            <v>18.166666666666668</v>
          </cell>
          <cell r="G453">
            <v>19.5</v>
          </cell>
          <cell r="H453">
            <v>18.75</v>
          </cell>
          <cell r="I453">
            <v>18.083333333333332</v>
          </cell>
          <cell r="J453">
            <v>18</v>
          </cell>
          <cell r="K453">
            <v>18.583333333333332</v>
          </cell>
          <cell r="L453">
            <v>19.083333333333332</v>
          </cell>
          <cell r="M453">
            <v>18.5</v>
          </cell>
          <cell r="N453">
            <v>18.583333333333332</v>
          </cell>
          <cell r="O453">
            <v>18.666666666666668</v>
          </cell>
          <cell r="P453">
            <v>18.916666666666668</v>
          </cell>
          <cell r="Q453">
            <v>19.083333333333332</v>
          </cell>
          <cell r="R453">
            <v>18.659722222222221</v>
          </cell>
        </row>
        <row r="454">
          <cell r="C454">
            <v>52000501</v>
          </cell>
          <cell r="D454" t="str">
            <v>مخدة محشية قطن - هوليفيل 1 كغم - مع وجه - محلي</v>
          </cell>
          <cell r="E454" t="str">
            <v>مخدة</v>
          </cell>
          <cell r="F454">
            <v>25.515151515151516</v>
          </cell>
          <cell r="G454">
            <v>25.606060606060606</v>
          </cell>
          <cell r="H454">
            <v>26.121212121212121</v>
          </cell>
          <cell r="I454">
            <v>25.848484848484848</v>
          </cell>
          <cell r="J454">
            <v>26.181818181818183</v>
          </cell>
          <cell r="K454">
            <v>25.787878787878789</v>
          </cell>
          <cell r="L454">
            <v>27.121212121212121</v>
          </cell>
          <cell r="M454">
            <v>26.969696969696969</v>
          </cell>
          <cell r="N454">
            <v>27.181818181818183</v>
          </cell>
          <cell r="O454">
            <v>26.696969696969695</v>
          </cell>
          <cell r="P454">
            <v>26.212121212121211</v>
          </cell>
          <cell r="Q454">
            <v>25.363636363636363</v>
          </cell>
          <cell r="R454">
            <v>26.21717171717172</v>
          </cell>
        </row>
        <row r="455">
          <cell r="C455">
            <v>52000502</v>
          </cell>
          <cell r="D455" t="str">
            <v>مخدة صوف صناعي -اكرلن مع وجه -محلي</v>
          </cell>
          <cell r="E455" t="str">
            <v>مخدة</v>
          </cell>
          <cell r="F455">
            <v>22.133333333333333</v>
          </cell>
          <cell r="G455">
            <v>21.966666666666665</v>
          </cell>
          <cell r="H455">
            <v>21.266666666666666</v>
          </cell>
          <cell r="I455">
            <v>20.933333333333334</v>
          </cell>
          <cell r="J455">
            <v>21.7</v>
          </cell>
          <cell r="K455">
            <v>22.366666666666667</v>
          </cell>
          <cell r="L455">
            <v>22</v>
          </cell>
          <cell r="M455">
            <v>22.1</v>
          </cell>
          <cell r="N455">
            <v>21.7</v>
          </cell>
          <cell r="O455">
            <v>21.9</v>
          </cell>
          <cell r="P455">
            <v>22.166666666666668</v>
          </cell>
          <cell r="Q455">
            <v>22.166666666666668</v>
          </cell>
          <cell r="R455">
            <v>21.866666666666664</v>
          </cell>
        </row>
        <row r="456">
          <cell r="C456">
            <v>53100101</v>
          </cell>
          <cell r="D456" t="str">
            <v xml:space="preserve">ثلاجة - LG-  حجم 381 - yc </v>
          </cell>
          <cell r="E456" t="str">
            <v>ثلاجة 381 لتر</v>
          </cell>
          <cell r="F456">
            <v>3430</v>
          </cell>
          <cell r="G456">
            <v>3610</v>
          </cell>
          <cell r="H456">
            <v>3694</v>
          </cell>
          <cell r="I456">
            <v>3720</v>
          </cell>
          <cell r="J456">
            <v>3639</v>
          </cell>
          <cell r="K456">
            <v>3760</v>
          </cell>
          <cell r="L456">
            <v>3830</v>
          </cell>
          <cell r="M456">
            <v>3748</v>
          </cell>
          <cell r="N456">
            <v>3730</v>
          </cell>
          <cell r="O456">
            <v>3730</v>
          </cell>
          <cell r="P456">
            <v>3600</v>
          </cell>
          <cell r="Q456">
            <v>3608</v>
          </cell>
          <cell r="R456">
            <v>3674.9166666666665</v>
          </cell>
        </row>
        <row r="457">
          <cell r="C457">
            <v>53100104</v>
          </cell>
          <cell r="D457" t="str">
            <v xml:space="preserve">ثلاجة - BEKO حجم 505 لتر كود 152240 S </v>
          </cell>
          <cell r="E457" t="str">
            <v>ثلاجة 505 لتر</v>
          </cell>
          <cell r="F457">
            <v>3385</v>
          </cell>
          <cell r="G457">
            <v>3510</v>
          </cell>
          <cell r="H457">
            <v>3480</v>
          </cell>
          <cell r="I457">
            <v>3470</v>
          </cell>
          <cell r="J457">
            <v>3525</v>
          </cell>
          <cell r="K457">
            <v>3474</v>
          </cell>
          <cell r="L457">
            <v>3565</v>
          </cell>
          <cell r="M457">
            <v>3620</v>
          </cell>
          <cell r="N457">
            <v>3640</v>
          </cell>
          <cell r="O457">
            <v>3719</v>
          </cell>
          <cell r="P457">
            <v>3604</v>
          </cell>
          <cell r="Q457">
            <v>3705</v>
          </cell>
          <cell r="R457">
            <v>3558.0833333333335</v>
          </cell>
        </row>
        <row r="458">
          <cell r="C458">
            <v>53100201</v>
          </cell>
          <cell r="D458" t="str">
            <v>غسالة BEKO  فل اوتوماتك 7 كغم  - 1000 دورة - 7502b - S</v>
          </cell>
          <cell r="E458" t="str">
            <v>غسالة</v>
          </cell>
          <cell r="F458">
            <v>1547.8571428571429</v>
          </cell>
          <cell r="G458">
            <v>1567.8571428571429</v>
          </cell>
          <cell r="H458">
            <v>1557.1428571428571</v>
          </cell>
          <cell r="I458">
            <v>1576.4285714285713</v>
          </cell>
          <cell r="J458">
            <v>1609.2857142857142</v>
          </cell>
          <cell r="K458">
            <v>1609.2857142857142</v>
          </cell>
          <cell r="L458">
            <v>1617.1428571428571</v>
          </cell>
          <cell r="M458">
            <v>1592.8571428571429</v>
          </cell>
          <cell r="N458">
            <v>1599.2857142857142</v>
          </cell>
          <cell r="O458">
            <v>1621.4285714285713</v>
          </cell>
          <cell r="P458">
            <v>1635.7142857142858</v>
          </cell>
          <cell r="Q458">
            <v>1635</v>
          </cell>
          <cell r="R458">
            <v>1597.4404761904761</v>
          </cell>
        </row>
        <row r="459">
          <cell r="C459">
            <v>53100205</v>
          </cell>
          <cell r="D459" t="str">
            <v>غسالة LG   حجم 8 كغم 1200 دورة DIRECT DRIVE</v>
          </cell>
          <cell r="E459" t="str">
            <v>غسالة</v>
          </cell>
          <cell r="F459">
            <v>2557</v>
          </cell>
          <cell r="G459">
            <v>2574</v>
          </cell>
          <cell r="H459">
            <v>2671.9</v>
          </cell>
          <cell r="I459">
            <v>2600</v>
          </cell>
          <cell r="J459">
            <v>2590</v>
          </cell>
          <cell r="K459">
            <v>2610</v>
          </cell>
          <cell r="L459">
            <v>2639</v>
          </cell>
          <cell r="M459">
            <v>2629</v>
          </cell>
          <cell r="N459">
            <v>2619.8000000000002</v>
          </cell>
          <cell r="O459">
            <v>2599</v>
          </cell>
          <cell r="P459">
            <v>2595</v>
          </cell>
          <cell r="Q459">
            <v>2563</v>
          </cell>
          <cell r="R459">
            <v>2603.9749999999999</v>
          </cell>
        </row>
        <row r="460">
          <cell r="C460">
            <v>53100301</v>
          </cell>
          <cell r="D460" t="str">
            <v>فرن غاز ستانليس ستيل GLEMGAZE حجم 90 سم - كود 9612 - انتاج ايطاليا</v>
          </cell>
          <cell r="E460" t="str">
            <v>فرن</v>
          </cell>
          <cell r="F460">
            <v>4000</v>
          </cell>
          <cell r="G460">
            <v>4000</v>
          </cell>
          <cell r="H460">
            <v>4208</v>
          </cell>
          <cell r="I460">
            <v>3900</v>
          </cell>
          <cell r="J460">
            <v>4200</v>
          </cell>
          <cell r="K460">
            <v>4400</v>
          </cell>
          <cell r="L460">
            <v>4200</v>
          </cell>
          <cell r="M460">
            <v>3900</v>
          </cell>
          <cell r="N460">
            <v>4200</v>
          </cell>
          <cell r="O460">
            <v>4200</v>
          </cell>
          <cell r="P460">
            <v>4200</v>
          </cell>
          <cell r="Q460">
            <v>4200</v>
          </cell>
          <cell r="R460">
            <v>4134</v>
          </cell>
        </row>
        <row r="461">
          <cell r="C461">
            <v>53100302</v>
          </cell>
          <cell r="D461" t="str">
            <v>فرن غاز ستانليس ستيل GLEMGAZE حجم 60 سم ابيض اللون- كود 6613 - انتاج ايطاليا</v>
          </cell>
          <cell r="E461" t="str">
            <v>فرن</v>
          </cell>
          <cell r="F461">
            <v>2973.75</v>
          </cell>
          <cell r="G461">
            <v>2975</v>
          </cell>
          <cell r="H461">
            <v>3037.5</v>
          </cell>
          <cell r="I461">
            <v>3137.5</v>
          </cell>
          <cell r="J461">
            <v>3075</v>
          </cell>
          <cell r="K461">
            <v>2973.75</v>
          </cell>
          <cell r="L461">
            <v>3000</v>
          </cell>
          <cell r="M461">
            <v>2962.5</v>
          </cell>
          <cell r="N461">
            <v>2936.25</v>
          </cell>
          <cell r="O461">
            <v>2923.75</v>
          </cell>
          <cell r="P461">
            <v>3011.25</v>
          </cell>
          <cell r="Q461">
            <v>2953.75</v>
          </cell>
          <cell r="R461">
            <v>2996.6666666666665</v>
          </cell>
        </row>
        <row r="462">
          <cell r="C462">
            <v>53100401</v>
          </cell>
          <cell r="D462" t="str">
            <v>مكيف هواء  1 طن  كود 18.300</v>
          </cell>
          <cell r="E462" t="str">
            <v>مكيف</v>
          </cell>
          <cell r="F462">
            <v>1933.3333333333333</v>
          </cell>
          <cell r="G462">
            <v>1933.3333333333333</v>
          </cell>
          <cell r="H462">
            <v>1933.3333333333333</v>
          </cell>
          <cell r="I462">
            <v>2000</v>
          </cell>
          <cell r="J462">
            <v>1933.3333333333333</v>
          </cell>
          <cell r="K462">
            <v>2000</v>
          </cell>
          <cell r="L462">
            <v>1933.3333333333333</v>
          </cell>
          <cell r="M462">
            <v>2000</v>
          </cell>
          <cell r="N462">
            <v>1966.6666666666667</v>
          </cell>
          <cell r="O462">
            <v>2000</v>
          </cell>
          <cell r="P462">
            <v>2000</v>
          </cell>
          <cell r="Q462">
            <v>2000</v>
          </cell>
          <cell r="R462">
            <v>1969.4444444444446</v>
          </cell>
        </row>
        <row r="463">
          <cell r="C463">
            <v>53100404</v>
          </cell>
          <cell r="D463" t="str">
            <v xml:space="preserve">صوبة غاز EUROPA  كود 9374 انتاج تركيا </v>
          </cell>
          <cell r="E463" t="str">
            <v>صوبة</v>
          </cell>
          <cell r="F463">
            <v>406.36363636363637</v>
          </cell>
          <cell r="G463">
            <v>410.90909090909093</v>
          </cell>
          <cell r="H463">
            <v>404.54545454545456</v>
          </cell>
          <cell r="I463">
            <v>401.81818181818181</v>
          </cell>
          <cell r="J463">
            <v>410.90909090909093</v>
          </cell>
          <cell r="K463">
            <v>410.90909090909093</v>
          </cell>
          <cell r="L463">
            <v>406.36363636363637</v>
          </cell>
          <cell r="M463">
            <v>410.90909090909093</v>
          </cell>
          <cell r="N463">
            <v>418.18181818181819</v>
          </cell>
          <cell r="O463">
            <v>436.36363636363637</v>
          </cell>
          <cell r="P463">
            <v>430</v>
          </cell>
          <cell r="Q463">
            <v>422.72727272727275</v>
          </cell>
          <cell r="R463">
            <v>414.16666666666669</v>
          </cell>
        </row>
        <row r="464">
          <cell r="C464">
            <v>53100406</v>
          </cell>
          <cell r="D464" t="str">
            <v>صوبة كهربائية UNIVERSAL  عدد الشمعات 4 مع سلك انتاج تركيا - كود 9799</v>
          </cell>
          <cell r="E464" t="str">
            <v>صوبة</v>
          </cell>
          <cell r="F464">
            <v>142.5</v>
          </cell>
          <cell r="G464">
            <v>135.5</v>
          </cell>
          <cell r="H464">
            <v>137.5</v>
          </cell>
          <cell r="I464">
            <v>137</v>
          </cell>
          <cell r="J464">
            <v>137</v>
          </cell>
          <cell r="K464">
            <v>137</v>
          </cell>
          <cell r="L464">
            <v>137</v>
          </cell>
          <cell r="M464">
            <v>137</v>
          </cell>
          <cell r="N464">
            <v>137</v>
          </cell>
          <cell r="O464">
            <v>138</v>
          </cell>
          <cell r="P464">
            <v>140</v>
          </cell>
          <cell r="Q464">
            <v>136.5</v>
          </cell>
          <cell r="R464">
            <v>137.66666666666666</v>
          </cell>
        </row>
        <row r="465">
          <cell r="C465">
            <v>53100408</v>
          </cell>
          <cell r="D465" t="str">
            <v xml:space="preserve">سخان حمام اتمور - اسرئيل نوع HOTER </v>
          </cell>
          <cell r="E465" t="str">
            <v>اتمور</v>
          </cell>
          <cell r="F465">
            <v>165</v>
          </cell>
          <cell r="G465">
            <v>166</v>
          </cell>
          <cell r="H465">
            <v>166</v>
          </cell>
          <cell r="I465">
            <v>165</v>
          </cell>
          <cell r="J465">
            <v>160</v>
          </cell>
          <cell r="K465">
            <v>167</v>
          </cell>
          <cell r="L465">
            <v>164</v>
          </cell>
          <cell r="M465">
            <v>166</v>
          </cell>
          <cell r="N465">
            <v>166</v>
          </cell>
          <cell r="O465">
            <v>168</v>
          </cell>
          <cell r="P465">
            <v>170</v>
          </cell>
          <cell r="Q465">
            <v>166</v>
          </cell>
          <cell r="R465">
            <v>165.75</v>
          </cell>
        </row>
        <row r="466">
          <cell r="C466">
            <v>53100409</v>
          </cell>
          <cell r="D466" t="str">
            <v xml:space="preserve">مكيف هواء  1 طن ميديا hi8ig صيني مع التركيب </v>
          </cell>
          <cell r="E466" t="str">
            <v xml:space="preserve">مكيف - 1 طن </v>
          </cell>
          <cell r="F466">
            <v>2300</v>
          </cell>
          <cell r="G466">
            <v>2200</v>
          </cell>
          <cell r="H466">
            <v>2100</v>
          </cell>
          <cell r="I466">
            <v>2100</v>
          </cell>
          <cell r="J466">
            <v>2100</v>
          </cell>
          <cell r="K466">
            <v>2100</v>
          </cell>
          <cell r="L466">
            <v>2100</v>
          </cell>
          <cell r="M466">
            <v>2100</v>
          </cell>
          <cell r="N466">
            <v>2100</v>
          </cell>
          <cell r="O466">
            <v>2100</v>
          </cell>
          <cell r="P466">
            <v>2100</v>
          </cell>
          <cell r="Q466">
            <v>2100</v>
          </cell>
          <cell r="R466">
            <v>2125</v>
          </cell>
        </row>
        <row r="467">
          <cell r="C467">
            <v>53100501</v>
          </cell>
          <cell r="D467" t="str">
            <v xml:space="preserve">مكنسة كهربائية UNIVERSAL  قوة 1800 واط مع تحكم - كود 9800 استيراد تركيا </v>
          </cell>
          <cell r="E467" t="str">
            <v>مكنسة</v>
          </cell>
          <cell r="F467">
            <v>414</v>
          </cell>
          <cell r="G467">
            <v>426</v>
          </cell>
          <cell r="H467">
            <v>416</v>
          </cell>
          <cell r="I467">
            <v>416</v>
          </cell>
          <cell r="J467">
            <v>424</v>
          </cell>
          <cell r="K467">
            <v>414</v>
          </cell>
          <cell r="L467">
            <v>420</v>
          </cell>
          <cell r="M467">
            <v>420</v>
          </cell>
          <cell r="N467">
            <v>432</v>
          </cell>
          <cell r="O467">
            <v>432</v>
          </cell>
          <cell r="P467">
            <v>432</v>
          </cell>
          <cell r="Q467">
            <v>432</v>
          </cell>
          <cell r="R467">
            <v>423.16666666666669</v>
          </cell>
        </row>
        <row r="468">
          <cell r="C468">
            <v>53200102</v>
          </cell>
          <cell r="D468" t="str">
            <v>توستر كبس UNIVERSAL قوة 1800 واط  كود 321 - استيراد تركيا</v>
          </cell>
          <cell r="E468" t="str">
            <v>توستر</v>
          </cell>
          <cell r="F468">
            <v>320</v>
          </cell>
          <cell r="G468">
            <v>320</v>
          </cell>
          <cell r="H468">
            <v>320</v>
          </cell>
          <cell r="I468">
            <v>320</v>
          </cell>
          <cell r="J468">
            <v>320</v>
          </cell>
          <cell r="K468">
            <v>320</v>
          </cell>
          <cell r="L468">
            <v>306.66666666666669</v>
          </cell>
          <cell r="M468">
            <v>300</v>
          </cell>
          <cell r="N468">
            <v>336.33333333333331</v>
          </cell>
          <cell r="O468">
            <v>319.66666666666669</v>
          </cell>
          <cell r="P468">
            <v>303.33333333333331</v>
          </cell>
          <cell r="Q468">
            <v>323</v>
          </cell>
          <cell r="R468">
            <v>317.41666666666669</v>
          </cell>
        </row>
        <row r="469">
          <cell r="C469">
            <v>53200103</v>
          </cell>
          <cell r="D469" t="str">
            <v>خلاط محضر الطعام PHILIPS كود 7628 مع بعض القطع مثل بلندر، براشة، عصارة، مفرمة لحمة، انتاج بولندا تجميع الصين</v>
          </cell>
          <cell r="E469" t="str">
            <v>خلاط</v>
          </cell>
          <cell r="F469">
            <v>491.66666666666669</v>
          </cell>
          <cell r="G469">
            <v>475</v>
          </cell>
          <cell r="H469">
            <v>500</v>
          </cell>
          <cell r="I469">
            <v>500</v>
          </cell>
          <cell r="J469">
            <v>500</v>
          </cell>
          <cell r="K469">
            <v>491.66666666666669</v>
          </cell>
          <cell r="L469">
            <v>491.66666666666669</v>
          </cell>
          <cell r="M469">
            <v>491.66666666666669</v>
          </cell>
          <cell r="N469">
            <v>508.33333333333331</v>
          </cell>
          <cell r="O469">
            <v>500</v>
          </cell>
          <cell r="P469">
            <v>500</v>
          </cell>
          <cell r="Q469">
            <v>500</v>
          </cell>
          <cell r="R469">
            <v>495.83333333333331</v>
          </cell>
        </row>
        <row r="470">
          <cell r="C470">
            <v>53200201</v>
          </cell>
          <cell r="D470" t="str">
            <v>مكوى بخار UNIVERSAL قوة 1400 واط كود uni si 2100 b انتاج الصين</v>
          </cell>
          <cell r="E470" t="str">
            <v>مكوى</v>
          </cell>
          <cell r="F470">
            <v>126.36363636363636</v>
          </cell>
          <cell r="G470">
            <v>118.18181818181819</v>
          </cell>
          <cell r="H470">
            <v>118.63636363636364</v>
          </cell>
          <cell r="I470">
            <v>117.27272727272727</v>
          </cell>
          <cell r="J470">
            <v>119.09090909090909</v>
          </cell>
          <cell r="K470">
            <v>119.09090909090909</v>
          </cell>
          <cell r="L470">
            <v>123.63636363636364</v>
          </cell>
          <cell r="M470">
            <v>120.90909090909091</v>
          </cell>
          <cell r="N470">
            <v>120.90909090909091</v>
          </cell>
          <cell r="O470">
            <v>120</v>
          </cell>
          <cell r="P470">
            <v>120.90909090909091</v>
          </cell>
          <cell r="Q470">
            <v>118.18181818181819</v>
          </cell>
          <cell r="R470">
            <v>120.26515151515152</v>
          </cell>
        </row>
        <row r="471">
          <cell r="C471">
            <v>53200202</v>
          </cell>
          <cell r="D471" t="str">
            <v>مكوى بخار PHILIPS قوة 2200 واط  موديل 2042 gc - انتاج الصين</v>
          </cell>
          <cell r="E471" t="str">
            <v>مكوى</v>
          </cell>
          <cell r="F471">
            <v>210.76923076923077</v>
          </cell>
          <cell r="G471">
            <v>207.61538461538461</v>
          </cell>
          <cell r="H471">
            <v>205.30769230769232</v>
          </cell>
          <cell r="I471">
            <v>202.23076923076923</v>
          </cell>
          <cell r="J471">
            <v>211.46153846153845</v>
          </cell>
          <cell r="K471">
            <v>217.61538461538461</v>
          </cell>
          <cell r="L471">
            <v>220.69230769230768</v>
          </cell>
          <cell r="M471">
            <v>213</v>
          </cell>
          <cell r="N471">
            <v>218.38461538461539</v>
          </cell>
          <cell r="O471">
            <v>219.92307692307693</v>
          </cell>
          <cell r="P471">
            <v>220</v>
          </cell>
          <cell r="Q471">
            <v>223.07692307692307</v>
          </cell>
          <cell r="R471">
            <v>214.17307692307691</v>
          </cell>
        </row>
        <row r="472">
          <cell r="C472">
            <v>53200205</v>
          </cell>
          <cell r="D472" t="str">
            <v>مروحة SONICA  مع عمود بلاستيك، 3 سرعات 20 انش كود S - 20 P  انتاج الصين</v>
          </cell>
          <cell r="E472" t="str">
            <v>مروحة</v>
          </cell>
          <cell r="F472">
            <v>157.85714285714286</v>
          </cell>
          <cell r="G472">
            <v>158.57142857142858</v>
          </cell>
          <cell r="H472">
            <v>155.71428571428572</v>
          </cell>
          <cell r="I472">
            <v>160</v>
          </cell>
          <cell r="J472">
            <v>167.14285714285714</v>
          </cell>
          <cell r="K472">
            <v>167.14285714285714</v>
          </cell>
          <cell r="L472">
            <v>165.71428571428572</v>
          </cell>
          <cell r="M472">
            <v>176.42857142857142</v>
          </cell>
          <cell r="N472">
            <v>173.57142857142858</v>
          </cell>
          <cell r="O472">
            <v>162.85714285714286</v>
          </cell>
          <cell r="P472">
            <v>154.28571428571428</v>
          </cell>
          <cell r="Q472">
            <v>151.42857142857142</v>
          </cell>
          <cell r="R472">
            <v>162.5595238095238</v>
          </cell>
        </row>
        <row r="473">
          <cell r="C473">
            <v>53200206</v>
          </cell>
          <cell r="D473" t="str">
            <v>مروحة GOLD LINE مع عمود + TIMER ،3  سرعات 16 انش كود 906 انتاج الصين</v>
          </cell>
          <cell r="E473" t="str">
            <v>مروحة</v>
          </cell>
          <cell r="F473">
            <v>134.16666666666666</v>
          </cell>
          <cell r="G473">
            <v>134.16666666666666</v>
          </cell>
          <cell r="H473">
            <v>134.16666666666666</v>
          </cell>
          <cell r="I473">
            <v>137.5</v>
          </cell>
          <cell r="J473">
            <v>142.5</v>
          </cell>
          <cell r="K473">
            <v>135</v>
          </cell>
          <cell r="L473">
            <v>149.16666666666666</v>
          </cell>
          <cell r="M473">
            <v>150</v>
          </cell>
          <cell r="N473">
            <v>135</v>
          </cell>
          <cell r="O473">
            <v>132.5</v>
          </cell>
          <cell r="P473">
            <v>130</v>
          </cell>
          <cell r="Q473">
            <v>136.66666666666666</v>
          </cell>
          <cell r="R473">
            <v>137.56944444444443</v>
          </cell>
        </row>
        <row r="474">
          <cell r="C474">
            <v>54000101</v>
          </cell>
          <cell r="D474" t="str">
            <v>طقم صحون زجاج سادة9.5 انش (6 صحون)- الصين -</v>
          </cell>
          <cell r="E474" t="str">
            <v>طقم</v>
          </cell>
          <cell r="F474">
            <v>17.666666666666668</v>
          </cell>
          <cell r="G474">
            <v>18.083333333333332</v>
          </cell>
          <cell r="H474">
            <v>18.416666666666668</v>
          </cell>
          <cell r="I474">
            <v>17.666666666666668</v>
          </cell>
          <cell r="J474">
            <v>17.083333333333332</v>
          </cell>
          <cell r="K474">
            <v>16.833333333333332</v>
          </cell>
          <cell r="L474">
            <v>17.083333333333332</v>
          </cell>
          <cell r="M474">
            <v>17.916666666666668</v>
          </cell>
          <cell r="N474">
            <v>17.916666666666668</v>
          </cell>
          <cell r="O474">
            <v>17.583333333333332</v>
          </cell>
          <cell r="P474">
            <v>19.166666666666668</v>
          </cell>
          <cell r="Q474">
            <v>19.166666666666668</v>
          </cell>
          <cell r="R474">
            <v>17.881944444444443</v>
          </cell>
        </row>
        <row r="475">
          <cell r="C475">
            <v>54000103</v>
          </cell>
          <cell r="D475" t="str">
            <v>كاسات شاي - عدد 6 - ابيض أو مورد - صيني</v>
          </cell>
          <cell r="E475" t="str">
            <v>طقم كاسات - عدد 6</v>
          </cell>
          <cell r="F475">
            <v>14.272727272727273</v>
          </cell>
          <cell r="G475">
            <v>14.272727272727273</v>
          </cell>
          <cell r="H475">
            <v>14.272727272727273</v>
          </cell>
          <cell r="I475">
            <v>14.272727272727273</v>
          </cell>
          <cell r="J475">
            <v>14.727272727272727</v>
          </cell>
          <cell r="K475">
            <v>14.090909090909092</v>
          </cell>
          <cell r="L475">
            <v>15</v>
          </cell>
          <cell r="M475">
            <v>14.090909090909092</v>
          </cell>
          <cell r="N475">
            <v>13.636363636363637</v>
          </cell>
          <cell r="O475">
            <v>13.636363636363637</v>
          </cell>
          <cell r="P475">
            <v>14.545454545454545</v>
          </cell>
          <cell r="Q475">
            <v>14.545454545454545</v>
          </cell>
          <cell r="R475">
            <v>14.280303030303026</v>
          </cell>
        </row>
        <row r="476">
          <cell r="C476">
            <v>54000202</v>
          </cell>
          <cell r="D476" t="str">
            <v>طقم صحون - 18 قطعة - مورد أو سادة - حجم  كبير - بورسلان</v>
          </cell>
          <cell r="E476" t="str">
            <v>طقم - 18 قطعة</v>
          </cell>
          <cell r="F476">
            <v>44.666666666666664</v>
          </cell>
          <cell r="G476">
            <v>45</v>
          </cell>
          <cell r="H476">
            <v>45.333333333333336</v>
          </cell>
          <cell r="I476">
            <v>46.333333333333336</v>
          </cell>
          <cell r="J476">
            <v>49.666666666666664</v>
          </cell>
          <cell r="K476">
            <v>47.666666666666664</v>
          </cell>
          <cell r="L476">
            <v>48</v>
          </cell>
          <cell r="M476">
            <v>49</v>
          </cell>
          <cell r="N476">
            <v>49.666666666666664</v>
          </cell>
          <cell r="O476">
            <v>50</v>
          </cell>
          <cell r="P476">
            <v>49.533333333333331</v>
          </cell>
          <cell r="Q476">
            <v>49.333333333333336</v>
          </cell>
          <cell r="R476">
            <v>47.85</v>
          </cell>
        </row>
        <row r="477">
          <cell r="C477">
            <v>54000203</v>
          </cell>
          <cell r="D477" t="str">
            <v>طقم صحون زبادي مجور(6 صحون) -بيزس-صيني</v>
          </cell>
          <cell r="E477" t="str">
            <v>طقم</v>
          </cell>
          <cell r="F477">
            <v>15.2</v>
          </cell>
          <cell r="G477">
            <v>15.4</v>
          </cell>
          <cell r="H477">
            <v>15.7</v>
          </cell>
          <cell r="I477">
            <v>15.4</v>
          </cell>
          <cell r="J477">
            <v>15.4</v>
          </cell>
          <cell r="K477">
            <v>15.9</v>
          </cell>
          <cell r="L477">
            <v>15.6</v>
          </cell>
          <cell r="M477">
            <v>14.9</v>
          </cell>
          <cell r="N477">
            <v>14.7</v>
          </cell>
          <cell r="O477">
            <v>14.7</v>
          </cell>
          <cell r="P477">
            <v>16.2</v>
          </cell>
          <cell r="Q477">
            <v>15.7</v>
          </cell>
          <cell r="R477">
            <v>15.399999999999997</v>
          </cell>
        </row>
        <row r="478">
          <cell r="C478">
            <v>54000301</v>
          </cell>
          <cell r="D478" t="str">
            <v>طقم طناجر توتي 3قطع - صيني</v>
          </cell>
          <cell r="E478" t="str">
            <v>طقم</v>
          </cell>
          <cell r="F478">
            <v>97.692307692307693</v>
          </cell>
          <cell r="G478">
            <v>97.692307692307693</v>
          </cell>
          <cell r="H478">
            <v>106.15384615384616</v>
          </cell>
          <cell r="I478">
            <v>99.230769230769226</v>
          </cell>
          <cell r="J478">
            <v>100</v>
          </cell>
          <cell r="K478">
            <v>91.15384615384616</v>
          </cell>
          <cell r="L478">
            <v>87.307692307692307</v>
          </cell>
          <cell r="M478">
            <v>81.538461538461533</v>
          </cell>
          <cell r="N478">
            <v>78.461538461538467</v>
          </cell>
          <cell r="O478">
            <v>78.461538461538467</v>
          </cell>
          <cell r="P478">
            <v>77.692307692307693</v>
          </cell>
          <cell r="Q478">
            <v>73.07692307692308</v>
          </cell>
          <cell r="R478">
            <v>89.038461538461533</v>
          </cell>
        </row>
        <row r="479">
          <cell r="C479">
            <v>54000302</v>
          </cell>
          <cell r="D479" t="str">
            <v>جاط عجين كبير - محلي بلاستيك</v>
          </cell>
          <cell r="E479" t="str">
            <v>جاط</v>
          </cell>
          <cell r="F479">
            <v>19.545454545454547</v>
          </cell>
          <cell r="G479">
            <v>20.454545454545453</v>
          </cell>
          <cell r="H479">
            <v>20.90909090909091</v>
          </cell>
          <cell r="I479">
            <v>21.363636363636363</v>
          </cell>
          <cell r="J479">
            <v>20.90909090909091</v>
          </cell>
          <cell r="K479">
            <v>20.454545454545453</v>
          </cell>
          <cell r="L479">
            <v>20.454545454545453</v>
          </cell>
          <cell r="M479">
            <v>20.90909090909091</v>
          </cell>
          <cell r="N479">
            <v>20.454545454545453</v>
          </cell>
          <cell r="O479">
            <v>20.90909090909091</v>
          </cell>
          <cell r="P479">
            <v>20.454545454545453</v>
          </cell>
          <cell r="Q479">
            <v>20</v>
          </cell>
          <cell r="R479">
            <v>20.568181818181817</v>
          </cell>
        </row>
        <row r="480">
          <cell r="C480">
            <v>54000303</v>
          </cell>
          <cell r="D480" t="str">
            <v>ابريق شاي ستانلس 1.5 لتر - الصين</v>
          </cell>
          <cell r="E480" t="str">
            <v>ابريق</v>
          </cell>
          <cell r="F480">
            <v>18.125</v>
          </cell>
          <cell r="G480">
            <v>17.625</v>
          </cell>
          <cell r="H480">
            <v>17.8125</v>
          </cell>
          <cell r="I480">
            <v>17.875</v>
          </cell>
          <cell r="J480">
            <v>17.9375</v>
          </cell>
          <cell r="K480">
            <v>18.5</v>
          </cell>
          <cell r="L480">
            <v>18.0625</v>
          </cell>
          <cell r="M480">
            <v>18.625</v>
          </cell>
          <cell r="N480">
            <v>18.9375</v>
          </cell>
          <cell r="O480">
            <v>18.5</v>
          </cell>
          <cell r="P480">
            <v>18.6875</v>
          </cell>
          <cell r="Q480">
            <v>18.1875</v>
          </cell>
          <cell r="R480">
            <v>18.239583333333332</v>
          </cell>
        </row>
        <row r="481">
          <cell r="C481">
            <v>54000304</v>
          </cell>
          <cell r="D481" t="str">
            <v>طقم طناجر 3قطع - ابو عين  -محلي</v>
          </cell>
          <cell r="E481" t="str">
            <v>طقم</v>
          </cell>
          <cell r="F481">
            <v>72.272727272727266</v>
          </cell>
          <cell r="G481">
            <v>72.727272727272734</v>
          </cell>
          <cell r="H481">
            <v>71.818181818181813</v>
          </cell>
          <cell r="I481">
            <v>72.272727272727266</v>
          </cell>
          <cell r="J481">
            <v>74.090909090909093</v>
          </cell>
          <cell r="K481">
            <v>87.272727272727266</v>
          </cell>
          <cell r="L481">
            <v>184.54545454545453</v>
          </cell>
          <cell r="M481">
            <v>201.81818181818181</v>
          </cell>
          <cell r="N481">
            <v>202.72727272727272</v>
          </cell>
          <cell r="O481">
            <v>204.54545454545453</v>
          </cell>
          <cell r="P481">
            <v>200.90909090909091</v>
          </cell>
          <cell r="Q481">
            <v>206.36363636363637</v>
          </cell>
          <cell r="R481">
            <v>137.61363636363637</v>
          </cell>
        </row>
        <row r="482">
          <cell r="C482">
            <v>54000305</v>
          </cell>
          <cell r="D482" t="str">
            <v>طقم طناجر 3 قطع - الجوهرة - محلي</v>
          </cell>
          <cell r="E482" t="str">
            <v>طقم</v>
          </cell>
          <cell r="F482">
            <v>0</v>
          </cell>
          <cell r="G482">
            <v>0</v>
          </cell>
          <cell r="H482">
            <v>0</v>
          </cell>
          <cell r="I482">
            <v>0</v>
          </cell>
          <cell r="J482">
            <v>0</v>
          </cell>
          <cell r="K482">
            <v>0</v>
          </cell>
          <cell r="L482">
            <v>0</v>
          </cell>
          <cell r="M482">
            <v>0</v>
          </cell>
          <cell r="N482">
            <v>0</v>
          </cell>
          <cell r="O482">
            <v>0</v>
          </cell>
          <cell r="P482">
            <v>0</v>
          </cell>
          <cell r="Q482">
            <v>0</v>
          </cell>
          <cell r="R482">
            <v>0</v>
          </cell>
        </row>
        <row r="483">
          <cell r="C483">
            <v>54000401</v>
          </cell>
          <cell r="D483" t="str">
            <v xml:space="preserve"> طنجرة ضغط  ستيل سلامبوس- برتغال - حجم 12 لتر</v>
          </cell>
          <cell r="E483" t="str">
            <v>طنجرة</v>
          </cell>
          <cell r="F483">
            <v>397.14285714285717</v>
          </cell>
          <cell r="G483">
            <v>397.14285714285717</v>
          </cell>
          <cell r="H483">
            <v>393.57142857142856</v>
          </cell>
          <cell r="I483">
            <v>397.14285714285717</v>
          </cell>
          <cell r="J483">
            <v>394.28571428571428</v>
          </cell>
          <cell r="K483">
            <v>394.28571428571428</v>
          </cell>
          <cell r="L483">
            <v>402.85714285714283</v>
          </cell>
          <cell r="M483">
            <v>401.42857142857144</v>
          </cell>
          <cell r="N483">
            <v>400.71428571428572</v>
          </cell>
          <cell r="O483">
            <v>405</v>
          </cell>
          <cell r="P483">
            <v>405.71428571428572</v>
          </cell>
          <cell r="Q483">
            <v>397.71428571428572</v>
          </cell>
          <cell r="R483">
            <v>398.91666666666657</v>
          </cell>
        </row>
        <row r="484">
          <cell r="C484">
            <v>54000402</v>
          </cell>
          <cell r="D484" t="str">
            <v>طقم صواني فرن ستيل -3 قطع- الصين</v>
          </cell>
          <cell r="E484" t="str">
            <v>طقم</v>
          </cell>
          <cell r="F484">
            <v>85.666666666666671</v>
          </cell>
          <cell r="G484">
            <v>84.666666666666671</v>
          </cell>
          <cell r="H484">
            <v>85.333333333333329</v>
          </cell>
          <cell r="I484">
            <v>87.333333333333329</v>
          </cell>
          <cell r="J484">
            <v>86.666666666666671</v>
          </cell>
          <cell r="K484">
            <v>88</v>
          </cell>
          <cell r="L484">
            <v>88.333333333333329</v>
          </cell>
          <cell r="M484">
            <v>88</v>
          </cell>
          <cell r="N484">
            <v>89.666666666666671</v>
          </cell>
          <cell r="O484">
            <v>88.333333333333329</v>
          </cell>
          <cell r="P484">
            <v>89.333333333333329</v>
          </cell>
          <cell r="Q484">
            <v>87.333333333333329</v>
          </cell>
          <cell r="R484">
            <v>87.3888888888889</v>
          </cell>
        </row>
        <row r="485">
          <cell r="C485">
            <v>54000502</v>
          </cell>
          <cell r="D485" t="str">
            <v>حمالة خضار بلاستيك للمطبخ 4 طبقات(حجم كبير)- محلي  - الأشمر</v>
          </cell>
          <cell r="E485" t="str">
            <v>حمالة - حجم كبير</v>
          </cell>
          <cell r="F485">
            <v>52.142857142857146</v>
          </cell>
          <cell r="G485">
            <v>51.428571428571431</v>
          </cell>
          <cell r="H485">
            <v>53.571428571428569</v>
          </cell>
          <cell r="I485">
            <v>54.285714285714285</v>
          </cell>
          <cell r="J485">
            <v>54.642857142857146</v>
          </cell>
          <cell r="K485">
            <v>54.285714285714285</v>
          </cell>
          <cell r="L485">
            <v>57.5</v>
          </cell>
          <cell r="M485">
            <v>55.357142857142854</v>
          </cell>
          <cell r="N485">
            <v>54.642857142857146</v>
          </cell>
          <cell r="O485">
            <v>57.142857142857146</v>
          </cell>
          <cell r="P485">
            <v>51.785714285714285</v>
          </cell>
          <cell r="Q485">
            <v>49.642857142857146</v>
          </cell>
          <cell r="R485">
            <v>53.86904761904762</v>
          </cell>
        </row>
        <row r="486">
          <cell r="C486">
            <v>54000503</v>
          </cell>
          <cell r="D486" t="str">
            <v>مجرود بلاستيك -محلي</v>
          </cell>
          <cell r="E486" t="str">
            <v>مجرود</v>
          </cell>
          <cell r="F486">
            <v>2.9333333333333331</v>
          </cell>
          <cell r="G486">
            <v>3.3333333333333335</v>
          </cell>
          <cell r="H486">
            <v>3.1333333333333333</v>
          </cell>
          <cell r="I486">
            <v>3.0666666666666669</v>
          </cell>
          <cell r="J486">
            <v>3.2666666666666666</v>
          </cell>
          <cell r="K486">
            <v>3.0666666666666669</v>
          </cell>
          <cell r="L486">
            <v>3.4</v>
          </cell>
          <cell r="M486">
            <v>3.1333333333333333</v>
          </cell>
          <cell r="N486">
            <v>3.2</v>
          </cell>
          <cell r="O486">
            <v>3.2</v>
          </cell>
          <cell r="P486">
            <v>3.4666666666666668</v>
          </cell>
          <cell r="Q486">
            <v>3.6</v>
          </cell>
          <cell r="R486">
            <v>3.2333333333333329</v>
          </cell>
        </row>
        <row r="487">
          <cell r="C487">
            <v>54000601</v>
          </cell>
          <cell r="D487" t="str">
            <v>مقلي عادي حجم (24سم) - تيفال -فرنسا</v>
          </cell>
          <cell r="E487" t="str">
            <v>مقلى</v>
          </cell>
          <cell r="F487">
            <v>74.166666666666671</v>
          </cell>
          <cell r="G487">
            <v>73.75</v>
          </cell>
          <cell r="H487">
            <v>74.166666666666671</v>
          </cell>
          <cell r="I487">
            <v>74.583333333333329</v>
          </cell>
          <cell r="J487">
            <v>75</v>
          </cell>
          <cell r="K487">
            <v>75</v>
          </cell>
          <cell r="L487">
            <v>74.083333333333329</v>
          </cell>
          <cell r="M487">
            <v>73.75</v>
          </cell>
          <cell r="N487">
            <v>73.75</v>
          </cell>
          <cell r="O487">
            <v>72.916666666666671</v>
          </cell>
          <cell r="P487">
            <v>72.083333333333329</v>
          </cell>
          <cell r="Q487">
            <v>72.5</v>
          </cell>
          <cell r="R487">
            <v>73.8125</v>
          </cell>
        </row>
        <row r="488">
          <cell r="C488">
            <v>54000602</v>
          </cell>
          <cell r="D488" t="str">
            <v xml:space="preserve">طقم طناجر 3 قطع  حجم 20 سم /2 لتر، حجم 26 سم / 8 لتر، حجم 30 سم / 11 لتر - تيفال - فرنسا </v>
          </cell>
          <cell r="E488" t="str">
            <v>طقم</v>
          </cell>
          <cell r="F488">
            <v>503.33333333333331</v>
          </cell>
          <cell r="G488">
            <v>492.22222222222223</v>
          </cell>
          <cell r="H488">
            <v>492.22222222222223</v>
          </cell>
          <cell r="I488">
            <v>486.66666666666669</v>
          </cell>
          <cell r="J488">
            <v>492.22222222222223</v>
          </cell>
          <cell r="K488">
            <v>497.77777777777777</v>
          </cell>
          <cell r="L488">
            <v>503.33333333333331</v>
          </cell>
          <cell r="M488">
            <v>491.11111111111109</v>
          </cell>
          <cell r="N488">
            <v>477.77777777777777</v>
          </cell>
          <cell r="O488">
            <v>471.11111111111109</v>
          </cell>
          <cell r="P488">
            <v>483.33333333333331</v>
          </cell>
          <cell r="Q488">
            <v>478.88888888888891</v>
          </cell>
          <cell r="R488">
            <v>489.16666666666669</v>
          </cell>
        </row>
        <row r="489">
          <cell r="C489">
            <v>54000803</v>
          </cell>
          <cell r="D489" t="str">
            <v>حمالة جلي بلاستيك طبقتين -تركي</v>
          </cell>
          <cell r="E489" t="str">
            <v>حمالة</v>
          </cell>
          <cell r="F489">
            <v>28</v>
          </cell>
          <cell r="G489">
            <v>29</v>
          </cell>
          <cell r="H489">
            <v>29</v>
          </cell>
          <cell r="I489">
            <v>29</v>
          </cell>
          <cell r="J489">
            <v>29.333333333333332</v>
          </cell>
          <cell r="K489">
            <v>28.666666666666668</v>
          </cell>
          <cell r="L489">
            <v>28.666666666666668</v>
          </cell>
          <cell r="M489">
            <v>29.333333333333332</v>
          </cell>
          <cell r="N489">
            <v>29.333333333333332</v>
          </cell>
          <cell r="O489">
            <v>29</v>
          </cell>
          <cell r="P489">
            <v>28</v>
          </cell>
          <cell r="Q489">
            <v>28.2</v>
          </cell>
          <cell r="R489">
            <v>28.794444444444441</v>
          </cell>
        </row>
        <row r="490">
          <cell r="C490">
            <v>54000806</v>
          </cell>
          <cell r="D490" t="str">
            <v>حمالة جلي  بلاستيك - طبقتين - الصين</v>
          </cell>
          <cell r="E490" t="str">
            <v>حمالة جلي</v>
          </cell>
          <cell r="F490">
            <v>0</v>
          </cell>
          <cell r="G490">
            <v>0</v>
          </cell>
          <cell r="H490">
            <v>0</v>
          </cell>
          <cell r="I490">
            <v>0</v>
          </cell>
          <cell r="J490">
            <v>0</v>
          </cell>
          <cell r="K490">
            <v>0</v>
          </cell>
          <cell r="L490">
            <v>0</v>
          </cell>
          <cell r="M490">
            <v>0</v>
          </cell>
          <cell r="N490">
            <v>0</v>
          </cell>
          <cell r="O490">
            <v>0</v>
          </cell>
          <cell r="P490">
            <v>0</v>
          </cell>
          <cell r="Q490">
            <v>0</v>
          </cell>
          <cell r="R490">
            <v>0</v>
          </cell>
        </row>
        <row r="491">
          <cell r="C491">
            <v>55200101</v>
          </cell>
          <cell r="D491" t="str">
            <v>منشار يدوي شحر</v>
          </cell>
          <cell r="E491" t="str">
            <v>منشار</v>
          </cell>
          <cell r="F491">
            <v>17.571428571428573</v>
          </cell>
          <cell r="G491">
            <v>17.142857142857142</v>
          </cell>
          <cell r="H491">
            <v>17.857142857142858</v>
          </cell>
          <cell r="I491">
            <v>15</v>
          </cell>
          <cell r="J491">
            <v>16.428571428571427</v>
          </cell>
          <cell r="K491">
            <v>16.428571428571427</v>
          </cell>
          <cell r="L491">
            <v>18.142857142857142</v>
          </cell>
          <cell r="M491">
            <v>17</v>
          </cell>
          <cell r="N491">
            <v>17.285714285714285</v>
          </cell>
          <cell r="O491">
            <v>19.285714285714285</v>
          </cell>
          <cell r="P491">
            <v>17.857142857142858</v>
          </cell>
          <cell r="Q491">
            <v>16.428571428571427</v>
          </cell>
          <cell r="R491">
            <v>17.202380952380949</v>
          </cell>
        </row>
        <row r="492">
          <cell r="C492">
            <v>55200102</v>
          </cell>
          <cell r="D492" t="str">
            <v>مفك عادي وسط  يد بلاستك</v>
          </cell>
          <cell r="E492" t="str">
            <v>مفك</v>
          </cell>
          <cell r="F492">
            <v>7.333333333333333</v>
          </cell>
          <cell r="G492">
            <v>7.4444444444444446</v>
          </cell>
          <cell r="H492">
            <v>7.7777777777777777</v>
          </cell>
          <cell r="I492">
            <v>7.7777777777777777</v>
          </cell>
          <cell r="J492">
            <v>7.666666666666667</v>
          </cell>
          <cell r="K492">
            <v>7.8888888888888893</v>
          </cell>
          <cell r="L492">
            <v>7.5555555555555554</v>
          </cell>
          <cell r="M492">
            <v>8</v>
          </cell>
          <cell r="N492">
            <v>7.8888888888888893</v>
          </cell>
          <cell r="O492">
            <v>7.8888888888888893</v>
          </cell>
          <cell r="P492">
            <v>7.4444444444444446</v>
          </cell>
          <cell r="Q492">
            <v>7.333333333333333</v>
          </cell>
          <cell r="R492">
            <v>7.6666666666666652</v>
          </cell>
        </row>
        <row r="493">
          <cell r="C493">
            <v>55200103</v>
          </cell>
          <cell r="D493" t="str">
            <v xml:space="preserve">مطرقة مع يد حجم وسط </v>
          </cell>
          <cell r="E493" t="str">
            <v>مطرقة مع يد - 1 كغم</v>
          </cell>
          <cell r="F493">
            <v>20</v>
          </cell>
          <cell r="G493">
            <v>19.444444444444443</v>
          </cell>
          <cell r="H493">
            <v>21.666666666666668</v>
          </cell>
          <cell r="I493">
            <v>20</v>
          </cell>
          <cell r="J493">
            <v>20.111111111111111</v>
          </cell>
          <cell r="K493">
            <v>20</v>
          </cell>
          <cell r="L493">
            <v>21.111111111111111</v>
          </cell>
          <cell r="M493">
            <v>22.222222222222221</v>
          </cell>
          <cell r="N493">
            <v>21.666666666666668</v>
          </cell>
          <cell r="O493">
            <v>23.888888888888889</v>
          </cell>
          <cell r="P493">
            <v>22.777777777777779</v>
          </cell>
          <cell r="Q493">
            <v>22.222222222222221</v>
          </cell>
          <cell r="R493">
            <v>21.25925925925926</v>
          </cell>
        </row>
        <row r="494">
          <cell r="C494">
            <v>55200201</v>
          </cell>
          <cell r="D494" t="str">
            <v xml:space="preserve">مشط  أرض حديد مع يد </v>
          </cell>
          <cell r="E494" t="str">
            <v>مشط</v>
          </cell>
          <cell r="F494">
            <v>23.555555555555557</v>
          </cell>
          <cell r="G494">
            <v>23</v>
          </cell>
          <cell r="H494">
            <v>24.666666666666668</v>
          </cell>
          <cell r="I494">
            <v>23</v>
          </cell>
          <cell r="J494">
            <v>22.777777777777779</v>
          </cell>
          <cell r="K494">
            <v>24.111111111111111</v>
          </cell>
          <cell r="L494">
            <v>22.888888888888889</v>
          </cell>
          <cell r="M494">
            <v>23.666666666666668</v>
          </cell>
          <cell r="N494">
            <v>23.666666666666668</v>
          </cell>
          <cell r="O494">
            <v>24.222222222222221</v>
          </cell>
          <cell r="P494">
            <v>24</v>
          </cell>
          <cell r="Q494">
            <v>24</v>
          </cell>
          <cell r="R494">
            <v>23.62962962962963</v>
          </cell>
        </row>
        <row r="495">
          <cell r="C495">
            <v>55200202</v>
          </cell>
          <cell r="D495" t="str">
            <v>طورية عريضة مع يد</v>
          </cell>
          <cell r="E495" t="str">
            <v>طورية</v>
          </cell>
          <cell r="F495">
            <v>31</v>
          </cell>
          <cell r="G495">
            <v>30.777777777777779</v>
          </cell>
          <cell r="H495">
            <v>32.444444444444443</v>
          </cell>
          <cell r="I495">
            <v>31.333333333333332</v>
          </cell>
          <cell r="J495">
            <v>31.555555555555557</v>
          </cell>
          <cell r="K495">
            <v>33</v>
          </cell>
          <cell r="L495">
            <v>31.888888888888889</v>
          </cell>
          <cell r="M495">
            <v>34.111111111111114</v>
          </cell>
          <cell r="N495">
            <v>33.555555555555557</v>
          </cell>
          <cell r="O495">
            <v>34.111111111111114</v>
          </cell>
          <cell r="P495">
            <v>33.555555555555557</v>
          </cell>
          <cell r="Q495">
            <v>33.555555555555557</v>
          </cell>
          <cell r="R495">
            <v>32.574074074074069</v>
          </cell>
        </row>
        <row r="496">
          <cell r="C496">
            <v>55200204</v>
          </cell>
          <cell r="D496" t="str">
            <v>فاس قصير مع يد</v>
          </cell>
          <cell r="E496" t="str">
            <v>فاس</v>
          </cell>
          <cell r="F496">
            <v>19.333333333333332</v>
          </cell>
          <cell r="G496">
            <v>19.666666666666668</v>
          </cell>
          <cell r="H496">
            <v>20.333333333333332</v>
          </cell>
          <cell r="I496">
            <v>20.888888888888889</v>
          </cell>
          <cell r="J496">
            <v>20.555555555555557</v>
          </cell>
          <cell r="K496">
            <v>21.444444444444443</v>
          </cell>
          <cell r="L496">
            <v>20.555555555555557</v>
          </cell>
          <cell r="M496">
            <v>20</v>
          </cell>
          <cell r="N496">
            <v>20.555555555555557</v>
          </cell>
          <cell r="O496">
            <v>21.111111111111111</v>
          </cell>
          <cell r="P496">
            <v>21.111111111111111</v>
          </cell>
          <cell r="Q496">
            <v>20.555555555555557</v>
          </cell>
          <cell r="R496">
            <v>20.509259259259256</v>
          </cell>
        </row>
        <row r="497">
          <cell r="C497">
            <v>55200301</v>
          </cell>
          <cell r="D497" t="str">
            <v>سلم خشب ستة درجات</v>
          </cell>
          <cell r="E497" t="str">
            <v>سلم</v>
          </cell>
          <cell r="F497">
            <v>110</v>
          </cell>
          <cell r="G497">
            <v>113.33333333333333</v>
          </cell>
          <cell r="H497">
            <v>114.44444444444444</v>
          </cell>
          <cell r="I497">
            <v>118.33333333333333</v>
          </cell>
          <cell r="J497">
            <v>115.55555555555556</v>
          </cell>
          <cell r="K497">
            <v>117.22222222222223</v>
          </cell>
          <cell r="L497">
            <v>116.88888888888889</v>
          </cell>
          <cell r="M497">
            <v>119.11111111111111</v>
          </cell>
          <cell r="N497">
            <v>116.55555555555556</v>
          </cell>
          <cell r="O497">
            <v>118.55555555555556</v>
          </cell>
          <cell r="P497">
            <v>117</v>
          </cell>
          <cell r="Q497">
            <v>114.11111111111111</v>
          </cell>
          <cell r="R497">
            <v>115.92592592592594</v>
          </cell>
        </row>
        <row r="498">
          <cell r="C498">
            <v>55200501</v>
          </cell>
          <cell r="D498" t="str">
            <v>لمبة كهربائية موفرة للطاقة 15 واط</v>
          </cell>
          <cell r="E498" t="str">
            <v>لمبة</v>
          </cell>
          <cell r="F498">
            <v>8.9230769230769234</v>
          </cell>
          <cell r="G498">
            <v>8.7692307692307701</v>
          </cell>
          <cell r="H498">
            <v>8.7692307692307701</v>
          </cell>
          <cell r="I498">
            <v>8.615384615384615</v>
          </cell>
          <cell r="J498">
            <v>8.6923076923076916</v>
          </cell>
          <cell r="K498">
            <v>8.6923076923076916</v>
          </cell>
          <cell r="L498">
            <v>8.7692307692307701</v>
          </cell>
          <cell r="M498">
            <v>8.6923076923076916</v>
          </cell>
          <cell r="N498">
            <v>8.6923076923076916</v>
          </cell>
          <cell r="O498">
            <v>8.4615384615384617</v>
          </cell>
          <cell r="P498">
            <v>8.5384615384615383</v>
          </cell>
          <cell r="Q498">
            <v>8.4615384615384617</v>
          </cell>
          <cell r="R498">
            <v>8.6730769230769251</v>
          </cell>
        </row>
        <row r="499">
          <cell r="C499">
            <v>56100101</v>
          </cell>
          <cell r="D499" t="str">
            <v>كلور  - محلي</v>
          </cell>
          <cell r="E499" t="str">
            <v>عبوة/4 لتر</v>
          </cell>
          <cell r="F499">
            <v>6.1166666666666663</v>
          </cell>
          <cell r="G499">
            <v>6.1833333333333336</v>
          </cell>
          <cell r="H499">
            <v>6.0166666666666666</v>
          </cell>
          <cell r="I499">
            <v>6.1833333333333336</v>
          </cell>
          <cell r="J499">
            <v>6.1833333333333336</v>
          </cell>
          <cell r="K499">
            <v>6.083333333333333</v>
          </cell>
          <cell r="L499">
            <v>6.2166666666666668</v>
          </cell>
          <cell r="M499">
            <v>6.35</v>
          </cell>
          <cell r="N499">
            <v>6.1833333333333336</v>
          </cell>
          <cell r="O499">
            <v>6.2833333333333332</v>
          </cell>
          <cell r="P499">
            <v>6.15</v>
          </cell>
          <cell r="Q499">
            <v>6.1833333333333336</v>
          </cell>
          <cell r="R499">
            <v>6.177777777777778</v>
          </cell>
        </row>
        <row r="500">
          <cell r="C500">
            <v>56100102</v>
          </cell>
          <cell r="D500" t="str">
            <v>ماء النار - فلاش - اردني</v>
          </cell>
          <cell r="E500" t="str">
            <v>عبوة/1 لتر</v>
          </cell>
          <cell r="F500">
            <v>8.7037037037037042</v>
          </cell>
          <cell r="G500">
            <v>8.6481481481481488</v>
          </cell>
          <cell r="H500">
            <v>8.5555555555555554</v>
          </cell>
          <cell r="I500">
            <v>8.6851851851851851</v>
          </cell>
          <cell r="J500">
            <v>8.7222222222222214</v>
          </cell>
          <cell r="K500">
            <v>8.7222222222222214</v>
          </cell>
          <cell r="L500">
            <v>8.8148148148148149</v>
          </cell>
          <cell r="M500">
            <v>8.9074074074074066</v>
          </cell>
          <cell r="N500">
            <v>8.981481481481481</v>
          </cell>
          <cell r="O500">
            <v>9.0925925925925934</v>
          </cell>
          <cell r="P500">
            <v>8.8148148148148149</v>
          </cell>
          <cell r="Q500">
            <v>8.8518518518518512</v>
          </cell>
          <cell r="R500">
            <v>8.7916666666666661</v>
          </cell>
        </row>
        <row r="501">
          <cell r="C501">
            <v>56100104</v>
          </cell>
          <cell r="D501" t="str">
            <v>صابون جلي سائل - بالموليف - اسرائيل</v>
          </cell>
          <cell r="E501" t="str">
            <v>عبوة /1لتر</v>
          </cell>
          <cell r="F501">
            <v>12.296296296296296</v>
          </cell>
          <cell r="G501">
            <v>12.351851851851851</v>
          </cell>
          <cell r="H501">
            <v>12.333333333333334</v>
          </cell>
          <cell r="I501">
            <v>12.25925925925926</v>
          </cell>
          <cell r="J501">
            <v>12.444444444444445</v>
          </cell>
          <cell r="K501">
            <v>12.444444444444445</v>
          </cell>
          <cell r="L501">
            <v>12.555555555555555</v>
          </cell>
          <cell r="M501">
            <v>12.592592592592593</v>
          </cell>
          <cell r="N501">
            <v>12.481481481481481</v>
          </cell>
          <cell r="O501">
            <v>12.555555555555555</v>
          </cell>
          <cell r="P501">
            <v>12.518518518518519</v>
          </cell>
          <cell r="Q501">
            <v>12.592592592592593</v>
          </cell>
          <cell r="R501">
            <v>12.45216049382716</v>
          </cell>
        </row>
        <row r="502">
          <cell r="C502">
            <v>56100106</v>
          </cell>
          <cell r="D502" t="str">
            <v>مسحوق غسيل - ستار - محلي</v>
          </cell>
          <cell r="E502" t="str">
            <v>باكيت /1كغم</v>
          </cell>
          <cell r="F502">
            <v>8.1428571428571423</v>
          </cell>
          <cell r="G502">
            <v>8.0952380952380949</v>
          </cell>
          <cell r="H502">
            <v>8.0952380952380949</v>
          </cell>
          <cell r="I502">
            <v>8.0476190476190474</v>
          </cell>
          <cell r="J502">
            <v>8.0952380952380949</v>
          </cell>
          <cell r="K502">
            <v>8.0952380952380949</v>
          </cell>
          <cell r="L502">
            <v>8</v>
          </cell>
          <cell r="M502">
            <v>8.1904761904761898</v>
          </cell>
          <cell r="N502">
            <v>8.0476190476190474</v>
          </cell>
          <cell r="O502">
            <v>8.0952380952380949</v>
          </cell>
          <cell r="P502">
            <v>7.9523809523809526</v>
          </cell>
          <cell r="Q502">
            <v>8.0952380952380949</v>
          </cell>
          <cell r="R502">
            <v>8.0793650793650773</v>
          </cell>
        </row>
        <row r="503">
          <cell r="C503">
            <v>56100107</v>
          </cell>
          <cell r="D503" t="str">
            <v>مسحوق غسيل -ايريال - تركي</v>
          </cell>
          <cell r="E503" t="str">
            <v>باكيت / 3كغم</v>
          </cell>
          <cell r="F503">
            <v>30.185185185185187</v>
          </cell>
          <cell r="G503">
            <v>30.37037037037037</v>
          </cell>
          <cell r="H503">
            <v>30.25925925925926</v>
          </cell>
          <cell r="I503">
            <v>30.481481481481481</v>
          </cell>
          <cell r="J503">
            <v>30.296296296296298</v>
          </cell>
          <cell r="K503">
            <v>30.333333333333332</v>
          </cell>
          <cell r="L503">
            <v>30.518518518518519</v>
          </cell>
          <cell r="M503">
            <v>30.296296296296298</v>
          </cell>
          <cell r="N503">
            <v>30.296296296296298</v>
          </cell>
          <cell r="O503">
            <v>30.37037037037037</v>
          </cell>
          <cell r="P503">
            <v>30.185185185185187</v>
          </cell>
          <cell r="Q503">
            <v>30.074074074074073</v>
          </cell>
          <cell r="R503">
            <v>30.305555555555557</v>
          </cell>
        </row>
        <row r="504">
          <cell r="C504">
            <v>56100201</v>
          </cell>
          <cell r="D504" t="str">
            <v>مطهر-ديتول-ايطاليا</v>
          </cell>
          <cell r="E504" t="str">
            <v xml:space="preserve">علبة 750غم </v>
          </cell>
          <cell r="F504">
            <v>23.043478260869566</v>
          </cell>
          <cell r="G504">
            <v>23.130434782608695</v>
          </cell>
          <cell r="H504">
            <v>23.304347826086957</v>
          </cell>
          <cell r="I504">
            <v>23.086956521739129</v>
          </cell>
          <cell r="J504">
            <v>22.913043478260871</v>
          </cell>
          <cell r="K504">
            <v>23</v>
          </cell>
          <cell r="L504">
            <v>23.043478260869566</v>
          </cell>
          <cell r="M504">
            <v>22.739130434782609</v>
          </cell>
          <cell r="N504">
            <v>22.652173913043477</v>
          </cell>
          <cell r="O504">
            <v>22.347826086956523</v>
          </cell>
          <cell r="P504">
            <v>22.391304347826086</v>
          </cell>
          <cell r="Q504">
            <v>21.956521739130434</v>
          </cell>
          <cell r="R504">
            <v>22.800724637681157</v>
          </cell>
        </row>
        <row r="505">
          <cell r="C505">
            <v>56100202</v>
          </cell>
          <cell r="D505" t="str">
            <v>ملمع زجاج - اجاكس - محلي</v>
          </cell>
          <cell r="E505" t="str">
            <v>عبوة750مل</v>
          </cell>
          <cell r="F505">
            <v>11.315789473684211</v>
          </cell>
          <cell r="G505">
            <v>11.315789473684211</v>
          </cell>
          <cell r="H505">
            <v>10.947368421052632</v>
          </cell>
          <cell r="I505">
            <v>10.842105263157896</v>
          </cell>
          <cell r="J505">
            <v>10.789473684210526</v>
          </cell>
          <cell r="K505">
            <v>10.894736842105264</v>
          </cell>
          <cell r="L505">
            <v>10.894736842105264</v>
          </cell>
          <cell r="M505">
            <v>11.105263157894736</v>
          </cell>
          <cell r="N505">
            <v>10.789473684210526</v>
          </cell>
          <cell r="O505">
            <v>11.157894736842104</v>
          </cell>
          <cell r="P505">
            <v>11.078947368421053</v>
          </cell>
          <cell r="Q505">
            <v>10.868421052631579</v>
          </cell>
          <cell r="R505">
            <v>11</v>
          </cell>
        </row>
        <row r="506">
          <cell r="C506">
            <v>56100301</v>
          </cell>
          <cell r="D506" t="str">
            <v>مبيد حشري سائل -ريد -اجنبي</v>
          </cell>
          <cell r="E506" t="str">
            <v>عبوة /300غم</v>
          </cell>
          <cell r="F506">
            <v>13.15</v>
          </cell>
          <cell r="G506">
            <v>13.25</v>
          </cell>
          <cell r="H506">
            <v>13.6</v>
          </cell>
          <cell r="I506">
            <v>13.4</v>
          </cell>
          <cell r="J506">
            <v>13.5</v>
          </cell>
          <cell r="K506">
            <v>13.55</v>
          </cell>
          <cell r="L506">
            <v>13.45</v>
          </cell>
          <cell r="M506">
            <v>13.2</v>
          </cell>
          <cell r="N506">
            <v>13.3</v>
          </cell>
          <cell r="O506">
            <v>13.6</v>
          </cell>
          <cell r="P506">
            <v>13.4</v>
          </cell>
          <cell r="Q506">
            <v>13.25</v>
          </cell>
          <cell r="R506">
            <v>13.387500000000001</v>
          </cell>
        </row>
        <row r="507">
          <cell r="C507">
            <v>56100702</v>
          </cell>
          <cell r="D507" t="str">
            <v>اصباغ احذية  سائل سلفر- تركيا</v>
          </cell>
          <cell r="E507" t="str">
            <v>عبوة /75 مل</v>
          </cell>
          <cell r="F507">
            <v>4.8181818181818183</v>
          </cell>
          <cell r="G507">
            <v>4.8181818181818183</v>
          </cell>
          <cell r="H507">
            <v>4.7272727272727275</v>
          </cell>
          <cell r="I507">
            <v>4.6363636363636367</v>
          </cell>
          <cell r="J507">
            <v>4.7272727272727275</v>
          </cell>
          <cell r="K507">
            <v>4.7272727272727275</v>
          </cell>
          <cell r="L507">
            <v>4.7272727272727275</v>
          </cell>
          <cell r="M507">
            <v>4.8181818181818183</v>
          </cell>
          <cell r="N507">
            <v>4.8181818181818183</v>
          </cell>
          <cell r="O507">
            <v>4.6363636363636367</v>
          </cell>
          <cell r="P507">
            <v>4.7272727272727275</v>
          </cell>
          <cell r="Q507">
            <v>4.8181818181818183</v>
          </cell>
          <cell r="R507">
            <v>4.75</v>
          </cell>
        </row>
        <row r="508">
          <cell r="C508">
            <v>56100704</v>
          </cell>
          <cell r="D508" t="str">
            <v>ليف جلي- اريكس</v>
          </cell>
          <cell r="E508" t="str">
            <v>5 ليف</v>
          </cell>
          <cell r="F508">
            <v>5.333333333333333</v>
          </cell>
          <cell r="G508">
            <v>5.375</v>
          </cell>
          <cell r="H508">
            <v>5.041666666666667</v>
          </cell>
          <cell r="I508">
            <v>5.125</v>
          </cell>
          <cell r="J508">
            <v>5.375</v>
          </cell>
          <cell r="K508">
            <v>5.375</v>
          </cell>
          <cell r="L508">
            <v>5.375</v>
          </cell>
          <cell r="M508">
            <v>5.333333333333333</v>
          </cell>
          <cell r="N508">
            <v>5.166666666666667</v>
          </cell>
          <cell r="O508">
            <v>5.166666666666667</v>
          </cell>
          <cell r="P508">
            <v>5.083333333333333</v>
          </cell>
          <cell r="Q508">
            <v>5.208333333333333</v>
          </cell>
          <cell r="R508">
            <v>5.2465277777777777</v>
          </cell>
        </row>
        <row r="509">
          <cell r="C509">
            <v>56100705</v>
          </cell>
          <cell r="D509" t="str">
            <v>اكياس قمامة  (65*52) عدد 60 كيس جولف GOLF - الخليل</v>
          </cell>
          <cell r="E509" t="str">
            <v>60 كيس -رول</v>
          </cell>
          <cell r="F509">
            <v>0</v>
          </cell>
          <cell r="G509">
            <v>0</v>
          </cell>
          <cell r="H509">
            <v>0</v>
          </cell>
          <cell r="I509">
            <v>0</v>
          </cell>
          <cell r="J509">
            <v>0</v>
          </cell>
          <cell r="K509">
            <v>0</v>
          </cell>
          <cell r="L509">
            <v>0</v>
          </cell>
          <cell r="M509">
            <v>0</v>
          </cell>
          <cell r="N509">
            <v>0</v>
          </cell>
          <cell r="O509">
            <v>0</v>
          </cell>
          <cell r="P509">
            <v>0</v>
          </cell>
          <cell r="Q509">
            <v>0</v>
          </cell>
          <cell r="R509">
            <v>0</v>
          </cell>
        </row>
        <row r="510">
          <cell r="C510">
            <v>56200103</v>
          </cell>
          <cell r="D510" t="str">
            <v>تكلفة شهرية  لاقامة رضيع  في حضانة</v>
          </cell>
          <cell r="E510" t="str">
            <v>شهري</v>
          </cell>
          <cell r="F510">
            <v>296.66666666666669</v>
          </cell>
          <cell r="G510">
            <v>296.66666666666669</v>
          </cell>
          <cell r="H510">
            <v>311.66666666666669</v>
          </cell>
          <cell r="I510">
            <v>311.66666666666669</v>
          </cell>
          <cell r="J510">
            <v>311.66666666666669</v>
          </cell>
          <cell r="K510">
            <v>315</v>
          </cell>
          <cell r="L510">
            <v>315</v>
          </cell>
          <cell r="M510">
            <v>315</v>
          </cell>
          <cell r="N510">
            <v>303.33333333333331</v>
          </cell>
          <cell r="O510">
            <v>303.33333333333331</v>
          </cell>
          <cell r="P510">
            <v>303.33333333333331</v>
          </cell>
          <cell r="Q510">
            <v>300</v>
          </cell>
          <cell r="R510">
            <v>306.94444444444451</v>
          </cell>
        </row>
        <row r="511">
          <cell r="C511">
            <v>56200201</v>
          </cell>
          <cell r="D511" t="str">
            <v>غسيل حرام مفرد</v>
          </cell>
          <cell r="E511" t="str">
            <v>حرام</v>
          </cell>
          <cell r="F511">
            <v>19</v>
          </cell>
          <cell r="G511">
            <v>19</v>
          </cell>
          <cell r="H511">
            <v>18.5</v>
          </cell>
          <cell r="I511">
            <v>18.5</v>
          </cell>
          <cell r="J511">
            <v>18.5</v>
          </cell>
          <cell r="K511">
            <v>19</v>
          </cell>
          <cell r="L511">
            <v>19</v>
          </cell>
          <cell r="M511">
            <v>19</v>
          </cell>
          <cell r="N511">
            <v>18.5</v>
          </cell>
          <cell r="O511">
            <v>18.5</v>
          </cell>
          <cell r="P511">
            <v>18.5</v>
          </cell>
          <cell r="Q511">
            <v>18</v>
          </cell>
          <cell r="R511">
            <v>18.666666666666668</v>
          </cell>
        </row>
        <row r="512">
          <cell r="C512">
            <v>56200202</v>
          </cell>
          <cell r="D512" t="str">
            <v>غسيل شرشف مزدوج</v>
          </cell>
          <cell r="E512" t="str">
            <v>مزدوج</v>
          </cell>
          <cell r="F512">
            <v>20.5</v>
          </cell>
          <cell r="G512">
            <v>20.5</v>
          </cell>
          <cell r="H512">
            <v>21</v>
          </cell>
          <cell r="I512">
            <v>21</v>
          </cell>
          <cell r="J512">
            <v>21</v>
          </cell>
          <cell r="K512">
            <v>21.5</v>
          </cell>
          <cell r="L512">
            <v>21.5</v>
          </cell>
          <cell r="M512">
            <v>21.5</v>
          </cell>
          <cell r="N512">
            <v>21.5</v>
          </cell>
          <cell r="O512">
            <v>21.5</v>
          </cell>
          <cell r="P512">
            <v>21.5</v>
          </cell>
          <cell r="Q512">
            <v>21.5</v>
          </cell>
          <cell r="R512">
            <v>21.208333333333332</v>
          </cell>
        </row>
        <row r="513">
          <cell r="C513">
            <v>61100101</v>
          </cell>
          <cell r="D513" t="str">
            <v>روفينال لالتهاب المفاصل 100 ملغم - خاريجي -سويسرا</v>
          </cell>
          <cell r="E513" t="str">
            <v>باكيت /10 حبات</v>
          </cell>
          <cell r="F513">
            <v>14.538461538461538</v>
          </cell>
          <cell r="G513">
            <v>14.884615384615385</v>
          </cell>
          <cell r="H513">
            <v>14.846153846153847</v>
          </cell>
          <cell r="I513">
            <v>14.807692307692308</v>
          </cell>
          <cell r="J513">
            <v>14.884615384615385</v>
          </cell>
          <cell r="K513">
            <v>14.961538461538462</v>
          </cell>
          <cell r="L513">
            <v>14.692307692307692</v>
          </cell>
          <cell r="M513">
            <v>14.76923076923077</v>
          </cell>
          <cell r="N513">
            <v>14.884615384615385</v>
          </cell>
          <cell r="O513">
            <v>14.961538461538462</v>
          </cell>
          <cell r="P513">
            <v>14.846153846153847</v>
          </cell>
          <cell r="Q513">
            <v>14.846153846153847</v>
          </cell>
          <cell r="R513">
            <v>14.826923076923075</v>
          </cell>
        </row>
        <row r="514">
          <cell r="C514">
            <v>61100102</v>
          </cell>
          <cell r="D514" t="str">
            <v>جلوكوكيز باكيت 100 حبة محلي</v>
          </cell>
          <cell r="E514" t="str">
            <v>باكيت /100 حبة</v>
          </cell>
          <cell r="F514">
            <v>19.689655172413794</v>
          </cell>
          <cell r="G514">
            <v>19.724137931034484</v>
          </cell>
          <cell r="H514">
            <v>19.827586206896552</v>
          </cell>
          <cell r="I514">
            <v>19.655172413793103</v>
          </cell>
          <cell r="J514">
            <v>19.793103448275861</v>
          </cell>
          <cell r="K514">
            <v>19.896551724137932</v>
          </cell>
          <cell r="L514">
            <v>19.724137931034484</v>
          </cell>
          <cell r="M514">
            <v>19.793103448275861</v>
          </cell>
          <cell r="N514">
            <v>19.862068965517242</v>
          </cell>
          <cell r="O514">
            <v>20</v>
          </cell>
          <cell r="P514">
            <v>20</v>
          </cell>
          <cell r="Q514">
            <v>20.137931034482758</v>
          </cell>
          <cell r="R514">
            <v>19.841954022988507</v>
          </cell>
        </row>
        <row r="515">
          <cell r="C515">
            <v>61100103</v>
          </cell>
          <cell r="D515" t="str">
            <v>جيجوكسين للقلب - تريما- اسرائيل</v>
          </cell>
          <cell r="E515" t="str">
            <v>باكيت/50 حبة</v>
          </cell>
          <cell r="F515">
            <v>27.772727272727273</v>
          </cell>
          <cell r="G515">
            <v>27.863636363636363</v>
          </cell>
          <cell r="H515">
            <v>28</v>
          </cell>
          <cell r="I515">
            <v>28</v>
          </cell>
          <cell r="J515">
            <v>27.90909090909091</v>
          </cell>
          <cell r="K515">
            <v>27.772727272727273</v>
          </cell>
          <cell r="L515">
            <v>27.863636363636363</v>
          </cell>
          <cell r="M515">
            <v>27.863636363636363</v>
          </cell>
          <cell r="N515">
            <v>28.545454545454547</v>
          </cell>
          <cell r="O515">
            <v>28.045454545454547</v>
          </cell>
          <cell r="P515">
            <v>28.272727272727273</v>
          </cell>
          <cell r="Q515">
            <v>27.954545454545453</v>
          </cell>
          <cell r="R515">
            <v>27.988636363636363</v>
          </cell>
        </row>
        <row r="516">
          <cell r="C516">
            <v>61100104</v>
          </cell>
          <cell r="D516" t="str">
            <v>توسيبال  للسعال - محلي</v>
          </cell>
          <cell r="E516" t="str">
            <v>زجاجة/100مل</v>
          </cell>
          <cell r="F516">
            <v>15.517241379310345</v>
          </cell>
          <cell r="G516">
            <v>15.689655172413794</v>
          </cell>
          <cell r="H516">
            <v>15.586206896551724</v>
          </cell>
          <cell r="I516">
            <v>15.551724137931034</v>
          </cell>
          <cell r="J516">
            <v>15.620689655172415</v>
          </cell>
          <cell r="K516">
            <v>15.689655172413794</v>
          </cell>
          <cell r="L516">
            <v>15.482758620689655</v>
          </cell>
          <cell r="M516">
            <v>15.551724137931034</v>
          </cell>
          <cell r="N516">
            <v>15.586206896551724</v>
          </cell>
          <cell r="O516">
            <v>15.482758620689655</v>
          </cell>
          <cell r="P516">
            <v>15.517241379310345</v>
          </cell>
          <cell r="Q516">
            <v>15.551724137931034</v>
          </cell>
          <cell r="R516">
            <v>15.568965517241381</v>
          </cell>
        </row>
        <row r="517">
          <cell r="C517">
            <v>61100105</v>
          </cell>
          <cell r="D517" t="str">
            <v xml:space="preserve">مضاد حيوي للعيون - جوردا سايكلين للعيون </v>
          </cell>
          <cell r="E517" t="str">
            <v>اصبع</v>
          </cell>
          <cell r="F517">
            <v>10.137931034482758</v>
          </cell>
          <cell r="G517">
            <v>10.137931034482758</v>
          </cell>
          <cell r="H517">
            <v>10.206896551724139</v>
          </cell>
          <cell r="I517">
            <v>10.206896551724139</v>
          </cell>
          <cell r="J517">
            <v>10.206896551724139</v>
          </cell>
          <cell r="K517">
            <v>10.137931034482758</v>
          </cell>
          <cell r="L517">
            <v>10.137931034482758</v>
          </cell>
          <cell r="M517">
            <v>10.206896551724139</v>
          </cell>
          <cell r="N517">
            <v>10.206896551724139</v>
          </cell>
          <cell r="O517">
            <v>10.206896551724139</v>
          </cell>
          <cell r="P517">
            <v>10.172413793103448</v>
          </cell>
          <cell r="Q517">
            <v>10.206896551724139</v>
          </cell>
          <cell r="R517">
            <v>10.181034482758623</v>
          </cell>
        </row>
        <row r="518">
          <cell r="C518">
            <v>61100107</v>
          </cell>
          <cell r="D518" t="str">
            <v>راندين / باكيت 20 حبة - زادركس</v>
          </cell>
          <cell r="E518" t="str">
            <v>باكيت/20 حبة</v>
          </cell>
          <cell r="F518">
            <v>13.62962962962963</v>
          </cell>
          <cell r="G518">
            <v>13.62962962962963</v>
          </cell>
          <cell r="H518">
            <v>13.62962962962963</v>
          </cell>
          <cell r="I518">
            <v>13.62962962962963</v>
          </cell>
          <cell r="J518">
            <v>13.62962962962963</v>
          </cell>
          <cell r="K518">
            <v>13.62962962962963</v>
          </cell>
          <cell r="L518">
            <v>13.62962962962963</v>
          </cell>
          <cell r="M518">
            <v>18.74074074074074</v>
          </cell>
          <cell r="N518">
            <v>21.481481481481481</v>
          </cell>
          <cell r="O518">
            <v>20.777777777777779</v>
          </cell>
          <cell r="P518">
            <v>19.962962962962962</v>
          </cell>
          <cell r="Q518">
            <v>19.407407407407408</v>
          </cell>
          <cell r="R518">
            <v>16.314814814814813</v>
          </cell>
        </row>
        <row r="519">
          <cell r="C519">
            <v>61100108</v>
          </cell>
          <cell r="D519" t="str">
            <v>دكس اوتيك للأذن -تيفا- اسرائيل</v>
          </cell>
          <cell r="E519" t="str">
            <v>قطرة</v>
          </cell>
          <cell r="F519">
            <v>25.25</v>
          </cell>
          <cell r="G519">
            <v>25.25</v>
          </cell>
          <cell r="H519">
            <v>25.25</v>
          </cell>
          <cell r="I519">
            <v>25.25</v>
          </cell>
          <cell r="J519">
            <v>25.178571428571427</v>
          </cell>
          <cell r="K519">
            <v>25.178571428571427</v>
          </cell>
          <cell r="L519">
            <v>25.25</v>
          </cell>
          <cell r="M519">
            <v>18.607142857142858</v>
          </cell>
          <cell r="N519">
            <v>16.357142857142858</v>
          </cell>
          <cell r="O519">
            <v>16.178571428571427</v>
          </cell>
          <cell r="P519">
            <v>15.928571428571429</v>
          </cell>
          <cell r="Q519">
            <v>16.107142857142858</v>
          </cell>
          <cell r="R519">
            <v>21.648809523809522</v>
          </cell>
        </row>
        <row r="520">
          <cell r="C520">
            <v>61100109</v>
          </cell>
          <cell r="D520" t="str">
            <v xml:space="preserve">حبوب منع الحمل - ميكروجينون </v>
          </cell>
          <cell r="E520" t="str">
            <v>باكيت /63 حبة</v>
          </cell>
          <cell r="F520">
            <v>26.5</v>
          </cell>
          <cell r="G520">
            <v>26.464285714285715</v>
          </cell>
          <cell r="H520">
            <v>26.607142857142858</v>
          </cell>
          <cell r="I520">
            <v>26.607142857142858</v>
          </cell>
          <cell r="J520">
            <v>26.535714285714285</v>
          </cell>
          <cell r="K520">
            <v>26.714285714285715</v>
          </cell>
          <cell r="L520">
            <v>26.285714285714285</v>
          </cell>
          <cell r="M520">
            <v>26.178571428571427</v>
          </cell>
          <cell r="N520">
            <v>26.035714285714285</v>
          </cell>
          <cell r="O520">
            <v>25.964285714285715</v>
          </cell>
          <cell r="P520">
            <v>25.892857142857142</v>
          </cell>
          <cell r="Q520">
            <v>25.642857142857142</v>
          </cell>
          <cell r="R520">
            <v>26.285714285714288</v>
          </cell>
        </row>
        <row r="521">
          <cell r="C521">
            <v>61100110</v>
          </cell>
          <cell r="D521" t="str">
            <v>مضاد حيوي اموكسيكير 500 - دار الشفاء محلي</v>
          </cell>
          <cell r="E521" t="str">
            <v>باكيت /16 كبسولة</v>
          </cell>
          <cell r="F521">
            <v>15.407407407407407</v>
          </cell>
          <cell r="G521">
            <v>15.481481481481481</v>
          </cell>
          <cell r="H521">
            <v>15.407407407407407</v>
          </cell>
          <cell r="I521">
            <v>15.555555555555555</v>
          </cell>
          <cell r="J521">
            <v>15.777777777777779</v>
          </cell>
          <cell r="K521">
            <v>15.592592592592593</v>
          </cell>
          <cell r="L521">
            <v>15.481481481481481</v>
          </cell>
          <cell r="M521">
            <v>15.481481481481481</v>
          </cell>
          <cell r="N521">
            <v>15.518518518518519</v>
          </cell>
          <cell r="O521">
            <v>15.592592592592593</v>
          </cell>
          <cell r="P521">
            <v>15.518518518518519</v>
          </cell>
          <cell r="Q521">
            <v>15.555555555555555</v>
          </cell>
          <cell r="R521">
            <v>15.53086419753086</v>
          </cell>
        </row>
        <row r="522">
          <cell r="C522">
            <v>61200101</v>
          </cell>
          <cell r="D522" t="str">
            <v xml:space="preserve">قطن </v>
          </cell>
          <cell r="E522" t="str">
            <v>باكيت / 70غم</v>
          </cell>
          <cell r="F522">
            <v>4.4642857142857144</v>
          </cell>
          <cell r="G522">
            <v>4.5357142857142856</v>
          </cell>
          <cell r="H522">
            <v>4.5714285714285712</v>
          </cell>
          <cell r="I522">
            <v>4.5357142857142856</v>
          </cell>
          <cell r="J522">
            <v>4.5714285714285712</v>
          </cell>
          <cell r="K522">
            <v>4.6071428571428568</v>
          </cell>
          <cell r="L522">
            <v>4.6071428571428568</v>
          </cell>
          <cell r="M522">
            <v>4.7142857142857144</v>
          </cell>
          <cell r="N522">
            <v>4.6428571428571432</v>
          </cell>
          <cell r="O522">
            <v>4.6785714285714288</v>
          </cell>
          <cell r="P522">
            <v>4.6071428571428568</v>
          </cell>
          <cell r="Q522">
            <v>4.6428571428571432</v>
          </cell>
          <cell r="R522">
            <v>4.5982142857142865</v>
          </cell>
        </row>
        <row r="523">
          <cell r="C523">
            <v>61200102</v>
          </cell>
          <cell r="D523" t="str">
            <v>يود مطهر للجروح - محلي</v>
          </cell>
          <cell r="E523" t="str">
            <v>عبوة /60 مل</v>
          </cell>
          <cell r="F523">
            <v>6.1428571428571432</v>
          </cell>
          <cell r="G523">
            <v>6.25</v>
          </cell>
          <cell r="H523">
            <v>6.2142857142857144</v>
          </cell>
          <cell r="I523">
            <v>6.5</v>
          </cell>
          <cell r="J523">
            <v>6.75</v>
          </cell>
          <cell r="K523">
            <v>6.9285714285714288</v>
          </cell>
          <cell r="L523">
            <v>6.75</v>
          </cell>
          <cell r="M523">
            <v>6.6785714285714288</v>
          </cell>
          <cell r="N523">
            <v>6.5</v>
          </cell>
          <cell r="O523">
            <v>6.6071428571428568</v>
          </cell>
          <cell r="P523">
            <v>6.6071428571428568</v>
          </cell>
          <cell r="Q523">
            <v>6.5714285714285712</v>
          </cell>
          <cell r="R523">
            <v>6.541666666666667</v>
          </cell>
        </row>
        <row r="524">
          <cell r="C524">
            <v>61200103</v>
          </cell>
          <cell r="D524" t="str">
            <v>ميزان حرارة علاجي رقمي "عن طريق الفم والابط"</v>
          </cell>
          <cell r="E524" t="str">
            <v>ميزان حرارة</v>
          </cell>
          <cell r="F524">
            <v>12.2</v>
          </cell>
          <cell r="G524">
            <v>12.133333333333333</v>
          </cell>
          <cell r="H524">
            <v>11.9</v>
          </cell>
          <cell r="I524">
            <v>12.133333333333333</v>
          </cell>
          <cell r="J524">
            <v>12.3</v>
          </cell>
          <cell r="K524">
            <v>12.2</v>
          </cell>
          <cell r="L524">
            <v>12.133333333333333</v>
          </cell>
          <cell r="M524">
            <v>12.1</v>
          </cell>
          <cell r="N524">
            <v>11.966666666666667</v>
          </cell>
          <cell r="O524">
            <v>11.933333333333334</v>
          </cell>
          <cell r="P524">
            <v>11.833333333333334</v>
          </cell>
          <cell r="Q524">
            <v>11.733333333333333</v>
          </cell>
          <cell r="R524">
            <v>12.047222222222222</v>
          </cell>
        </row>
        <row r="525">
          <cell r="C525">
            <v>61200104</v>
          </cell>
          <cell r="D525" t="str">
            <v>اختبار حمل منزلي</v>
          </cell>
          <cell r="E525" t="str">
            <v>اختبار حمل</v>
          </cell>
          <cell r="F525">
            <v>5.166666666666667</v>
          </cell>
          <cell r="G525">
            <v>5.666666666666667</v>
          </cell>
          <cell r="H525">
            <v>5.6333333333333337</v>
          </cell>
          <cell r="I525">
            <v>5.666666666666667</v>
          </cell>
          <cell r="J525">
            <v>5.666666666666667</v>
          </cell>
          <cell r="K525">
            <v>5.6333333333333337</v>
          </cell>
          <cell r="L525">
            <v>5.6333333333333337</v>
          </cell>
          <cell r="M525">
            <v>5.666666666666667</v>
          </cell>
          <cell r="N525">
            <v>5.666666666666667</v>
          </cell>
          <cell r="O525">
            <v>5.666666666666667</v>
          </cell>
          <cell r="P525">
            <v>5.666666666666667</v>
          </cell>
          <cell r="Q525">
            <v>5.666666666666667</v>
          </cell>
          <cell r="R525">
            <v>5.6166666666666663</v>
          </cell>
        </row>
        <row r="526">
          <cell r="C526">
            <v>61200105</v>
          </cell>
          <cell r="D526" t="str">
            <v>معقم لليدين  HYCLEAN/ALCOHOL GEL/BUAUTY عبوة 100/110 مل - انتاج غزة</v>
          </cell>
          <cell r="E526" t="str">
            <v>عبوة 100/110 مل</v>
          </cell>
          <cell r="F526">
            <v>0</v>
          </cell>
          <cell r="G526">
            <v>0</v>
          </cell>
          <cell r="H526">
            <v>0</v>
          </cell>
          <cell r="I526">
            <v>0</v>
          </cell>
          <cell r="J526">
            <v>0</v>
          </cell>
          <cell r="K526">
            <v>0</v>
          </cell>
          <cell r="L526">
            <v>0</v>
          </cell>
          <cell r="M526">
            <v>0</v>
          </cell>
          <cell r="N526">
            <v>0</v>
          </cell>
          <cell r="O526">
            <v>0</v>
          </cell>
          <cell r="P526">
            <v>0</v>
          </cell>
          <cell r="Q526">
            <v>0</v>
          </cell>
          <cell r="R526">
            <v>0</v>
          </cell>
        </row>
        <row r="527">
          <cell r="C527">
            <v>61200106</v>
          </cell>
          <cell r="D527" t="str">
            <v>معقم لليدين والجسم HYCLEAN/ALCOHOL GEL عبوة 500 مل - انتاج غزة</v>
          </cell>
          <cell r="E527" t="str">
            <v>عبوة 500 مل</v>
          </cell>
          <cell r="F527">
            <v>0</v>
          </cell>
          <cell r="G527">
            <v>0</v>
          </cell>
          <cell r="H527">
            <v>0</v>
          </cell>
          <cell r="I527">
            <v>0</v>
          </cell>
          <cell r="J527">
            <v>0</v>
          </cell>
          <cell r="K527">
            <v>0</v>
          </cell>
          <cell r="L527">
            <v>0</v>
          </cell>
          <cell r="M527">
            <v>0</v>
          </cell>
          <cell r="N527">
            <v>0</v>
          </cell>
          <cell r="O527">
            <v>0</v>
          </cell>
          <cell r="P527">
            <v>0</v>
          </cell>
          <cell r="Q527">
            <v>0</v>
          </cell>
          <cell r="R527">
            <v>0</v>
          </cell>
        </row>
        <row r="528">
          <cell r="C528">
            <v>61200107</v>
          </cell>
          <cell r="D528" t="str">
            <v>هاي جين معقم يدين عبوة 100 مل بلد الصنع تركيا</v>
          </cell>
          <cell r="E528" t="str">
            <v>عبوة 100 مل</v>
          </cell>
          <cell r="F528">
            <v>5.75</v>
          </cell>
          <cell r="G528">
            <v>5.85</v>
          </cell>
          <cell r="H528">
            <v>5.8</v>
          </cell>
          <cell r="I528">
            <v>6.15</v>
          </cell>
          <cell r="J528">
            <v>5.9</v>
          </cell>
          <cell r="K528">
            <v>5.85</v>
          </cell>
          <cell r="L528">
            <v>5.85</v>
          </cell>
          <cell r="M528">
            <v>5.85</v>
          </cell>
          <cell r="N528">
            <v>5.8</v>
          </cell>
          <cell r="O528">
            <v>5.85</v>
          </cell>
          <cell r="P528">
            <v>5.85</v>
          </cell>
          <cell r="Q528">
            <v>5.95</v>
          </cell>
          <cell r="R528">
            <v>5.8708333333333336</v>
          </cell>
        </row>
        <row r="529">
          <cell r="C529">
            <v>61200108</v>
          </cell>
          <cell r="D529" t="str">
            <v>هاي جين معقم ومطهر يدين  عبوة 500 مل  الاردن</v>
          </cell>
          <cell r="E529" t="str">
            <v>عبوة 500 مل</v>
          </cell>
          <cell r="F529">
            <v>14.736842105263158</v>
          </cell>
          <cell r="G529">
            <v>14.421052631578947</v>
          </cell>
          <cell r="H529">
            <v>14.368421052631579</v>
          </cell>
          <cell r="I529">
            <v>15.105263157894736</v>
          </cell>
          <cell r="J529">
            <v>15.526315789473685</v>
          </cell>
          <cell r="K529">
            <v>15.263157894736842</v>
          </cell>
          <cell r="L529">
            <v>14.789473684210526</v>
          </cell>
          <cell r="M529">
            <v>14.894736842105264</v>
          </cell>
          <cell r="N529">
            <v>14.842105263157896</v>
          </cell>
          <cell r="O529">
            <v>14.578947368421053</v>
          </cell>
          <cell r="P529">
            <v>14.421052631578947</v>
          </cell>
          <cell r="Q529">
            <v>14.631578947368421</v>
          </cell>
          <cell r="R529">
            <v>14.798245614035087</v>
          </cell>
        </row>
        <row r="530">
          <cell r="C530">
            <v>61200109</v>
          </cell>
          <cell r="D530" t="str">
            <v>كمامة N95 - الصين</v>
          </cell>
          <cell r="E530" t="str">
            <v>كمامة</v>
          </cell>
          <cell r="F530">
            <v>5.3478260869565215</v>
          </cell>
          <cell r="G530">
            <v>5.3478260869565215</v>
          </cell>
          <cell r="H530">
            <v>5.1739130434782608</v>
          </cell>
          <cell r="I530">
            <v>5.3260869565217392</v>
          </cell>
          <cell r="J530">
            <v>5.2826086956521738</v>
          </cell>
          <cell r="K530">
            <v>5.3478260869565215</v>
          </cell>
          <cell r="L530">
            <v>5.3478260869565215</v>
          </cell>
          <cell r="M530">
            <v>5.3478260869565215</v>
          </cell>
          <cell r="N530">
            <v>5.3478260869565215</v>
          </cell>
          <cell r="O530">
            <v>5.1739130434782608</v>
          </cell>
          <cell r="P530">
            <v>5.2173913043478262</v>
          </cell>
          <cell r="Q530">
            <v>5.2173913043478262</v>
          </cell>
          <cell r="R530">
            <v>5.2898550724637685</v>
          </cell>
        </row>
        <row r="531">
          <cell r="C531">
            <v>61200110</v>
          </cell>
          <cell r="D531" t="str">
            <v>كمامة جراحية - كرتونة 50 حبة - استعمال مرة واحدة فقط</v>
          </cell>
          <cell r="E531" t="str">
            <v>كرتونة - 50 حبة</v>
          </cell>
          <cell r="F531">
            <v>9.5357142857142865</v>
          </cell>
          <cell r="G531">
            <v>9.8214285714285712</v>
          </cell>
          <cell r="H531">
            <v>9.2857142857142865</v>
          </cell>
          <cell r="I531">
            <v>9</v>
          </cell>
          <cell r="J531">
            <v>9.0714285714285712</v>
          </cell>
          <cell r="K531">
            <v>9.4285714285714288</v>
          </cell>
          <cell r="L531">
            <v>9.6071428571428577</v>
          </cell>
          <cell r="M531">
            <v>9.1428571428571423</v>
          </cell>
          <cell r="N531">
            <v>9.2857142857142865</v>
          </cell>
          <cell r="O531">
            <v>9.2857142857142865</v>
          </cell>
          <cell r="P531">
            <v>9.5357142857142865</v>
          </cell>
          <cell r="Q531">
            <v>9.2857142857142865</v>
          </cell>
          <cell r="R531">
            <v>9.3571428571428594</v>
          </cell>
        </row>
        <row r="532">
          <cell r="C532">
            <v>61300101</v>
          </cell>
          <cell r="D532" t="str">
            <v>عدسات نظارات زجاج</v>
          </cell>
          <cell r="E532" t="str">
            <v>زوج</v>
          </cell>
          <cell r="F532">
            <v>63</v>
          </cell>
          <cell r="G532">
            <v>63</v>
          </cell>
          <cell r="H532">
            <v>63</v>
          </cell>
          <cell r="I532">
            <v>63</v>
          </cell>
          <cell r="J532">
            <v>63</v>
          </cell>
          <cell r="K532">
            <v>67</v>
          </cell>
          <cell r="L532">
            <v>67</v>
          </cell>
          <cell r="M532">
            <v>67</v>
          </cell>
          <cell r="N532">
            <v>68</v>
          </cell>
          <cell r="O532">
            <v>68</v>
          </cell>
          <cell r="P532">
            <v>68</v>
          </cell>
          <cell r="Q532">
            <v>68</v>
          </cell>
          <cell r="R532">
            <v>65.666666666666671</v>
          </cell>
        </row>
        <row r="533">
          <cell r="C533">
            <v>61300102</v>
          </cell>
          <cell r="D533" t="str">
            <v>عدسات نظارات زجاج ملون اتوماتيك</v>
          </cell>
          <cell r="E533" t="str">
            <v>زوج</v>
          </cell>
          <cell r="F533">
            <v>134</v>
          </cell>
          <cell r="G533">
            <v>134</v>
          </cell>
          <cell r="H533">
            <v>132</v>
          </cell>
          <cell r="I533">
            <v>132</v>
          </cell>
          <cell r="J533">
            <v>132</v>
          </cell>
          <cell r="K533">
            <v>150</v>
          </cell>
          <cell r="L533">
            <v>150</v>
          </cell>
          <cell r="M533">
            <v>150</v>
          </cell>
          <cell r="N533">
            <v>160</v>
          </cell>
          <cell r="O533">
            <v>160</v>
          </cell>
          <cell r="P533">
            <v>160</v>
          </cell>
          <cell r="Q533">
            <v>162</v>
          </cell>
          <cell r="R533">
            <v>146.33333333333334</v>
          </cell>
        </row>
        <row r="534">
          <cell r="C534">
            <v>62100101</v>
          </cell>
          <cell r="D534" t="str">
            <v>كشفية طبيب عام اولى</v>
          </cell>
          <cell r="E534" t="str">
            <v>كشفية</v>
          </cell>
          <cell r="F534">
            <v>42.916666666666664</v>
          </cell>
          <cell r="G534">
            <v>42.916666666666664</v>
          </cell>
          <cell r="H534">
            <v>47.916666666666664</v>
          </cell>
          <cell r="I534">
            <v>47.916666666666664</v>
          </cell>
          <cell r="J534">
            <v>47.916666666666664</v>
          </cell>
          <cell r="K534">
            <v>47.916666666666664</v>
          </cell>
          <cell r="L534">
            <v>47.916666666666664</v>
          </cell>
          <cell r="M534">
            <v>47.916666666666664</v>
          </cell>
          <cell r="N534">
            <v>50</v>
          </cell>
          <cell r="O534">
            <v>50</v>
          </cell>
          <cell r="P534">
            <v>50</v>
          </cell>
          <cell r="Q534">
            <v>50.416666666666664</v>
          </cell>
          <cell r="R534">
            <v>47.8125</v>
          </cell>
        </row>
        <row r="535">
          <cell r="C535">
            <v>62100202</v>
          </cell>
          <cell r="D535" t="str">
            <v>كشفية طبيب عيون اولى</v>
          </cell>
          <cell r="E535" t="str">
            <v>كشفية</v>
          </cell>
          <cell r="F535">
            <v>75</v>
          </cell>
          <cell r="G535">
            <v>75</v>
          </cell>
          <cell r="H535">
            <v>73.333333333333329</v>
          </cell>
          <cell r="I535">
            <v>73.333333333333329</v>
          </cell>
          <cell r="J535">
            <v>73.333333333333329</v>
          </cell>
          <cell r="K535">
            <v>75</v>
          </cell>
          <cell r="L535">
            <v>75</v>
          </cell>
          <cell r="M535">
            <v>75</v>
          </cell>
          <cell r="N535">
            <v>76.666666666666671</v>
          </cell>
          <cell r="O535">
            <v>76.666666666666671</v>
          </cell>
          <cell r="P535">
            <v>76.666666666666671</v>
          </cell>
          <cell r="Q535">
            <v>76.666666666666671</v>
          </cell>
          <cell r="R535">
            <v>75.138888888888872</v>
          </cell>
        </row>
        <row r="536">
          <cell r="C536">
            <v>62100203</v>
          </cell>
          <cell r="D536" t="str">
            <v>كشفية طبيب نسائية اولى</v>
          </cell>
          <cell r="E536" t="str">
            <v>كشفية</v>
          </cell>
          <cell r="F536">
            <v>61.875</v>
          </cell>
          <cell r="G536">
            <v>61.875</v>
          </cell>
          <cell r="H536">
            <v>61.875</v>
          </cell>
          <cell r="I536">
            <v>61.875</v>
          </cell>
          <cell r="J536">
            <v>61.875</v>
          </cell>
          <cell r="K536">
            <v>61.875</v>
          </cell>
          <cell r="L536">
            <v>61.875</v>
          </cell>
          <cell r="M536">
            <v>61.875</v>
          </cell>
          <cell r="N536">
            <v>62.5</v>
          </cell>
          <cell r="O536">
            <v>62.5</v>
          </cell>
          <cell r="P536">
            <v>62.5</v>
          </cell>
          <cell r="Q536">
            <v>65</v>
          </cell>
          <cell r="R536">
            <v>62.291666666666664</v>
          </cell>
        </row>
        <row r="537">
          <cell r="C537">
            <v>62200101</v>
          </cell>
          <cell r="D537" t="str">
            <v>خلع اسنان عادي</v>
          </cell>
          <cell r="E537" t="str">
            <v>خلع سن او طاحونة</v>
          </cell>
          <cell r="F537">
            <v>58.157894736842103</v>
          </cell>
          <cell r="G537">
            <v>58.157894736842103</v>
          </cell>
          <cell r="H537">
            <v>53.684210526315788</v>
          </cell>
          <cell r="I537">
            <v>53.684210526315788</v>
          </cell>
          <cell r="J537">
            <v>53.684210526315788</v>
          </cell>
          <cell r="K537">
            <v>53.157894736842103</v>
          </cell>
          <cell r="L537">
            <v>53.157894736842103</v>
          </cell>
          <cell r="M537">
            <v>53.157894736842103</v>
          </cell>
          <cell r="N537">
            <v>56.315789473684212</v>
          </cell>
          <cell r="O537">
            <v>56.315789473684212</v>
          </cell>
          <cell r="P537">
            <v>56.315789473684212</v>
          </cell>
          <cell r="Q537">
            <v>60</v>
          </cell>
          <cell r="R537">
            <v>55.48245614035087</v>
          </cell>
        </row>
        <row r="538">
          <cell r="C538">
            <v>62200102</v>
          </cell>
          <cell r="D538" t="str">
            <v>حشوات ضرس خلفية / عادية</v>
          </cell>
          <cell r="E538" t="str">
            <v>حشوة</v>
          </cell>
          <cell r="F538">
            <v>94.21052631578948</v>
          </cell>
          <cell r="G538">
            <v>94.21052631578948</v>
          </cell>
          <cell r="H538">
            <v>98.94736842105263</v>
          </cell>
          <cell r="I538">
            <v>98.94736842105263</v>
          </cell>
          <cell r="J538">
            <v>98.94736842105263</v>
          </cell>
          <cell r="K538">
            <v>102.10526315789474</v>
          </cell>
          <cell r="L538">
            <v>102.10526315789474</v>
          </cell>
          <cell r="M538">
            <v>102.10526315789474</v>
          </cell>
          <cell r="N538">
            <v>103.68421052631579</v>
          </cell>
          <cell r="O538">
            <v>103.68421052631579</v>
          </cell>
          <cell r="P538">
            <v>103.68421052631579</v>
          </cell>
          <cell r="Q538">
            <v>99.473684210526315</v>
          </cell>
          <cell r="R538">
            <v>100.17543859649123</v>
          </cell>
        </row>
        <row r="539">
          <cell r="C539">
            <v>62300101</v>
          </cell>
          <cell r="D539" t="str">
            <v>فحص C.B.C محتويات الدم</v>
          </cell>
          <cell r="E539" t="str">
            <v>فحص</v>
          </cell>
          <cell r="F539">
            <v>25</v>
          </cell>
          <cell r="G539">
            <v>25</v>
          </cell>
          <cell r="H539">
            <v>25.833333333333332</v>
          </cell>
          <cell r="I539">
            <v>25.833333333333332</v>
          </cell>
          <cell r="J539">
            <v>25.833333333333332</v>
          </cell>
          <cell r="K539">
            <v>26.388888888888889</v>
          </cell>
          <cell r="L539">
            <v>26.388888888888889</v>
          </cell>
          <cell r="M539">
            <v>26.388888888888889</v>
          </cell>
          <cell r="N539">
            <v>26.388888888888889</v>
          </cell>
          <cell r="O539">
            <v>26.388888888888889</v>
          </cell>
          <cell r="P539">
            <v>26.388888888888889</v>
          </cell>
          <cell r="Q539">
            <v>26.944444444444443</v>
          </cell>
          <cell r="R539">
            <v>26.06481481481482</v>
          </cell>
        </row>
        <row r="540">
          <cell r="C540">
            <v>62300102</v>
          </cell>
          <cell r="D540" t="str">
            <v>فحص السكري</v>
          </cell>
          <cell r="E540" t="str">
            <v>فحص</v>
          </cell>
          <cell r="F540">
            <v>16.388888888888889</v>
          </cell>
          <cell r="G540">
            <v>16.388888888888889</v>
          </cell>
          <cell r="H540">
            <v>16.111111111111111</v>
          </cell>
          <cell r="I540">
            <v>16.111111111111111</v>
          </cell>
          <cell r="J540">
            <v>16.111111111111111</v>
          </cell>
          <cell r="K540">
            <v>17.222222222222221</v>
          </cell>
          <cell r="L540">
            <v>17.222222222222221</v>
          </cell>
          <cell r="M540">
            <v>17.222222222222221</v>
          </cell>
          <cell r="N540">
            <v>18.055555555555557</v>
          </cell>
          <cell r="O540">
            <v>18.055555555555557</v>
          </cell>
          <cell r="P540">
            <v>18.055555555555557</v>
          </cell>
          <cell r="Q540">
            <v>16.944444444444443</v>
          </cell>
          <cell r="R540">
            <v>16.990740740740744</v>
          </cell>
        </row>
        <row r="541">
          <cell r="C541">
            <v>62300103</v>
          </cell>
          <cell r="D541" t="str">
            <v>فحص الحمل بالدم</v>
          </cell>
          <cell r="E541" t="str">
            <v>فحص</v>
          </cell>
          <cell r="F541">
            <v>20</v>
          </cell>
          <cell r="G541">
            <v>20</v>
          </cell>
          <cell r="H541">
            <v>20.555555555555557</v>
          </cell>
          <cell r="I541">
            <v>20.555555555555557</v>
          </cell>
          <cell r="J541">
            <v>20.555555555555557</v>
          </cell>
          <cell r="K541">
            <v>20.833333333333332</v>
          </cell>
          <cell r="L541">
            <v>20.833333333333332</v>
          </cell>
          <cell r="M541">
            <v>20.833333333333332</v>
          </cell>
          <cell r="N541">
            <v>21.111111111111111</v>
          </cell>
          <cell r="O541">
            <v>21.111111111111111</v>
          </cell>
          <cell r="P541">
            <v>21.111111111111111</v>
          </cell>
          <cell r="Q541">
            <v>20.833333333333332</v>
          </cell>
          <cell r="R541">
            <v>20.694444444444446</v>
          </cell>
        </row>
        <row r="542">
          <cell r="C542">
            <v>62300104</v>
          </cell>
          <cell r="D542" t="str">
            <v>فحص كولسترول</v>
          </cell>
          <cell r="E542" t="str">
            <v>فحص</v>
          </cell>
          <cell r="F542">
            <v>22.5</v>
          </cell>
          <cell r="G542">
            <v>22.5</v>
          </cell>
          <cell r="H542">
            <v>23.888888888888889</v>
          </cell>
          <cell r="I542">
            <v>23.888888888888889</v>
          </cell>
          <cell r="J542">
            <v>23.888888888888889</v>
          </cell>
          <cell r="K542">
            <v>23.888888888888889</v>
          </cell>
          <cell r="L542">
            <v>23.888888888888889</v>
          </cell>
          <cell r="M542">
            <v>23.888888888888889</v>
          </cell>
          <cell r="N542">
            <v>23.055555555555557</v>
          </cell>
          <cell r="O542">
            <v>23.055555555555557</v>
          </cell>
          <cell r="P542">
            <v>23.055555555555557</v>
          </cell>
          <cell r="Q542">
            <v>23.611111111111111</v>
          </cell>
          <cell r="R542">
            <v>23.42592592592592</v>
          </cell>
        </row>
        <row r="543">
          <cell r="C543">
            <v>62300105</v>
          </cell>
          <cell r="D543" t="str">
            <v>صورة ملونة للمعدة</v>
          </cell>
          <cell r="E543" t="str">
            <v>صورة</v>
          </cell>
          <cell r="F543">
            <v>246</v>
          </cell>
          <cell r="G543">
            <v>246</v>
          </cell>
          <cell r="H543">
            <v>244</v>
          </cell>
          <cell r="I543">
            <v>244</v>
          </cell>
          <cell r="J543">
            <v>244</v>
          </cell>
          <cell r="K543">
            <v>249</v>
          </cell>
          <cell r="L543">
            <v>249</v>
          </cell>
          <cell r="M543">
            <v>249</v>
          </cell>
          <cell r="N543">
            <v>253</v>
          </cell>
          <cell r="O543">
            <v>253</v>
          </cell>
          <cell r="P543">
            <v>253</v>
          </cell>
          <cell r="Q543">
            <v>256</v>
          </cell>
          <cell r="R543">
            <v>248.83333333333334</v>
          </cell>
        </row>
        <row r="544">
          <cell r="C544">
            <v>62300201</v>
          </cell>
          <cell r="D544" t="str">
            <v>خدمات تدليك</v>
          </cell>
          <cell r="E544" t="str">
            <v>خدمة</v>
          </cell>
          <cell r="F544">
            <v>56</v>
          </cell>
          <cell r="G544">
            <v>56</v>
          </cell>
          <cell r="H544">
            <v>56</v>
          </cell>
          <cell r="I544">
            <v>56</v>
          </cell>
          <cell r="J544">
            <v>56</v>
          </cell>
          <cell r="K544">
            <v>56</v>
          </cell>
          <cell r="L544">
            <v>56</v>
          </cell>
          <cell r="M544">
            <v>56</v>
          </cell>
          <cell r="N544">
            <v>56</v>
          </cell>
          <cell r="O544">
            <v>56</v>
          </cell>
          <cell r="P544">
            <v>56</v>
          </cell>
          <cell r="Q544">
            <v>56</v>
          </cell>
          <cell r="R544">
            <v>56</v>
          </cell>
        </row>
        <row r="545">
          <cell r="C545">
            <v>63010102</v>
          </cell>
          <cell r="D545" t="str">
            <v>مبيت في غرفة مشتركة دون علاج - مستشفى حكومي</v>
          </cell>
          <cell r="E545" t="str">
            <v>ليلة واحدة</v>
          </cell>
          <cell r="F545">
            <v>500</v>
          </cell>
          <cell r="G545">
            <v>500</v>
          </cell>
          <cell r="H545">
            <v>500</v>
          </cell>
          <cell r="I545">
            <v>500</v>
          </cell>
          <cell r="J545">
            <v>500</v>
          </cell>
          <cell r="K545">
            <v>500</v>
          </cell>
          <cell r="L545">
            <v>500</v>
          </cell>
          <cell r="M545">
            <v>500</v>
          </cell>
          <cell r="N545">
            <v>500</v>
          </cell>
          <cell r="O545">
            <v>500</v>
          </cell>
          <cell r="P545">
            <v>500</v>
          </cell>
          <cell r="Q545">
            <v>500</v>
          </cell>
          <cell r="R545">
            <v>500</v>
          </cell>
        </row>
        <row r="546">
          <cell r="C546">
            <v>63010201</v>
          </cell>
          <cell r="D546" t="str">
            <v>اجرة طبيب / عملية جراحية  للزائدة - مستشفى حكومي</v>
          </cell>
          <cell r="E546" t="str">
            <v>ليلة واحدة</v>
          </cell>
          <cell r="F546">
            <v>520</v>
          </cell>
          <cell r="G546">
            <v>520</v>
          </cell>
          <cell r="H546">
            <v>520</v>
          </cell>
          <cell r="I546">
            <v>520</v>
          </cell>
          <cell r="J546">
            <v>520</v>
          </cell>
          <cell r="K546">
            <v>520</v>
          </cell>
          <cell r="L546">
            <v>520</v>
          </cell>
          <cell r="M546">
            <v>520</v>
          </cell>
          <cell r="N546">
            <v>520</v>
          </cell>
          <cell r="O546">
            <v>520</v>
          </cell>
          <cell r="P546">
            <v>520</v>
          </cell>
          <cell r="Q546">
            <v>520</v>
          </cell>
          <cell r="R546">
            <v>520</v>
          </cell>
        </row>
        <row r="547">
          <cell r="C547">
            <v>63020101</v>
          </cell>
          <cell r="D547" t="str">
            <v>مبيت في غرفة خاصة دون العلاج / مستشفى خاص</v>
          </cell>
          <cell r="E547" t="str">
            <v>ليلة واحدة</v>
          </cell>
          <cell r="F547">
            <v>500</v>
          </cell>
          <cell r="G547">
            <v>500</v>
          </cell>
          <cell r="H547">
            <v>495.71428571428572</v>
          </cell>
          <cell r="I547">
            <v>495.71428571428572</v>
          </cell>
          <cell r="J547">
            <v>495.71428571428572</v>
          </cell>
          <cell r="K547">
            <v>507.14285714285717</v>
          </cell>
          <cell r="L547">
            <v>507.14285714285717</v>
          </cell>
          <cell r="M547">
            <v>507.14285714285717</v>
          </cell>
          <cell r="N547">
            <v>504.28571428571428</v>
          </cell>
          <cell r="O547">
            <v>504.28571428571428</v>
          </cell>
          <cell r="P547">
            <v>504.28571428571428</v>
          </cell>
          <cell r="Q547">
            <v>507.14285714285717</v>
          </cell>
          <cell r="R547">
            <v>502.38095238095252</v>
          </cell>
        </row>
        <row r="548">
          <cell r="C548">
            <v>63020102</v>
          </cell>
          <cell r="D548" t="str">
            <v>مبيت في غرفة مشتركة دون علاج / مستشفى خاص</v>
          </cell>
          <cell r="E548" t="str">
            <v>ليلة واحدة</v>
          </cell>
          <cell r="F548">
            <v>300</v>
          </cell>
          <cell r="G548">
            <v>300</v>
          </cell>
          <cell r="H548">
            <v>295</v>
          </cell>
          <cell r="I548">
            <v>295</v>
          </cell>
          <cell r="J548">
            <v>295</v>
          </cell>
          <cell r="K548">
            <v>310</v>
          </cell>
          <cell r="L548">
            <v>310</v>
          </cell>
          <cell r="M548">
            <v>310</v>
          </cell>
          <cell r="N548">
            <v>303.75</v>
          </cell>
          <cell r="O548">
            <v>303.75</v>
          </cell>
          <cell r="P548">
            <v>303.75</v>
          </cell>
          <cell r="Q548">
            <v>300</v>
          </cell>
          <cell r="R548">
            <v>302.1875</v>
          </cell>
        </row>
        <row r="549">
          <cell r="C549">
            <v>63020201</v>
          </cell>
          <cell r="D549" t="str">
            <v>اجرة طبيب / عملية جراحية  للزائدة / مستشفى خاص</v>
          </cell>
          <cell r="E549" t="str">
            <v>ساعة</v>
          </cell>
          <cell r="F549">
            <v>1481.25</v>
          </cell>
          <cell r="G549">
            <v>1481.25</v>
          </cell>
          <cell r="H549">
            <v>1487.5</v>
          </cell>
          <cell r="I549">
            <v>1487.5</v>
          </cell>
          <cell r="J549">
            <v>1487.5</v>
          </cell>
          <cell r="K549">
            <v>1462.5</v>
          </cell>
          <cell r="L549">
            <v>1462.5</v>
          </cell>
          <cell r="M549">
            <v>1462.5</v>
          </cell>
          <cell r="N549">
            <v>1525</v>
          </cell>
          <cell r="O549">
            <v>1525</v>
          </cell>
          <cell r="P549">
            <v>1525</v>
          </cell>
          <cell r="Q549">
            <v>1487.5</v>
          </cell>
          <cell r="R549">
            <v>1489.5833333333333</v>
          </cell>
        </row>
        <row r="550">
          <cell r="C550">
            <v>71100103</v>
          </cell>
          <cell r="D550" t="str">
            <v>سياره فيات تايبو 2017 جير عادي 6+1 قوة ماتور 1600 خصوصي محرك ديزل اكافة المواصفات نتاج ايطاليا</v>
          </cell>
          <cell r="E550" t="str">
            <v>سيارة</v>
          </cell>
          <cell r="F550">
            <v>130000</v>
          </cell>
          <cell r="G550">
            <v>130000</v>
          </cell>
          <cell r="H550">
            <v>130000</v>
          </cell>
          <cell r="I550">
            <v>130000</v>
          </cell>
          <cell r="J550">
            <v>130000</v>
          </cell>
          <cell r="K550">
            <v>140000</v>
          </cell>
          <cell r="L550">
            <v>140000</v>
          </cell>
          <cell r="M550">
            <v>140000</v>
          </cell>
          <cell r="N550">
            <v>140000</v>
          </cell>
          <cell r="O550">
            <v>140000</v>
          </cell>
          <cell r="P550">
            <v>140000</v>
          </cell>
          <cell r="Q550">
            <v>140000</v>
          </cell>
          <cell r="R550">
            <v>135833.33333333334</v>
          </cell>
        </row>
        <row r="551">
          <cell r="C551">
            <v>71100104</v>
          </cell>
          <cell r="D551" t="str">
            <v>سيارة جولف موديل 2017  قوة ماتور 1400 جير اتوماتك - محرك بنزين - انتاج ألمانيا</v>
          </cell>
          <cell r="E551" t="str">
            <v>سيارة</v>
          </cell>
          <cell r="F551">
            <v>150000</v>
          </cell>
          <cell r="G551">
            <v>150000</v>
          </cell>
          <cell r="H551">
            <v>146666.66666666666</v>
          </cell>
          <cell r="I551">
            <v>146666.66666666666</v>
          </cell>
          <cell r="J551">
            <v>146666.66666666666</v>
          </cell>
          <cell r="K551">
            <v>155000</v>
          </cell>
          <cell r="L551">
            <v>155000</v>
          </cell>
          <cell r="M551">
            <v>155000</v>
          </cell>
          <cell r="N551">
            <v>160000</v>
          </cell>
          <cell r="O551">
            <v>160000</v>
          </cell>
          <cell r="P551">
            <v>160000</v>
          </cell>
          <cell r="Q551">
            <v>160000</v>
          </cell>
          <cell r="R551">
            <v>153750</v>
          </cell>
        </row>
        <row r="552">
          <cell r="C552">
            <v>71100106</v>
          </cell>
          <cell r="D552" t="str">
            <v>سيارة ACCENT  موديل 2017 قوة ماتور 1600 جير اتوماتك فل ابشن - محرك بنزين - انتاج كوريا</v>
          </cell>
          <cell r="E552" t="str">
            <v>سيارة</v>
          </cell>
          <cell r="F552">
            <v>90000</v>
          </cell>
          <cell r="G552">
            <v>90000</v>
          </cell>
          <cell r="H552">
            <v>90000</v>
          </cell>
          <cell r="I552">
            <v>90000</v>
          </cell>
          <cell r="J552">
            <v>90000</v>
          </cell>
          <cell r="K552">
            <v>100000</v>
          </cell>
          <cell r="L552">
            <v>100000</v>
          </cell>
          <cell r="M552">
            <v>100000</v>
          </cell>
          <cell r="N552">
            <v>100000</v>
          </cell>
          <cell r="O552">
            <v>100000</v>
          </cell>
          <cell r="P552">
            <v>100000</v>
          </cell>
          <cell r="Q552">
            <v>100000</v>
          </cell>
          <cell r="R552">
            <v>95833.333333333328</v>
          </cell>
        </row>
        <row r="553">
          <cell r="C553">
            <v>71100107</v>
          </cell>
          <cell r="D553" t="str">
            <v>سيارة كيا ريو موديل 2017 H5 قوة المحرك 1400 جير اتوماتك - محرك بنزين - انتاج كوريا</v>
          </cell>
          <cell r="E553" t="str">
            <v>سيارة</v>
          </cell>
          <cell r="F553">
            <v>99000</v>
          </cell>
          <cell r="G553">
            <v>99000</v>
          </cell>
          <cell r="H553">
            <v>97000</v>
          </cell>
          <cell r="I553">
            <v>97000</v>
          </cell>
          <cell r="J553">
            <v>97000</v>
          </cell>
          <cell r="K553">
            <v>99000</v>
          </cell>
          <cell r="L553">
            <v>99000</v>
          </cell>
          <cell r="M553">
            <v>99000</v>
          </cell>
          <cell r="N553">
            <v>95000</v>
          </cell>
          <cell r="O553">
            <v>95000</v>
          </cell>
          <cell r="P553">
            <v>95000</v>
          </cell>
          <cell r="Q553">
            <v>100000</v>
          </cell>
          <cell r="R553">
            <v>97583.333333333328</v>
          </cell>
        </row>
        <row r="554">
          <cell r="C554">
            <v>71100110</v>
          </cell>
          <cell r="D554" t="str">
            <v>سيارة جراند بونتو موديل 2017 قوة ماتور 1400 جير عادي - محرك بنزين - انتاج ايطاليا</v>
          </cell>
          <cell r="E554" t="str">
            <v>سيارة</v>
          </cell>
          <cell r="F554">
            <v>95000</v>
          </cell>
          <cell r="G554">
            <v>95000</v>
          </cell>
          <cell r="H554">
            <v>91666.666666666672</v>
          </cell>
          <cell r="I554">
            <v>91666.666666666672</v>
          </cell>
          <cell r="J554">
            <v>91666.666666666672</v>
          </cell>
          <cell r="K554">
            <v>100000</v>
          </cell>
          <cell r="L554">
            <v>100000</v>
          </cell>
          <cell r="M554">
            <v>100000</v>
          </cell>
          <cell r="N554">
            <v>100000</v>
          </cell>
          <cell r="O554">
            <v>100000</v>
          </cell>
          <cell r="P554">
            <v>100000</v>
          </cell>
          <cell r="Q554">
            <v>100000</v>
          </cell>
          <cell r="R554">
            <v>97083.333333333328</v>
          </cell>
        </row>
        <row r="555">
          <cell r="C555">
            <v>71300101</v>
          </cell>
          <cell r="D555" t="str">
            <v>دراجة هوائية قطر 26 انش - ماونتين - الصين</v>
          </cell>
          <cell r="E555" t="str">
            <v>دراجة</v>
          </cell>
          <cell r="F555">
            <v>504.16666666666669</v>
          </cell>
          <cell r="G555">
            <v>505</v>
          </cell>
          <cell r="H555">
            <v>504.16666666666669</v>
          </cell>
          <cell r="I555">
            <v>520.83333333333337</v>
          </cell>
          <cell r="J555">
            <v>512.5</v>
          </cell>
          <cell r="K555">
            <v>512.5</v>
          </cell>
          <cell r="L555">
            <v>525.83333333333337</v>
          </cell>
          <cell r="M555">
            <v>533.33333333333337</v>
          </cell>
          <cell r="N555">
            <v>529.16666666666663</v>
          </cell>
          <cell r="O555">
            <v>529.16666666666663</v>
          </cell>
          <cell r="P555">
            <v>520.83333333333337</v>
          </cell>
          <cell r="Q555">
            <v>520.83333333333337</v>
          </cell>
          <cell r="R555">
            <v>518.19444444444446</v>
          </cell>
        </row>
        <row r="556">
          <cell r="C556">
            <v>71300102</v>
          </cell>
          <cell r="D556" t="str">
            <v>دراجة هوائية قطر 20 انش -B.M.X -  الصين</v>
          </cell>
          <cell r="E556" t="str">
            <v>دراجة</v>
          </cell>
          <cell r="F556">
            <v>284.61538461538464</v>
          </cell>
          <cell r="G556">
            <v>293.07692307692309</v>
          </cell>
          <cell r="H556">
            <v>287.69230769230768</v>
          </cell>
          <cell r="I556">
            <v>281.53846153846155</v>
          </cell>
          <cell r="J556">
            <v>283.84615384615387</v>
          </cell>
          <cell r="K556">
            <v>280.76923076923077</v>
          </cell>
          <cell r="L556">
            <v>282.30769230769232</v>
          </cell>
          <cell r="M556">
            <v>280.76923076923077</v>
          </cell>
          <cell r="N556">
            <v>290</v>
          </cell>
          <cell r="O556">
            <v>280</v>
          </cell>
          <cell r="P556">
            <v>282.30769230769232</v>
          </cell>
          <cell r="Q556">
            <v>291.53846153846155</v>
          </cell>
          <cell r="R556">
            <v>284.87179487179486</v>
          </cell>
        </row>
        <row r="557">
          <cell r="C557">
            <v>72100101</v>
          </cell>
          <cell r="D557" t="str">
            <v>اطار ستيل 13/135 GR -  صيني</v>
          </cell>
          <cell r="E557" t="str">
            <v>اطار</v>
          </cell>
          <cell r="F557">
            <v>134.28571428571428</v>
          </cell>
          <cell r="G557">
            <v>134.28571428571428</v>
          </cell>
          <cell r="H557">
            <v>135.71428571428572</v>
          </cell>
          <cell r="I557">
            <v>138.57142857142858</v>
          </cell>
          <cell r="J557">
            <v>147.85714285714286</v>
          </cell>
          <cell r="K557">
            <v>143.57142857142858</v>
          </cell>
          <cell r="L557">
            <v>143.57142857142858</v>
          </cell>
          <cell r="M557">
            <v>141.42857142857142</v>
          </cell>
          <cell r="N557">
            <v>142.14285714285714</v>
          </cell>
          <cell r="O557">
            <v>143.57142857142858</v>
          </cell>
          <cell r="P557">
            <v>143.57142857142858</v>
          </cell>
          <cell r="Q557">
            <v>144.28571428571428</v>
          </cell>
          <cell r="R557">
            <v>141.07142857142858</v>
          </cell>
        </row>
        <row r="558">
          <cell r="C558">
            <v>72100103</v>
          </cell>
          <cell r="D558" t="str">
            <v>اطار ستيل 165/70/14 - هان كوك كوري</v>
          </cell>
          <cell r="E558" t="str">
            <v>اطار</v>
          </cell>
          <cell r="F558">
            <v>173.75</v>
          </cell>
          <cell r="G558">
            <v>165.625</v>
          </cell>
          <cell r="H558">
            <v>166.875</v>
          </cell>
          <cell r="I558">
            <v>176.25</v>
          </cell>
          <cell r="J558">
            <v>182.5</v>
          </cell>
          <cell r="K558">
            <v>175.625</v>
          </cell>
          <cell r="L558">
            <v>179.375</v>
          </cell>
          <cell r="M558">
            <v>180.625</v>
          </cell>
          <cell r="N558">
            <v>180.625</v>
          </cell>
          <cell r="O558">
            <v>178.125</v>
          </cell>
          <cell r="P558">
            <v>183.125</v>
          </cell>
          <cell r="Q558">
            <v>181.875</v>
          </cell>
          <cell r="R558">
            <v>177.03125</v>
          </cell>
        </row>
        <row r="559">
          <cell r="C559">
            <v>72100104</v>
          </cell>
          <cell r="D559" t="str">
            <v>اطار ستيل 14/185 - هان كوك كوريا</v>
          </cell>
          <cell r="E559" t="str">
            <v>اطار</v>
          </cell>
          <cell r="F559">
            <v>243.75</v>
          </cell>
          <cell r="G559">
            <v>237.5</v>
          </cell>
          <cell r="H559">
            <v>238.75</v>
          </cell>
          <cell r="I559">
            <v>243.75</v>
          </cell>
          <cell r="J559">
            <v>250</v>
          </cell>
          <cell r="K559">
            <v>252.5</v>
          </cell>
          <cell r="L559">
            <v>253.75</v>
          </cell>
          <cell r="M559">
            <v>250</v>
          </cell>
          <cell r="N559">
            <v>255</v>
          </cell>
          <cell r="O559">
            <v>252.5</v>
          </cell>
          <cell r="P559">
            <v>253.75</v>
          </cell>
          <cell r="Q559">
            <v>252.5</v>
          </cell>
          <cell r="R559">
            <v>248.64583333333334</v>
          </cell>
        </row>
        <row r="560">
          <cell r="C560">
            <v>72100201</v>
          </cell>
          <cell r="D560" t="str">
            <v>بريك فيات امامي من 2006 فما فوق (بونتو)</v>
          </cell>
          <cell r="E560" t="str">
            <v>زوج</v>
          </cell>
          <cell r="F560">
            <v>63</v>
          </cell>
          <cell r="G560">
            <v>63.25</v>
          </cell>
          <cell r="H560">
            <v>62.75</v>
          </cell>
          <cell r="I560">
            <v>62.75</v>
          </cell>
          <cell r="J560">
            <v>63.5</v>
          </cell>
          <cell r="K560">
            <v>62.75</v>
          </cell>
          <cell r="L560">
            <v>63.75</v>
          </cell>
          <cell r="M560">
            <v>63.75</v>
          </cell>
          <cell r="N560">
            <v>63.5</v>
          </cell>
          <cell r="O560">
            <v>62.25</v>
          </cell>
          <cell r="P560">
            <v>60</v>
          </cell>
          <cell r="Q560">
            <v>61.25</v>
          </cell>
          <cell r="R560">
            <v>62.708333333333336</v>
          </cell>
        </row>
        <row r="561">
          <cell r="C561">
            <v>72100202</v>
          </cell>
          <cell r="D561" t="str">
            <v>مساحات 20 انش سيلكون - wurth - المانيا</v>
          </cell>
          <cell r="E561" t="str">
            <v>زوج</v>
          </cell>
          <cell r="F561">
            <v>53.823529411764703</v>
          </cell>
          <cell r="G561">
            <v>55</v>
          </cell>
          <cell r="H561">
            <v>54.705882352941174</v>
          </cell>
          <cell r="I561">
            <v>55.588235294117645</v>
          </cell>
          <cell r="J561">
            <v>55.588235294117645</v>
          </cell>
          <cell r="K561">
            <v>55.588235294117645</v>
          </cell>
          <cell r="L561">
            <v>56.470588235294116</v>
          </cell>
          <cell r="M561">
            <v>55.882352941176471</v>
          </cell>
          <cell r="N561">
            <v>55.588235294117645</v>
          </cell>
          <cell r="O561">
            <v>55.294117647058826</v>
          </cell>
          <cell r="P561">
            <v>54.705882352941174</v>
          </cell>
          <cell r="Q561">
            <v>54.411764705882355</v>
          </cell>
          <cell r="R561">
            <v>55.220588235294116</v>
          </cell>
        </row>
        <row r="562">
          <cell r="C562">
            <v>72100203</v>
          </cell>
          <cell r="D562" t="str">
            <v>بوجيات سيارة - الكتروني - روسي</v>
          </cell>
          <cell r="E562" t="str">
            <v>طقم</v>
          </cell>
          <cell r="F562">
            <v>44</v>
          </cell>
          <cell r="G562">
            <v>43.285714285714285</v>
          </cell>
          <cell r="H562">
            <v>44</v>
          </cell>
          <cell r="I562">
            <v>44.357142857142854</v>
          </cell>
          <cell r="J562">
            <v>44.357142857142854</v>
          </cell>
          <cell r="K562">
            <v>45.428571428571431</v>
          </cell>
          <cell r="L562">
            <v>44.714285714285715</v>
          </cell>
          <cell r="M562">
            <v>44.714285714285715</v>
          </cell>
          <cell r="N562">
            <v>44</v>
          </cell>
          <cell r="O562">
            <v>44.714285714285715</v>
          </cell>
          <cell r="P562">
            <v>44</v>
          </cell>
          <cell r="Q562">
            <v>44.714285714285715</v>
          </cell>
          <cell r="R562">
            <v>44.357142857142861</v>
          </cell>
        </row>
        <row r="563">
          <cell r="C563">
            <v>72100204</v>
          </cell>
          <cell r="D563" t="str">
            <v>بلاتين سيارة سوبارو - اليابان</v>
          </cell>
          <cell r="E563" t="str">
            <v>بلاتين</v>
          </cell>
          <cell r="F563">
            <v>17.923076923076923</v>
          </cell>
          <cell r="G563">
            <v>18.692307692307693</v>
          </cell>
          <cell r="H563">
            <v>17.923076923076923</v>
          </cell>
          <cell r="I563">
            <v>18.307692307692307</v>
          </cell>
          <cell r="J563">
            <v>18.307692307692307</v>
          </cell>
          <cell r="K563">
            <v>18.307692307692307</v>
          </cell>
          <cell r="L563">
            <v>17.53846153846154</v>
          </cell>
          <cell r="M563">
            <v>18.307692307692307</v>
          </cell>
          <cell r="N563">
            <v>18.307692307692307</v>
          </cell>
          <cell r="O563">
            <v>19.076923076923077</v>
          </cell>
          <cell r="P563">
            <v>19.076923076923077</v>
          </cell>
          <cell r="Q563">
            <v>19.076923076923077</v>
          </cell>
          <cell r="R563">
            <v>18.403846153846153</v>
          </cell>
        </row>
        <row r="564">
          <cell r="C564">
            <v>72100206</v>
          </cell>
          <cell r="D564" t="str">
            <v>فلتر زيت اسكودا - اكتافيانيو - الاصلي - المانيا</v>
          </cell>
          <cell r="E564" t="str">
            <v>فلتر</v>
          </cell>
          <cell r="F564">
            <v>31.111111111111111</v>
          </cell>
          <cell r="G564">
            <v>30.444444444444443</v>
          </cell>
          <cell r="H564">
            <v>30.833333333333332</v>
          </cell>
          <cell r="I564">
            <v>31.666666666666668</v>
          </cell>
          <cell r="J564">
            <v>31.944444444444443</v>
          </cell>
          <cell r="K564">
            <v>32.5</v>
          </cell>
          <cell r="L564">
            <v>33.611111111111114</v>
          </cell>
          <cell r="M564">
            <v>34.166666666666664</v>
          </cell>
          <cell r="N564">
            <v>33.888888888888886</v>
          </cell>
          <cell r="O564">
            <v>34.444444444444443</v>
          </cell>
          <cell r="P564">
            <v>35</v>
          </cell>
          <cell r="Q564">
            <v>35.555555555555557</v>
          </cell>
          <cell r="R564">
            <v>32.93055555555555</v>
          </cell>
        </row>
        <row r="565">
          <cell r="C565">
            <v>72200102</v>
          </cell>
          <cell r="D565" t="str">
            <v>بنزين 95 بدون رصاص - اسرائيل</v>
          </cell>
          <cell r="E565" t="str">
            <v>1 لتر</v>
          </cell>
          <cell r="F565">
            <v>6.21</v>
          </cell>
          <cell r="G565">
            <v>6.3300000000000027</v>
          </cell>
          <cell r="H565">
            <v>6.3300000000000027</v>
          </cell>
          <cell r="I565">
            <v>6.5900000000000025</v>
          </cell>
          <cell r="J565">
            <v>6.5900000000000025</v>
          </cell>
          <cell r="K565">
            <v>6.990000000000002</v>
          </cell>
          <cell r="L565">
            <v>7.1899999999999986</v>
          </cell>
          <cell r="M565">
            <v>6.3400000000000025</v>
          </cell>
          <cell r="N565">
            <v>6.2400000000000011</v>
          </cell>
          <cell r="O565">
            <v>6.22</v>
          </cell>
          <cell r="P565">
            <v>6.3100000000000014</v>
          </cell>
          <cell r="Q565">
            <v>6.5900000000000025</v>
          </cell>
          <cell r="R565">
            <v>6.4941666666666684</v>
          </cell>
        </row>
        <row r="566">
          <cell r="C566">
            <v>72200103</v>
          </cell>
          <cell r="D566" t="str">
            <v>بنزين 98 بدون رصاص -  اسرائيل</v>
          </cell>
          <cell r="E566" t="str">
            <v>1 لتر</v>
          </cell>
          <cell r="F566">
            <v>7.0699999999999994</v>
          </cell>
          <cell r="G566">
            <v>7.200000000000002</v>
          </cell>
          <cell r="H566">
            <v>7.200000000000002</v>
          </cell>
          <cell r="I566">
            <v>7.4599999999999982</v>
          </cell>
          <cell r="J566">
            <v>7.4599999999999982</v>
          </cell>
          <cell r="K566">
            <v>7.9899999999999993</v>
          </cell>
          <cell r="L566">
            <v>8.3400000000000016</v>
          </cell>
          <cell r="M566">
            <v>6.9899999999999993</v>
          </cell>
          <cell r="N566">
            <v>6.9200000000000008</v>
          </cell>
          <cell r="O566">
            <v>6.9000000000000012</v>
          </cell>
          <cell r="P566">
            <v>6.9899999999999993</v>
          </cell>
          <cell r="Q566">
            <v>7.2900000000000018</v>
          </cell>
          <cell r="R566">
            <v>7.3175000000000017</v>
          </cell>
        </row>
        <row r="567">
          <cell r="C567">
            <v>72200104</v>
          </cell>
          <cell r="D567" t="str">
            <v>سولار - اسرائيل</v>
          </cell>
          <cell r="E567" t="str">
            <v>1 لتر</v>
          </cell>
          <cell r="F567">
            <v>5.47</v>
          </cell>
          <cell r="G567">
            <v>5.650000000000003</v>
          </cell>
          <cell r="H567">
            <v>5.650000000000003</v>
          </cell>
          <cell r="I567">
            <v>5.9900000000000011</v>
          </cell>
          <cell r="J567">
            <v>5.9900000000000011</v>
          </cell>
          <cell r="K567">
            <v>5.9900000000000011</v>
          </cell>
          <cell r="L567">
            <v>6.2599999999999989</v>
          </cell>
          <cell r="M567">
            <v>5.9499999999999984</v>
          </cell>
          <cell r="N567">
            <v>6.099999999999997</v>
          </cell>
          <cell r="O567">
            <v>5.9799999999999995</v>
          </cell>
          <cell r="P567">
            <v>6.1999999999999984</v>
          </cell>
          <cell r="Q567">
            <v>6.1699999999999973</v>
          </cell>
          <cell r="R567">
            <v>5.9499999999999993</v>
          </cell>
        </row>
        <row r="568">
          <cell r="C568">
            <v>72200202</v>
          </cell>
          <cell r="D568" t="str">
            <v>زيت ماتور بنزين- كاسترول - اسرائيل</v>
          </cell>
          <cell r="E568" t="str">
            <v>علبة /1 لتر</v>
          </cell>
          <cell r="F568">
            <v>19.583333333333332</v>
          </cell>
          <cell r="G568">
            <v>18.916666666666668</v>
          </cell>
          <cell r="H568">
            <v>19.333333333333332</v>
          </cell>
          <cell r="I568">
            <v>20.416666666666668</v>
          </cell>
          <cell r="J568">
            <v>20.583333333333332</v>
          </cell>
          <cell r="K568">
            <v>20.583333333333332</v>
          </cell>
          <cell r="L568">
            <v>20.416666666666668</v>
          </cell>
          <cell r="M568">
            <v>20</v>
          </cell>
          <cell r="N568">
            <v>20.416666666666668</v>
          </cell>
          <cell r="O568">
            <v>20.416666666666668</v>
          </cell>
          <cell r="P568">
            <v>20.166666666666668</v>
          </cell>
          <cell r="Q568">
            <v>20.166666666666668</v>
          </cell>
          <cell r="R568">
            <v>20.083333333333329</v>
          </cell>
        </row>
        <row r="569">
          <cell r="C569">
            <v>72200203</v>
          </cell>
          <cell r="D569" t="str">
            <v>زيت ماتور ديزل - باز - اسرائيل</v>
          </cell>
          <cell r="E569" t="str">
            <v>علبة / 4 لتر</v>
          </cell>
          <cell r="F569">
            <v>59.375</v>
          </cell>
          <cell r="G569">
            <v>59.375</v>
          </cell>
          <cell r="H569">
            <v>59.375</v>
          </cell>
          <cell r="I569">
            <v>57.5</v>
          </cell>
          <cell r="J569">
            <v>58.125</v>
          </cell>
          <cell r="K569">
            <v>59.375</v>
          </cell>
          <cell r="L569">
            <v>59.375</v>
          </cell>
          <cell r="M569">
            <v>58.75</v>
          </cell>
          <cell r="N569">
            <v>59.375</v>
          </cell>
          <cell r="O569">
            <v>60.625</v>
          </cell>
          <cell r="P569">
            <v>63.75</v>
          </cell>
          <cell r="Q569">
            <v>62.5</v>
          </cell>
          <cell r="R569">
            <v>59.791666666666664</v>
          </cell>
        </row>
        <row r="570">
          <cell r="C570">
            <v>72200205</v>
          </cell>
          <cell r="D570" t="str">
            <v>زيت بريك - أمريكي</v>
          </cell>
          <cell r="E570" t="str">
            <v>علبه/330 مل</v>
          </cell>
          <cell r="F570">
            <v>10</v>
          </cell>
          <cell r="G570">
            <v>10.111111111111111</v>
          </cell>
          <cell r="H570">
            <v>10.222222222222221</v>
          </cell>
          <cell r="I570">
            <v>10.111111111111111</v>
          </cell>
          <cell r="J570">
            <v>10.222222222222221</v>
          </cell>
          <cell r="K570">
            <v>10.222222222222221</v>
          </cell>
          <cell r="L570">
            <v>10.5</v>
          </cell>
          <cell r="M570">
            <v>10.388888888888889</v>
          </cell>
          <cell r="N570">
            <v>10.222222222222221</v>
          </cell>
          <cell r="O570">
            <v>10.5</v>
          </cell>
          <cell r="P570">
            <v>10.388888888888889</v>
          </cell>
          <cell r="Q570">
            <v>10.388888888888889</v>
          </cell>
          <cell r="R570">
            <v>10.273148148148147</v>
          </cell>
        </row>
        <row r="571">
          <cell r="C571">
            <v>72300101</v>
          </cell>
          <cell r="D571" t="str">
            <v>اصلاح ميزان سيارة</v>
          </cell>
          <cell r="E571" t="str">
            <v>اصلاح</v>
          </cell>
          <cell r="F571">
            <v>64</v>
          </cell>
          <cell r="G571">
            <v>64</v>
          </cell>
          <cell r="H571">
            <v>64</v>
          </cell>
          <cell r="I571">
            <v>64</v>
          </cell>
          <cell r="J571">
            <v>64</v>
          </cell>
          <cell r="K571">
            <v>66</v>
          </cell>
          <cell r="L571">
            <v>66</v>
          </cell>
          <cell r="M571">
            <v>66</v>
          </cell>
          <cell r="N571">
            <v>68</v>
          </cell>
          <cell r="O571">
            <v>68</v>
          </cell>
          <cell r="P571">
            <v>68</v>
          </cell>
          <cell r="Q571">
            <v>70</v>
          </cell>
          <cell r="R571">
            <v>66</v>
          </cell>
        </row>
        <row r="572">
          <cell r="C572">
            <v>72300102</v>
          </cell>
          <cell r="D572" t="str">
            <v>اجرة تركيب بريكات امامي وخلفي سياره بولو صغيره</v>
          </cell>
          <cell r="E572" t="str">
            <v>تركيب</v>
          </cell>
          <cell r="F572">
            <v>61.428571428571431</v>
          </cell>
          <cell r="G572">
            <v>61.428571428571431</v>
          </cell>
          <cell r="H572">
            <v>61.428571428571431</v>
          </cell>
          <cell r="I572">
            <v>61.428571428571431</v>
          </cell>
          <cell r="J572">
            <v>61.428571428571431</v>
          </cell>
          <cell r="K572">
            <v>71.428571428571431</v>
          </cell>
          <cell r="L572">
            <v>71.428571428571431</v>
          </cell>
          <cell r="M572">
            <v>71.428571428571431</v>
          </cell>
          <cell r="N572">
            <v>74.285714285714292</v>
          </cell>
          <cell r="O572">
            <v>74.285714285714292</v>
          </cell>
          <cell r="P572">
            <v>74.285714285714292</v>
          </cell>
          <cell r="Q572">
            <v>68.571428571428569</v>
          </cell>
          <cell r="R572">
            <v>67.738095238095255</v>
          </cell>
        </row>
        <row r="573">
          <cell r="C573">
            <v>72300201</v>
          </cell>
          <cell r="D573" t="str">
            <v>غسيل بودي سيارة</v>
          </cell>
          <cell r="E573" t="str">
            <v>غسيل</v>
          </cell>
          <cell r="F573">
            <v>21.666666666666668</v>
          </cell>
          <cell r="G573">
            <v>21.666666666666668</v>
          </cell>
          <cell r="H573">
            <v>21.666666666666668</v>
          </cell>
          <cell r="I573">
            <v>21.666666666666668</v>
          </cell>
          <cell r="J573">
            <v>21.666666666666668</v>
          </cell>
          <cell r="K573">
            <v>21.111111111111111</v>
          </cell>
          <cell r="L573">
            <v>21.111111111111111</v>
          </cell>
          <cell r="M573">
            <v>21.111111111111111</v>
          </cell>
          <cell r="N573">
            <v>20.555555555555557</v>
          </cell>
          <cell r="O573">
            <v>20.555555555555557</v>
          </cell>
          <cell r="P573">
            <v>20.555555555555557</v>
          </cell>
          <cell r="Q573">
            <v>21.111111111111111</v>
          </cell>
          <cell r="R573">
            <v>21.203703703703702</v>
          </cell>
        </row>
        <row r="574">
          <cell r="C574">
            <v>72400102</v>
          </cell>
          <cell r="D574" t="str">
            <v>اجرة موقف سيارة لمرة واحدة</v>
          </cell>
          <cell r="E574" t="str">
            <v>اجرة</v>
          </cell>
          <cell r="F574">
            <v>10</v>
          </cell>
          <cell r="G574">
            <v>10</v>
          </cell>
          <cell r="H574">
            <v>9.4</v>
          </cell>
          <cell r="I574">
            <v>9.4</v>
          </cell>
          <cell r="J574">
            <v>9.4</v>
          </cell>
          <cell r="K574">
            <v>10</v>
          </cell>
          <cell r="L574">
            <v>10</v>
          </cell>
          <cell r="M574">
            <v>10</v>
          </cell>
          <cell r="N574">
            <v>9.4</v>
          </cell>
          <cell r="O574">
            <v>9.4</v>
          </cell>
          <cell r="P574">
            <v>9.4</v>
          </cell>
          <cell r="Q574">
            <v>11</v>
          </cell>
          <cell r="R574">
            <v>9.7833333333333332</v>
          </cell>
        </row>
        <row r="575">
          <cell r="C575">
            <v>72400201</v>
          </cell>
          <cell r="D575" t="str">
            <v>درس تعليم سيارة خصوصي</v>
          </cell>
          <cell r="E575" t="str">
            <v>درس / 40 دقيقة</v>
          </cell>
          <cell r="F575">
            <v>90.666666666666671</v>
          </cell>
          <cell r="G575">
            <v>90.666666666666671</v>
          </cell>
          <cell r="H575">
            <v>90.666666666666671</v>
          </cell>
          <cell r="I575">
            <v>90.666666666666671</v>
          </cell>
          <cell r="J575">
            <v>90.666666666666671</v>
          </cell>
          <cell r="K575">
            <v>90.666666666666671</v>
          </cell>
          <cell r="L575">
            <v>90.666666666666671</v>
          </cell>
          <cell r="M575">
            <v>90.666666666666671</v>
          </cell>
          <cell r="N575">
            <v>90.666666666666671</v>
          </cell>
          <cell r="O575">
            <v>90.666666666666671</v>
          </cell>
          <cell r="P575">
            <v>90.666666666666671</v>
          </cell>
          <cell r="Q575">
            <v>90.666666666666671</v>
          </cell>
          <cell r="R575">
            <v>90.666666666666643</v>
          </cell>
        </row>
        <row r="576">
          <cell r="C576">
            <v>73200103</v>
          </cell>
          <cell r="D576" t="str">
            <v>اجرة تاكسي مشترك طولكرم - نابلس</v>
          </cell>
          <cell r="E576" t="str">
            <v>سفرة</v>
          </cell>
          <cell r="F576">
            <v>10</v>
          </cell>
          <cell r="G576">
            <v>10</v>
          </cell>
          <cell r="H576">
            <v>10</v>
          </cell>
          <cell r="I576">
            <v>10</v>
          </cell>
          <cell r="J576">
            <v>10</v>
          </cell>
          <cell r="K576">
            <v>10</v>
          </cell>
          <cell r="L576">
            <v>10</v>
          </cell>
          <cell r="M576">
            <v>10</v>
          </cell>
          <cell r="N576">
            <v>10</v>
          </cell>
          <cell r="O576">
            <v>10</v>
          </cell>
          <cell r="P576">
            <v>10</v>
          </cell>
          <cell r="Q576">
            <v>10</v>
          </cell>
          <cell r="R576">
            <v>10</v>
          </cell>
        </row>
        <row r="577">
          <cell r="C577">
            <v>73200105</v>
          </cell>
          <cell r="D577" t="str">
            <v>اجرة تاكسي مشترك قلقيلية-نابلس</v>
          </cell>
          <cell r="E577" t="str">
            <v>سفرة</v>
          </cell>
          <cell r="F577">
            <v>11.5</v>
          </cell>
          <cell r="G577">
            <v>11.5</v>
          </cell>
          <cell r="H577">
            <v>11.5</v>
          </cell>
          <cell r="I577">
            <v>11.5</v>
          </cell>
          <cell r="J577">
            <v>11.5</v>
          </cell>
          <cell r="K577">
            <v>11.5</v>
          </cell>
          <cell r="L577">
            <v>11.5</v>
          </cell>
          <cell r="M577">
            <v>11.5</v>
          </cell>
          <cell r="N577">
            <v>11.5</v>
          </cell>
          <cell r="O577">
            <v>11.5</v>
          </cell>
          <cell r="P577">
            <v>11.5</v>
          </cell>
          <cell r="Q577">
            <v>11.5</v>
          </cell>
          <cell r="R577">
            <v>11.5</v>
          </cell>
        </row>
        <row r="578">
          <cell r="C578">
            <v>73200109</v>
          </cell>
          <cell r="D578" t="str">
            <v>اجرة تاكسي مشترك نابلس -رام الله</v>
          </cell>
          <cell r="E578" t="str">
            <v>سفرة</v>
          </cell>
          <cell r="F578">
            <v>17</v>
          </cell>
          <cell r="G578">
            <v>17</v>
          </cell>
          <cell r="H578">
            <v>17</v>
          </cell>
          <cell r="I578">
            <v>17</v>
          </cell>
          <cell r="J578">
            <v>17</v>
          </cell>
          <cell r="K578">
            <v>17</v>
          </cell>
          <cell r="L578">
            <v>17</v>
          </cell>
          <cell r="M578">
            <v>17</v>
          </cell>
          <cell r="N578">
            <v>17</v>
          </cell>
          <cell r="O578">
            <v>17</v>
          </cell>
          <cell r="P578">
            <v>17</v>
          </cell>
          <cell r="Q578">
            <v>17</v>
          </cell>
          <cell r="R578">
            <v>17</v>
          </cell>
        </row>
        <row r="579">
          <cell r="C579">
            <v>73200112</v>
          </cell>
          <cell r="D579" t="str">
            <v>اجرة تاكسي مشترك رام الله - عناتا - القدس</v>
          </cell>
          <cell r="E579" t="str">
            <v>سفرة</v>
          </cell>
          <cell r="F579">
            <v>6</v>
          </cell>
          <cell r="G579">
            <v>6</v>
          </cell>
          <cell r="H579">
            <v>7.5</v>
          </cell>
          <cell r="I579">
            <v>7.5</v>
          </cell>
          <cell r="J579">
            <v>7.5</v>
          </cell>
          <cell r="K579">
            <v>7.5</v>
          </cell>
          <cell r="L579">
            <v>7.5</v>
          </cell>
          <cell r="M579">
            <v>7.5</v>
          </cell>
          <cell r="N579">
            <v>7.5</v>
          </cell>
          <cell r="O579">
            <v>7.5</v>
          </cell>
          <cell r="P579">
            <v>7.5</v>
          </cell>
          <cell r="Q579">
            <v>7.5</v>
          </cell>
          <cell r="R579">
            <v>7.25</v>
          </cell>
        </row>
        <row r="580">
          <cell r="C580">
            <v>73200113</v>
          </cell>
          <cell r="D580" t="str">
            <v>اجرة تاكسي مشترك رام الله - اريحا</v>
          </cell>
          <cell r="E580" t="str">
            <v>سفرة</v>
          </cell>
          <cell r="F580">
            <v>18</v>
          </cell>
          <cell r="G580">
            <v>18</v>
          </cell>
          <cell r="H580">
            <v>18</v>
          </cell>
          <cell r="I580">
            <v>18</v>
          </cell>
          <cell r="J580">
            <v>18</v>
          </cell>
          <cell r="K580">
            <v>18</v>
          </cell>
          <cell r="L580">
            <v>18</v>
          </cell>
          <cell r="M580">
            <v>18</v>
          </cell>
          <cell r="N580">
            <v>18</v>
          </cell>
          <cell r="O580">
            <v>18</v>
          </cell>
          <cell r="P580">
            <v>18</v>
          </cell>
          <cell r="Q580">
            <v>18</v>
          </cell>
          <cell r="R580">
            <v>18</v>
          </cell>
        </row>
        <row r="581">
          <cell r="C581">
            <v>73200114</v>
          </cell>
          <cell r="D581" t="str">
            <v>اجرة تاكسي مشترك بيت لحم - رام الله</v>
          </cell>
          <cell r="E581" t="str">
            <v>سفرة</v>
          </cell>
          <cell r="F581">
            <v>21</v>
          </cell>
          <cell r="G581">
            <v>21</v>
          </cell>
          <cell r="H581">
            <v>21</v>
          </cell>
          <cell r="I581">
            <v>21</v>
          </cell>
          <cell r="J581">
            <v>21</v>
          </cell>
          <cell r="K581">
            <v>21</v>
          </cell>
          <cell r="L581">
            <v>21</v>
          </cell>
          <cell r="M581">
            <v>21</v>
          </cell>
          <cell r="N581">
            <v>21</v>
          </cell>
          <cell r="O581">
            <v>21</v>
          </cell>
          <cell r="P581">
            <v>21</v>
          </cell>
          <cell r="Q581">
            <v>21</v>
          </cell>
          <cell r="R581">
            <v>21</v>
          </cell>
        </row>
        <row r="582">
          <cell r="C582">
            <v>73200115</v>
          </cell>
          <cell r="D582" t="str">
            <v>اجرة تاكسي مشترك بيت لحم - الخليل</v>
          </cell>
          <cell r="E582" t="str">
            <v>سفرة</v>
          </cell>
          <cell r="F582">
            <v>9.5</v>
          </cell>
          <cell r="G582">
            <v>9.5</v>
          </cell>
          <cell r="H582">
            <v>9.5</v>
          </cell>
          <cell r="I582">
            <v>9.5</v>
          </cell>
          <cell r="J582">
            <v>9.5</v>
          </cell>
          <cell r="K582">
            <v>9.5</v>
          </cell>
          <cell r="L582">
            <v>9.5</v>
          </cell>
          <cell r="M582">
            <v>9.5</v>
          </cell>
          <cell r="N582">
            <v>9.5</v>
          </cell>
          <cell r="O582">
            <v>9.5</v>
          </cell>
          <cell r="P582">
            <v>9.5</v>
          </cell>
          <cell r="Q582">
            <v>9.5</v>
          </cell>
          <cell r="R582">
            <v>9.5</v>
          </cell>
        </row>
        <row r="583">
          <cell r="C583">
            <v>73200116</v>
          </cell>
          <cell r="D583" t="str">
            <v>أجرة تاكسي طلب داخل مدينة غزة</v>
          </cell>
          <cell r="E583" t="str">
            <v>سفرة</v>
          </cell>
          <cell r="F583">
            <v>0</v>
          </cell>
          <cell r="G583">
            <v>0</v>
          </cell>
          <cell r="H583">
            <v>0</v>
          </cell>
          <cell r="I583">
            <v>0</v>
          </cell>
          <cell r="J583">
            <v>0</v>
          </cell>
          <cell r="K583">
            <v>0</v>
          </cell>
          <cell r="L583">
            <v>0</v>
          </cell>
          <cell r="M583">
            <v>0</v>
          </cell>
          <cell r="N583">
            <v>0</v>
          </cell>
          <cell r="O583">
            <v>0</v>
          </cell>
          <cell r="P583">
            <v>0</v>
          </cell>
          <cell r="Q583">
            <v>0</v>
          </cell>
          <cell r="R583">
            <v>0</v>
          </cell>
        </row>
        <row r="584">
          <cell r="C584">
            <v>73200117</v>
          </cell>
          <cell r="D584" t="str">
            <v>أجرة تاكسي مشترك داخل مدينة غزة</v>
          </cell>
          <cell r="E584" t="str">
            <v>سفرة</v>
          </cell>
          <cell r="F584">
            <v>0</v>
          </cell>
          <cell r="G584">
            <v>0</v>
          </cell>
          <cell r="H584">
            <v>0</v>
          </cell>
          <cell r="I584">
            <v>0</v>
          </cell>
          <cell r="J584">
            <v>0</v>
          </cell>
          <cell r="K584">
            <v>0</v>
          </cell>
          <cell r="L584">
            <v>0</v>
          </cell>
          <cell r="M584">
            <v>0</v>
          </cell>
          <cell r="N584">
            <v>0</v>
          </cell>
          <cell r="O584">
            <v>0</v>
          </cell>
          <cell r="P584">
            <v>0</v>
          </cell>
          <cell r="Q584">
            <v>0</v>
          </cell>
          <cell r="R584">
            <v>0</v>
          </cell>
        </row>
        <row r="585">
          <cell r="C585">
            <v>73200120</v>
          </cell>
          <cell r="D585" t="str">
            <v>أجرة تاكسي مشترك غزة - خان يونس</v>
          </cell>
          <cell r="E585" t="str">
            <v>سفرة</v>
          </cell>
          <cell r="F585">
            <v>0</v>
          </cell>
          <cell r="G585">
            <v>0</v>
          </cell>
          <cell r="H585">
            <v>0</v>
          </cell>
          <cell r="I585">
            <v>0</v>
          </cell>
          <cell r="J585">
            <v>0</v>
          </cell>
          <cell r="K585">
            <v>0</v>
          </cell>
          <cell r="L585">
            <v>0</v>
          </cell>
          <cell r="M585">
            <v>0</v>
          </cell>
          <cell r="N585">
            <v>0</v>
          </cell>
          <cell r="O585">
            <v>0</v>
          </cell>
          <cell r="P585">
            <v>0</v>
          </cell>
          <cell r="Q585">
            <v>0</v>
          </cell>
          <cell r="R585">
            <v>0</v>
          </cell>
        </row>
        <row r="586">
          <cell r="C586">
            <v>73200121</v>
          </cell>
          <cell r="D586" t="str">
            <v>أجرة تاكسي مشترك النصيرات - غزة</v>
          </cell>
          <cell r="E586" t="str">
            <v>سفرة</v>
          </cell>
          <cell r="F586">
            <v>0</v>
          </cell>
          <cell r="G586">
            <v>0</v>
          </cell>
          <cell r="H586">
            <v>0</v>
          </cell>
          <cell r="I586">
            <v>0</v>
          </cell>
          <cell r="J586">
            <v>0</v>
          </cell>
          <cell r="K586">
            <v>0</v>
          </cell>
          <cell r="L586">
            <v>0</v>
          </cell>
          <cell r="M586">
            <v>0</v>
          </cell>
          <cell r="N586">
            <v>0</v>
          </cell>
          <cell r="O586">
            <v>0</v>
          </cell>
          <cell r="P586">
            <v>0</v>
          </cell>
          <cell r="Q586">
            <v>0</v>
          </cell>
          <cell r="R586">
            <v>0</v>
          </cell>
        </row>
        <row r="587">
          <cell r="C587">
            <v>73200203</v>
          </cell>
          <cell r="D587" t="str">
            <v>اجرة باص طولكرم - نابلس</v>
          </cell>
          <cell r="E587" t="str">
            <v>سفرة</v>
          </cell>
          <cell r="F587">
            <v>7</v>
          </cell>
          <cell r="G587">
            <v>7</v>
          </cell>
          <cell r="H587">
            <v>7</v>
          </cell>
          <cell r="I587">
            <v>7</v>
          </cell>
          <cell r="J587">
            <v>7</v>
          </cell>
          <cell r="K587">
            <v>7</v>
          </cell>
          <cell r="L587">
            <v>7</v>
          </cell>
          <cell r="M587">
            <v>7</v>
          </cell>
          <cell r="N587">
            <v>7</v>
          </cell>
          <cell r="O587">
            <v>7</v>
          </cell>
          <cell r="P587">
            <v>7</v>
          </cell>
          <cell r="Q587">
            <v>7</v>
          </cell>
          <cell r="R587">
            <v>7</v>
          </cell>
        </row>
        <row r="588">
          <cell r="C588">
            <v>73200204</v>
          </cell>
          <cell r="D588" t="str">
            <v>اجرة باص طولكرم - رام الله</v>
          </cell>
          <cell r="E588" t="str">
            <v>سفرة</v>
          </cell>
          <cell r="F588">
            <v>18</v>
          </cell>
          <cell r="G588">
            <v>18</v>
          </cell>
          <cell r="H588">
            <v>18</v>
          </cell>
          <cell r="I588">
            <v>18</v>
          </cell>
          <cell r="J588">
            <v>18</v>
          </cell>
          <cell r="K588">
            <v>18</v>
          </cell>
          <cell r="L588">
            <v>18</v>
          </cell>
          <cell r="M588">
            <v>18</v>
          </cell>
          <cell r="N588">
            <v>18</v>
          </cell>
          <cell r="O588">
            <v>18</v>
          </cell>
          <cell r="P588">
            <v>18</v>
          </cell>
          <cell r="Q588">
            <v>18</v>
          </cell>
          <cell r="R588">
            <v>18</v>
          </cell>
        </row>
        <row r="589">
          <cell r="C589">
            <v>73200206</v>
          </cell>
          <cell r="D589" t="str">
            <v>اجرة باص قلقيلية - نابلس</v>
          </cell>
          <cell r="E589" t="str">
            <v>سفرة</v>
          </cell>
          <cell r="F589">
            <v>8.5</v>
          </cell>
          <cell r="G589">
            <v>8.5</v>
          </cell>
          <cell r="H589">
            <v>8.5</v>
          </cell>
          <cell r="I589">
            <v>8.5</v>
          </cell>
          <cell r="J589">
            <v>8.5</v>
          </cell>
          <cell r="K589">
            <v>8.5</v>
          </cell>
          <cell r="L589">
            <v>8.5</v>
          </cell>
          <cell r="M589">
            <v>8.5</v>
          </cell>
          <cell r="N589">
            <v>8.5</v>
          </cell>
          <cell r="O589">
            <v>8.5</v>
          </cell>
          <cell r="P589">
            <v>8.5</v>
          </cell>
          <cell r="Q589">
            <v>8.5</v>
          </cell>
          <cell r="R589">
            <v>8.5</v>
          </cell>
        </row>
        <row r="590">
          <cell r="C590">
            <v>73200208</v>
          </cell>
          <cell r="D590" t="str">
            <v>اجرة باص نابلس -جنين</v>
          </cell>
          <cell r="E590" t="str">
            <v>سفرة</v>
          </cell>
          <cell r="F590">
            <v>10.5</v>
          </cell>
          <cell r="G590">
            <v>10.5</v>
          </cell>
          <cell r="H590">
            <v>10.5</v>
          </cell>
          <cell r="I590">
            <v>10.5</v>
          </cell>
          <cell r="J590">
            <v>10.5</v>
          </cell>
          <cell r="K590">
            <v>10.5</v>
          </cell>
          <cell r="L590">
            <v>10.5</v>
          </cell>
          <cell r="M590">
            <v>10.5</v>
          </cell>
          <cell r="N590">
            <v>10.5</v>
          </cell>
          <cell r="O590">
            <v>10.5</v>
          </cell>
          <cell r="P590">
            <v>10.5</v>
          </cell>
          <cell r="Q590">
            <v>10.5</v>
          </cell>
          <cell r="R590">
            <v>10.5</v>
          </cell>
        </row>
        <row r="591">
          <cell r="C591">
            <v>73200209</v>
          </cell>
          <cell r="D591" t="str">
            <v>اجرة باص نابلس -رام الله</v>
          </cell>
          <cell r="E591" t="str">
            <v>سفرة</v>
          </cell>
          <cell r="F591">
            <v>11.5</v>
          </cell>
          <cell r="G591">
            <v>11.5</v>
          </cell>
          <cell r="H591">
            <v>11.5</v>
          </cell>
          <cell r="I591">
            <v>11.5</v>
          </cell>
          <cell r="J591">
            <v>11.5</v>
          </cell>
          <cell r="K591">
            <v>11.5</v>
          </cell>
          <cell r="L591">
            <v>11.5</v>
          </cell>
          <cell r="M591">
            <v>11.5</v>
          </cell>
          <cell r="N591">
            <v>11.5</v>
          </cell>
          <cell r="O591">
            <v>11.5</v>
          </cell>
          <cell r="P591">
            <v>11.5</v>
          </cell>
          <cell r="Q591">
            <v>11.5</v>
          </cell>
          <cell r="R591">
            <v>11.5</v>
          </cell>
        </row>
        <row r="592">
          <cell r="C592">
            <v>73200210</v>
          </cell>
          <cell r="D592" t="str">
            <v>اجرة باص رام الله - القدس (مباشر)</v>
          </cell>
          <cell r="E592" t="str">
            <v>سفرة</v>
          </cell>
          <cell r="F592">
            <v>8</v>
          </cell>
          <cell r="G592">
            <v>8</v>
          </cell>
          <cell r="H592">
            <v>8</v>
          </cell>
          <cell r="I592">
            <v>8</v>
          </cell>
          <cell r="J592">
            <v>8</v>
          </cell>
          <cell r="K592">
            <v>8</v>
          </cell>
          <cell r="L592">
            <v>8</v>
          </cell>
          <cell r="M592">
            <v>8</v>
          </cell>
          <cell r="N592">
            <v>8</v>
          </cell>
          <cell r="O592">
            <v>8</v>
          </cell>
          <cell r="P592">
            <v>8</v>
          </cell>
          <cell r="Q592">
            <v>8</v>
          </cell>
          <cell r="R592">
            <v>8</v>
          </cell>
        </row>
        <row r="593">
          <cell r="C593">
            <v>73200214</v>
          </cell>
          <cell r="D593" t="str">
            <v>أجرة باص دير البلح - غزة</v>
          </cell>
          <cell r="E593" t="str">
            <v>سفرة</v>
          </cell>
          <cell r="F593">
            <v>0</v>
          </cell>
          <cell r="G593">
            <v>0</v>
          </cell>
          <cell r="H593">
            <v>0</v>
          </cell>
          <cell r="I593">
            <v>0</v>
          </cell>
          <cell r="J593">
            <v>0</v>
          </cell>
          <cell r="K593">
            <v>0</v>
          </cell>
          <cell r="L593">
            <v>0</v>
          </cell>
          <cell r="M593">
            <v>0</v>
          </cell>
          <cell r="N593">
            <v>0</v>
          </cell>
          <cell r="O593">
            <v>0</v>
          </cell>
          <cell r="P593">
            <v>0</v>
          </cell>
          <cell r="Q593">
            <v>0</v>
          </cell>
          <cell r="R593">
            <v>0</v>
          </cell>
        </row>
        <row r="594">
          <cell r="C594">
            <v>73300102</v>
          </cell>
          <cell r="D594" t="str">
            <v>تذكرة طائرة ذهاب واياب – درجة اقتصادية – الخطوط الملكية الاردنية – من عمان الى الامارات مباشرة (من تاريخ الزيارة لمدة اسبوع 7 ايام)</v>
          </cell>
          <cell r="E594" t="str">
            <v>ذهاب واياب</v>
          </cell>
          <cell r="F594">
            <v>1507.4482758620691</v>
          </cell>
          <cell r="G594">
            <v>1495.1034482758621</v>
          </cell>
          <cell r="H594">
            <v>1525.5862068965516</v>
          </cell>
          <cell r="I594">
            <v>1601.8965517241379</v>
          </cell>
          <cell r="J594">
            <v>1572.7586206896551</v>
          </cell>
          <cell r="K594">
            <v>1748.1034482758621</v>
          </cell>
          <cell r="L594">
            <v>1811.4137931034484</v>
          </cell>
          <cell r="M594">
            <v>1962.7241379310344</v>
          </cell>
          <cell r="N594">
            <v>1734.0689655172414</v>
          </cell>
          <cell r="O594">
            <v>1709.2068965517242</v>
          </cell>
          <cell r="P594">
            <v>1665.7931034482758</v>
          </cell>
          <cell r="Q594">
            <v>1763.9655172413793</v>
          </cell>
          <cell r="R594">
            <v>1674.8390804597702</v>
          </cell>
        </row>
        <row r="595">
          <cell r="C595">
            <v>73300103</v>
          </cell>
          <cell r="D595" t="str">
            <v>تذكرة طائرة ذهاب اياب - درجة اقتصادية - الخطوط الملكية الاردنية - من عمان  الى لندن مباشرة (من تاريخ الزيارة لمدة 7 أيام</v>
          </cell>
          <cell r="E595" t="str">
            <v>ذهاب واياب</v>
          </cell>
          <cell r="F595">
            <v>2798.1034482758619</v>
          </cell>
          <cell r="G595">
            <v>2756.4482758620688</v>
          </cell>
          <cell r="H595">
            <v>2905.9310344827586</v>
          </cell>
          <cell r="I595">
            <v>3190.0344827586205</v>
          </cell>
          <cell r="J595">
            <v>3057.8275862068967</v>
          </cell>
          <cell r="K595">
            <v>3425.3793103448274</v>
          </cell>
          <cell r="L595">
            <v>3818.2068965517242</v>
          </cell>
          <cell r="M595">
            <v>4095.5517241379312</v>
          </cell>
          <cell r="N595">
            <v>4032.2068965517242</v>
          </cell>
          <cell r="O595">
            <v>3824.9310344827586</v>
          </cell>
          <cell r="P595">
            <v>3420.8275862068967</v>
          </cell>
          <cell r="Q595">
            <v>3584.5517241379312</v>
          </cell>
          <cell r="R595">
            <v>3409.1666666666665</v>
          </cell>
        </row>
        <row r="596">
          <cell r="C596">
            <v>73300104</v>
          </cell>
          <cell r="D596" t="str">
            <v>تذكرة طائرة ذهاب واياب – درجة اقتصادية – الخطوط الملكية الاردنية – من عمان الى نيويرورك (واشنطن) مباشرة (من تاريخ الزيارة لمدة اسبوع 7 أيام)</v>
          </cell>
          <cell r="E596" t="str">
            <v>ذهاب واياب</v>
          </cell>
          <cell r="F596">
            <v>3882.7931034482758</v>
          </cell>
          <cell r="G596">
            <v>3848.8965517241381</v>
          </cell>
          <cell r="H596">
            <v>4154</v>
          </cell>
          <cell r="I596">
            <v>4498.0689655172409</v>
          </cell>
          <cell r="J596">
            <v>4474</v>
          </cell>
          <cell r="K596">
            <v>4817.0344827586205</v>
          </cell>
          <cell r="L596">
            <v>4999.3103448275861</v>
          </cell>
          <cell r="M596">
            <v>5390.9655172413795</v>
          </cell>
          <cell r="N596">
            <v>5159.8965517241377</v>
          </cell>
          <cell r="O596">
            <v>5265.5517241379312</v>
          </cell>
          <cell r="P596">
            <v>5328.6206896551721</v>
          </cell>
          <cell r="Q596">
            <v>5682.8620689655172</v>
          </cell>
          <cell r="R596">
            <v>4791.833333333333</v>
          </cell>
        </row>
        <row r="597">
          <cell r="C597">
            <v>81200101</v>
          </cell>
          <cell r="D597" t="str">
            <v>تلفون لا سلكي PANASONIC يد واحدة مع كاشف وسبيكر يحفظ أرقام مع وقت وتاريخ كود 301mmb انتاج الصين- قاعدة واحدة</v>
          </cell>
          <cell r="E597" t="str">
            <v>تلفون</v>
          </cell>
          <cell r="F597">
            <v>184.09090909090909</v>
          </cell>
          <cell r="G597">
            <v>183.18181818181819</v>
          </cell>
          <cell r="H597">
            <v>184.09090909090909</v>
          </cell>
          <cell r="I597">
            <v>179.54545454545453</v>
          </cell>
          <cell r="J597">
            <v>185.90909090909091</v>
          </cell>
          <cell r="K597">
            <v>188.63636363636363</v>
          </cell>
          <cell r="L597">
            <v>192.72727272727272</v>
          </cell>
          <cell r="M597">
            <v>190.90909090909091</v>
          </cell>
          <cell r="N597">
            <v>190</v>
          </cell>
          <cell r="O597">
            <v>192.72727272727272</v>
          </cell>
          <cell r="P597">
            <v>196.36363636363637</v>
          </cell>
          <cell r="Q597">
            <v>190.90909090909091</v>
          </cell>
          <cell r="R597">
            <v>188.25757575757578</v>
          </cell>
        </row>
        <row r="598">
          <cell r="C598">
            <v>81200102</v>
          </cell>
          <cell r="D598" t="str">
            <v xml:space="preserve">تلفون سلكي UNIDAN  مع كاشف وسبيكر يحفظ 8 أرقام مع تاريخ ووقت كود 5412 انتاج الصين </v>
          </cell>
          <cell r="E598" t="str">
            <v>تلفون</v>
          </cell>
          <cell r="F598">
            <v>114.90909090909091</v>
          </cell>
          <cell r="G598">
            <v>112.18181818181819</v>
          </cell>
          <cell r="H598">
            <v>110.36363636363636</v>
          </cell>
          <cell r="I598">
            <v>113.09090909090909</v>
          </cell>
          <cell r="J598">
            <v>112.63636363636364</v>
          </cell>
          <cell r="K598">
            <v>113.54545454545455</v>
          </cell>
          <cell r="L598">
            <v>112.63636363636364</v>
          </cell>
          <cell r="M598">
            <v>120.90909090909091</v>
          </cell>
          <cell r="N598">
            <v>121.81818181818181</v>
          </cell>
          <cell r="O598">
            <v>120</v>
          </cell>
          <cell r="P598">
            <v>120</v>
          </cell>
          <cell r="Q598">
            <v>118.90909090909091</v>
          </cell>
          <cell r="R598">
            <v>115.91666666666667</v>
          </cell>
        </row>
        <row r="599">
          <cell r="C599">
            <v>81200104</v>
          </cell>
          <cell r="D599" t="str">
            <v>هاتف جوال - ابل - ايفون 8 (حجم الشاشة 4.7 انش، ذاكرة 64 جيجابايت، دقة كاميرا 12 ميغابيكسل)</v>
          </cell>
          <cell r="E599" t="str">
            <v>جهاز</v>
          </cell>
          <cell r="F599">
            <v>1187.5</v>
          </cell>
          <cell r="G599">
            <v>1168.75</v>
          </cell>
          <cell r="H599">
            <v>1131.25</v>
          </cell>
          <cell r="I599">
            <v>1262.5</v>
          </cell>
          <cell r="J599">
            <v>1331.25</v>
          </cell>
          <cell r="K599">
            <v>3025</v>
          </cell>
          <cell r="L599">
            <v>3050</v>
          </cell>
          <cell r="M599">
            <v>4262.5</v>
          </cell>
          <cell r="N599">
            <v>4112.5</v>
          </cell>
          <cell r="O599">
            <v>3906.25</v>
          </cell>
          <cell r="P599">
            <v>3812.5</v>
          </cell>
          <cell r="Q599">
            <v>3775</v>
          </cell>
          <cell r="R599">
            <v>2668.75</v>
          </cell>
        </row>
        <row r="600">
          <cell r="C600">
            <v>81200105</v>
          </cell>
          <cell r="D600" t="str">
            <v>هاتف جوال - سامسونغ - جلاكسي S9 (حجم الشاشة 5.8 انش، ذاكرة 64 جيجابايت، دقة كاميرا 12 ميغابيكسل)</v>
          </cell>
          <cell r="E600" t="str">
            <v>جهاز</v>
          </cell>
          <cell r="F600">
            <v>1662.5</v>
          </cell>
          <cell r="G600">
            <v>1662.5</v>
          </cell>
          <cell r="H600">
            <v>1662.5</v>
          </cell>
          <cell r="I600">
            <v>1662.5</v>
          </cell>
          <cell r="J600">
            <v>1662.5</v>
          </cell>
          <cell r="K600">
            <v>4475</v>
          </cell>
          <cell r="L600">
            <v>4462.5</v>
          </cell>
          <cell r="M600">
            <v>4418.75</v>
          </cell>
          <cell r="N600">
            <v>4350</v>
          </cell>
          <cell r="O600">
            <v>4206.25</v>
          </cell>
          <cell r="P600">
            <v>4068.75</v>
          </cell>
          <cell r="Q600">
            <v>3900</v>
          </cell>
          <cell r="R600">
            <v>3182.8125</v>
          </cell>
        </row>
        <row r="601">
          <cell r="C601">
            <v>81300102</v>
          </cell>
          <cell r="D601" t="str">
            <v>تعرفة المكالمة الدولية  الاردن ومصر - هاتف ثابت - دقيقة</v>
          </cell>
          <cell r="E601" t="str">
            <v>دقيقة</v>
          </cell>
          <cell r="F601">
            <v>1.2</v>
          </cell>
          <cell r="G601">
            <v>1.2</v>
          </cell>
          <cell r="H601">
            <v>1.2</v>
          </cell>
          <cell r="I601">
            <v>1.2</v>
          </cell>
          <cell r="J601">
            <v>1.2</v>
          </cell>
          <cell r="K601">
            <v>1.2</v>
          </cell>
          <cell r="L601">
            <v>1.2</v>
          </cell>
          <cell r="M601">
            <v>1.2</v>
          </cell>
          <cell r="N601">
            <v>1.2</v>
          </cell>
          <cell r="O601">
            <v>1.2</v>
          </cell>
          <cell r="P601">
            <v>1.2</v>
          </cell>
          <cell r="Q601">
            <v>1.2</v>
          </cell>
          <cell r="R601">
            <v>1.1999999999999997</v>
          </cell>
        </row>
        <row r="602">
          <cell r="C602">
            <v>81300106</v>
          </cell>
          <cell r="D602" t="str">
            <v>تعرفة المكالمة الدولية الولايات المتحدة وكنداو ألاسكا وهاواي - هاتف ثابت - دقيقة</v>
          </cell>
          <cell r="E602" t="str">
            <v>دقيقة</v>
          </cell>
          <cell r="F602">
            <v>1</v>
          </cell>
          <cell r="G602">
            <v>1</v>
          </cell>
          <cell r="H602">
            <v>1</v>
          </cell>
          <cell r="I602">
            <v>1</v>
          </cell>
          <cell r="J602">
            <v>1</v>
          </cell>
          <cell r="K602">
            <v>1</v>
          </cell>
          <cell r="L602">
            <v>1</v>
          </cell>
          <cell r="M602">
            <v>1</v>
          </cell>
          <cell r="N602">
            <v>1</v>
          </cell>
          <cell r="O602">
            <v>1</v>
          </cell>
          <cell r="P602">
            <v>1</v>
          </cell>
          <cell r="Q602">
            <v>1</v>
          </cell>
          <cell r="R602">
            <v>1</v>
          </cell>
        </row>
        <row r="603">
          <cell r="C603">
            <v>81300109</v>
          </cell>
          <cell r="D603" t="str">
            <v>كرت جوال 50 شيكل</v>
          </cell>
          <cell r="E603" t="str">
            <v>كرت</v>
          </cell>
          <cell r="F603">
            <v>50</v>
          </cell>
          <cell r="G603">
            <v>50</v>
          </cell>
          <cell r="H603">
            <v>50</v>
          </cell>
          <cell r="I603">
            <v>50</v>
          </cell>
          <cell r="J603">
            <v>50</v>
          </cell>
          <cell r="K603">
            <v>50</v>
          </cell>
          <cell r="L603">
            <v>50</v>
          </cell>
          <cell r="M603">
            <v>50</v>
          </cell>
          <cell r="N603">
            <v>50</v>
          </cell>
          <cell r="O603">
            <v>50</v>
          </cell>
          <cell r="P603">
            <v>50</v>
          </cell>
          <cell r="Q603">
            <v>50</v>
          </cell>
          <cell r="R603">
            <v>50</v>
          </cell>
        </row>
        <row r="604">
          <cell r="C604">
            <v>81300112</v>
          </cell>
          <cell r="D604" t="str">
            <v>تعرفة المكالمة الى الهاتف الثابت داخل أراضي 48 - وقت عادي - لمدة دقيقة</v>
          </cell>
          <cell r="E604" t="str">
            <v>دقيقة</v>
          </cell>
          <cell r="F604">
            <v>0.34</v>
          </cell>
          <cell r="G604">
            <v>0.34</v>
          </cell>
          <cell r="H604">
            <v>0.34</v>
          </cell>
          <cell r="I604">
            <v>0.34</v>
          </cell>
          <cell r="J604">
            <v>0.34</v>
          </cell>
          <cell r="K604">
            <v>0.34</v>
          </cell>
          <cell r="L604">
            <v>0.34</v>
          </cell>
          <cell r="M604">
            <v>0.34</v>
          </cell>
          <cell r="N604">
            <v>0.34</v>
          </cell>
          <cell r="O604">
            <v>0.34</v>
          </cell>
          <cell r="P604">
            <v>0.34</v>
          </cell>
          <cell r="Q604">
            <v>0.34</v>
          </cell>
          <cell r="R604">
            <v>0.33999999999999991</v>
          </cell>
        </row>
        <row r="605">
          <cell r="C605">
            <v>81300113</v>
          </cell>
          <cell r="D605" t="str">
            <v>تعرفة المكالمة الى الهاتف الخلوي داخل أراضي 48 - وقت عادي - لمدة دقيقة</v>
          </cell>
          <cell r="E605" t="str">
            <v>دقيقة</v>
          </cell>
          <cell r="F605">
            <v>0.66</v>
          </cell>
          <cell r="G605">
            <v>0.66</v>
          </cell>
          <cell r="H605">
            <v>0.66</v>
          </cell>
          <cell r="I605">
            <v>0.66</v>
          </cell>
          <cell r="J605">
            <v>0.66</v>
          </cell>
          <cell r="K605">
            <v>0.66</v>
          </cell>
          <cell r="L605">
            <v>0.66</v>
          </cell>
          <cell r="M605">
            <v>0.66</v>
          </cell>
          <cell r="N605">
            <v>0.66</v>
          </cell>
          <cell r="O605">
            <v>0.66</v>
          </cell>
          <cell r="P605">
            <v>0.66</v>
          </cell>
          <cell r="Q605">
            <v>0.66</v>
          </cell>
          <cell r="R605">
            <v>0.66</v>
          </cell>
        </row>
        <row r="606">
          <cell r="C606">
            <v>81300143</v>
          </cell>
          <cell r="D606" t="str">
            <v xml:space="preserve">كرت وطنية 15 شيكل </v>
          </cell>
          <cell r="E606" t="str">
            <v>كرت</v>
          </cell>
          <cell r="F606">
            <v>15</v>
          </cell>
          <cell r="G606">
            <v>15</v>
          </cell>
          <cell r="H606">
            <v>15</v>
          </cell>
          <cell r="I606">
            <v>15</v>
          </cell>
          <cell r="J606">
            <v>15</v>
          </cell>
          <cell r="K606">
            <v>15</v>
          </cell>
          <cell r="L606">
            <v>15</v>
          </cell>
          <cell r="M606">
            <v>15</v>
          </cell>
          <cell r="N606">
            <v>15</v>
          </cell>
          <cell r="O606">
            <v>15</v>
          </cell>
          <cell r="P606">
            <v>15</v>
          </cell>
          <cell r="Q606">
            <v>15</v>
          </cell>
          <cell r="R606">
            <v>15</v>
          </cell>
        </row>
        <row r="607">
          <cell r="C607">
            <v>81300144</v>
          </cell>
          <cell r="D607" t="str">
            <v xml:space="preserve">كرت وطنية 50 شيكل </v>
          </cell>
          <cell r="E607" t="str">
            <v>كرت</v>
          </cell>
          <cell r="F607">
            <v>50</v>
          </cell>
          <cell r="G607">
            <v>50</v>
          </cell>
          <cell r="H607">
            <v>50</v>
          </cell>
          <cell r="I607">
            <v>50</v>
          </cell>
          <cell r="J607">
            <v>50</v>
          </cell>
          <cell r="K607">
            <v>50</v>
          </cell>
          <cell r="L607">
            <v>50</v>
          </cell>
          <cell r="M607">
            <v>50</v>
          </cell>
          <cell r="N607">
            <v>50</v>
          </cell>
          <cell r="O607">
            <v>50</v>
          </cell>
          <cell r="P607">
            <v>50</v>
          </cell>
          <cell r="Q607">
            <v>50</v>
          </cell>
          <cell r="R607">
            <v>50</v>
          </cell>
        </row>
        <row r="608">
          <cell r="C608">
            <v>81300145</v>
          </cell>
          <cell r="D608" t="str">
            <v>تعرفة المكالمة الهاتفية داخل فلسطين - وقت عادي - لمدة 3 دقائق</v>
          </cell>
          <cell r="E608" t="str">
            <v>تعرفة</v>
          </cell>
          <cell r="F608">
            <v>0.21</v>
          </cell>
          <cell r="G608">
            <v>0.21</v>
          </cell>
          <cell r="H608">
            <v>0.21</v>
          </cell>
          <cell r="I608">
            <v>0.21</v>
          </cell>
          <cell r="J608">
            <v>0.21</v>
          </cell>
          <cell r="K608">
            <v>0.21</v>
          </cell>
          <cell r="L608">
            <v>0.21</v>
          </cell>
          <cell r="M608">
            <v>0.21</v>
          </cell>
          <cell r="N608">
            <v>0.21</v>
          </cell>
          <cell r="O608">
            <v>0.21</v>
          </cell>
          <cell r="P608">
            <v>0.21</v>
          </cell>
          <cell r="Q608">
            <v>0.21</v>
          </cell>
          <cell r="R608">
            <v>0.21</v>
          </cell>
        </row>
        <row r="609">
          <cell r="C609">
            <v>81300405</v>
          </cell>
          <cell r="D609" t="str">
            <v>بدل اشتراك خدمة خط النت منزلي سرعة 8 ميجا</v>
          </cell>
          <cell r="E609" t="str">
            <v>اشتراك شهري</v>
          </cell>
          <cell r="F609">
            <v>63.875</v>
          </cell>
          <cell r="G609">
            <v>63.875</v>
          </cell>
          <cell r="H609">
            <v>63.875</v>
          </cell>
          <cell r="I609">
            <v>63.875</v>
          </cell>
          <cell r="J609">
            <v>63.875</v>
          </cell>
          <cell r="K609">
            <v>63.875</v>
          </cell>
          <cell r="L609">
            <v>63.875</v>
          </cell>
          <cell r="M609">
            <v>63.875</v>
          </cell>
          <cell r="N609">
            <v>63.875</v>
          </cell>
          <cell r="O609">
            <v>63.875</v>
          </cell>
          <cell r="P609">
            <v>63.875</v>
          </cell>
          <cell r="Q609">
            <v>62</v>
          </cell>
          <cell r="R609">
            <v>63.71875</v>
          </cell>
        </row>
        <row r="610">
          <cell r="C610">
            <v>81300406</v>
          </cell>
          <cell r="D610" t="str">
            <v>بدل اشتراك خدمة الانترنت منزلي سرعة 8 ميجا</v>
          </cell>
          <cell r="E610" t="str">
            <v>اشتراك شهري</v>
          </cell>
          <cell r="F610">
            <v>148</v>
          </cell>
          <cell r="G610">
            <v>148</v>
          </cell>
          <cell r="H610">
            <v>148</v>
          </cell>
          <cell r="I610">
            <v>148</v>
          </cell>
          <cell r="J610">
            <v>148</v>
          </cell>
          <cell r="K610">
            <v>148</v>
          </cell>
          <cell r="L610">
            <v>148</v>
          </cell>
          <cell r="M610">
            <v>148</v>
          </cell>
          <cell r="N610">
            <v>148</v>
          </cell>
          <cell r="O610">
            <v>148</v>
          </cell>
          <cell r="P610">
            <v>148</v>
          </cell>
          <cell r="Q610">
            <v>148</v>
          </cell>
          <cell r="R610">
            <v>148</v>
          </cell>
        </row>
        <row r="611">
          <cell r="C611">
            <v>81300407</v>
          </cell>
          <cell r="D611" t="str">
            <v>اشتراك انترنت شهري - شركة حضارة - سرعة 8MB - مشترك جديد</v>
          </cell>
          <cell r="E611" t="str">
            <v>اشتراك شهري</v>
          </cell>
          <cell r="F611">
            <v>39</v>
          </cell>
          <cell r="G611">
            <v>39</v>
          </cell>
          <cell r="H611">
            <v>39</v>
          </cell>
          <cell r="I611">
            <v>39</v>
          </cell>
          <cell r="J611">
            <v>39</v>
          </cell>
          <cell r="K611">
            <v>39</v>
          </cell>
          <cell r="L611">
            <v>39</v>
          </cell>
          <cell r="M611">
            <v>39</v>
          </cell>
          <cell r="N611">
            <v>39</v>
          </cell>
          <cell r="O611">
            <v>39</v>
          </cell>
          <cell r="P611">
            <v>39</v>
          </cell>
          <cell r="Q611">
            <v>39</v>
          </cell>
          <cell r="R611">
            <v>39</v>
          </cell>
        </row>
        <row r="612">
          <cell r="C612">
            <v>81300408</v>
          </cell>
          <cell r="D612" t="str">
            <v>اشتراك انترنت شهري - شركة حضارة - سرعة 16MB - مشترك جديد</v>
          </cell>
          <cell r="E612" t="str">
            <v>اشتراك شهري</v>
          </cell>
          <cell r="F612">
            <v>45</v>
          </cell>
          <cell r="G612">
            <v>45</v>
          </cell>
          <cell r="H612">
            <v>45</v>
          </cell>
          <cell r="I612">
            <v>45</v>
          </cell>
          <cell r="J612">
            <v>45</v>
          </cell>
          <cell r="K612">
            <v>45</v>
          </cell>
          <cell r="L612">
            <v>45</v>
          </cell>
          <cell r="M612">
            <v>45</v>
          </cell>
          <cell r="N612">
            <v>45</v>
          </cell>
          <cell r="O612">
            <v>45</v>
          </cell>
          <cell r="P612">
            <v>45</v>
          </cell>
          <cell r="Q612">
            <v>45</v>
          </cell>
          <cell r="R612">
            <v>45</v>
          </cell>
        </row>
        <row r="613">
          <cell r="C613">
            <v>81300409</v>
          </cell>
          <cell r="D613" t="str">
            <v>اشتراك انترنت شهري - شركة CALL U - سرعة 8MB - مشترك جديد</v>
          </cell>
          <cell r="E613" t="str">
            <v>اشتراك شهري</v>
          </cell>
          <cell r="F613">
            <v>13</v>
          </cell>
          <cell r="G613">
            <v>13</v>
          </cell>
          <cell r="H613">
            <v>13</v>
          </cell>
          <cell r="I613">
            <v>13</v>
          </cell>
          <cell r="J613">
            <v>13</v>
          </cell>
          <cell r="K613">
            <v>25</v>
          </cell>
          <cell r="L613">
            <v>25</v>
          </cell>
          <cell r="M613">
            <v>25</v>
          </cell>
          <cell r="N613">
            <v>30</v>
          </cell>
          <cell r="O613">
            <v>30</v>
          </cell>
          <cell r="P613">
            <v>30</v>
          </cell>
          <cell r="Q613">
            <v>46.666666666666664</v>
          </cell>
          <cell r="R613">
            <v>23.055555555555557</v>
          </cell>
        </row>
        <row r="614">
          <cell r="C614">
            <v>81300410</v>
          </cell>
          <cell r="D614" t="str">
            <v>اشتراك انترنت شهري - شركة CALL U - سرعة 16MB - مشترك جديد</v>
          </cell>
          <cell r="E614" t="str">
            <v>اشتراك شهري</v>
          </cell>
          <cell r="F614">
            <v>35</v>
          </cell>
          <cell r="G614">
            <v>35</v>
          </cell>
          <cell r="H614">
            <v>35</v>
          </cell>
          <cell r="I614">
            <v>35</v>
          </cell>
          <cell r="J614">
            <v>35</v>
          </cell>
          <cell r="K614">
            <v>46.666666666666664</v>
          </cell>
          <cell r="L614">
            <v>46.666666666666664</v>
          </cell>
          <cell r="M614">
            <v>46.666666666666664</v>
          </cell>
          <cell r="N614">
            <v>46.666666666666664</v>
          </cell>
          <cell r="O614">
            <v>46.666666666666664</v>
          </cell>
          <cell r="P614">
            <v>46.666666666666664</v>
          </cell>
          <cell r="Q614">
            <v>53.333333333333336</v>
          </cell>
          <cell r="R614">
            <v>42.361111111111114</v>
          </cell>
        </row>
        <row r="615">
          <cell r="C615">
            <v>81300411</v>
          </cell>
          <cell r="D615" t="str">
            <v>اشتراك باقت نت "نت فون 8"</v>
          </cell>
          <cell r="E615" t="str">
            <v>اشتراك شهري</v>
          </cell>
          <cell r="F615">
            <v>90</v>
          </cell>
          <cell r="G615">
            <v>90</v>
          </cell>
          <cell r="H615">
            <v>90</v>
          </cell>
          <cell r="I615">
            <v>90</v>
          </cell>
          <cell r="J615">
            <v>90</v>
          </cell>
          <cell r="K615">
            <v>90</v>
          </cell>
          <cell r="L615">
            <v>90</v>
          </cell>
          <cell r="M615">
            <v>90</v>
          </cell>
          <cell r="N615">
            <v>90</v>
          </cell>
          <cell r="O615">
            <v>90</v>
          </cell>
          <cell r="P615">
            <v>90</v>
          </cell>
          <cell r="Q615">
            <v>90</v>
          </cell>
          <cell r="R615">
            <v>90</v>
          </cell>
        </row>
        <row r="616">
          <cell r="C616">
            <v>81300412</v>
          </cell>
          <cell r="D616" t="str">
            <v>اشتراك باقة انترنت "باقة انترنت فون 8"</v>
          </cell>
          <cell r="E616" t="str">
            <v>اشتراك شهري</v>
          </cell>
          <cell r="F616">
            <v>148</v>
          </cell>
          <cell r="G616">
            <v>148</v>
          </cell>
          <cell r="H616">
            <v>148</v>
          </cell>
          <cell r="I616">
            <v>148</v>
          </cell>
          <cell r="J616">
            <v>148</v>
          </cell>
          <cell r="K616">
            <v>148</v>
          </cell>
          <cell r="L616">
            <v>148</v>
          </cell>
          <cell r="M616">
            <v>148</v>
          </cell>
          <cell r="N616">
            <v>148</v>
          </cell>
          <cell r="O616">
            <v>148</v>
          </cell>
          <cell r="P616">
            <v>148</v>
          </cell>
          <cell r="Q616">
            <v>148</v>
          </cell>
          <cell r="R616">
            <v>148</v>
          </cell>
        </row>
        <row r="617">
          <cell r="C617">
            <v>91100101</v>
          </cell>
          <cell r="D617" t="str">
            <v xml:space="preserve">تلفزيون LG - تقنية  LED - بوصة 43  - انتاج كوريا </v>
          </cell>
          <cell r="E617" t="str">
            <v>تلفزيون</v>
          </cell>
          <cell r="F617">
            <v>2211.5384615384614</v>
          </cell>
          <cell r="G617">
            <v>2234.6153846153848</v>
          </cell>
          <cell r="H617">
            <v>2192.3076923076924</v>
          </cell>
          <cell r="I617">
            <v>2188.4615384615386</v>
          </cell>
          <cell r="J617">
            <v>2160.7692307692309</v>
          </cell>
          <cell r="K617">
            <v>2276.1538461538462</v>
          </cell>
          <cell r="L617">
            <v>2230.7692307692309</v>
          </cell>
          <cell r="M617">
            <v>2203.0769230769229</v>
          </cell>
          <cell r="N617">
            <v>2219.2307692307691</v>
          </cell>
          <cell r="O617">
            <v>2203.8461538461538</v>
          </cell>
          <cell r="P617">
            <v>2200</v>
          </cell>
          <cell r="Q617">
            <v>2133.8461538461538</v>
          </cell>
          <cell r="R617">
            <v>2204.5512820512818</v>
          </cell>
        </row>
        <row r="618">
          <cell r="C618">
            <v>91100103</v>
          </cell>
          <cell r="D618" t="str">
            <v xml:space="preserve">تلفزيون LG  تقنية LED -  بوصة 32 -  انتاج كوريا - 32LB563 </v>
          </cell>
          <cell r="E618" t="str">
            <v>تلفزيون</v>
          </cell>
          <cell r="F618">
            <v>1029.2857142857142</v>
          </cell>
          <cell r="G618">
            <v>1029.2857142857142</v>
          </cell>
          <cell r="H618">
            <v>1029.2857142857142</v>
          </cell>
          <cell r="I618">
            <v>1036.4285714285713</v>
          </cell>
          <cell r="J618">
            <v>1036.4285714285713</v>
          </cell>
          <cell r="K618">
            <v>1029.2857142857142</v>
          </cell>
          <cell r="L618">
            <v>1029.2857142857142</v>
          </cell>
          <cell r="M618">
            <v>1036.4285714285713</v>
          </cell>
          <cell r="N618">
            <v>1036.4285714285713</v>
          </cell>
          <cell r="O618">
            <v>1036.4285714285713</v>
          </cell>
          <cell r="P618">
            <v>1029.2857142857142</v>
          </cell>
          <cell r="Q618">
            <v>1036.4285714285713</v>
          </cell>
          <cell r="R618">
            <v>1032.8571428571424</v>
          </cell>
        </row>
        <row r="619">
          <cell r="C619">
            <v>91300101</v>
          </cell>
          <cell r="D619" t="str">
            <v>LABTOP - ASUS-X556A - PRODUCE IN CHINA</v>
          </cell>
          <cell r="E619" t="str">
            <v>LABTOP</v>
          </cell>
          <cell r="F619">
            <v>2298.5714285714284</v>
          </cell>
          <cell r="G619">
            <v>2248.5714285714284</v>
          </cell>
          <cell r="H619">
            <v>2220</v>
          </cell>
          <cell r="I619">
            <v>2220</v>
          </cell>
          <cell r="J619">
            <v>2212.8571428571427</v>
          </cell>
          <cell r="K619">
            <v>2255.7142857142858</v>
          </cell>
          <cell r="L619">
            <v>2255.7142857142858</v>
          </cell>
          <cell r="M619">
            <v>4040</v>
          </cell>
          <cell r="N619">
            <v>3940</v>
          </cell>
          <cell r="O619">
            <v>3784.2857142857142</v>
          </cell>
          <cell r="P619">
            <v>3785.7142857142858</v>
          </cell>
          <cell r="Q619">
            <v>3742.8571428571427</v>
          </cell>
          <cell r="R619">
            <v>2917.0238095238096</v>
          </cell>
        </row>
        <row r="620">
          <cell r="C620">
            <v>91300103</v>
          </cell>
          <cell r="D620" t="str">
            <v>كمبيوتر محمول،  LENOVO Ideapad 500 series، حجم الشاشة 15.6 انش، دقة الشاشة HD 1920*1080 LED، معالج البيانات INTEL DUAL CORE I5-8250U، الذاكرة 8 جيغابايت</v>
          </cell>
          <cell r="E620" t="str">
            <v>LABTOP</v>
          </cell>
          <cell r="F620">
            <v>2235.7142857142858</v>
          </cell>
          <cell r="G620">
            <v>2200</v>
          </cell>
          <cell r="H620">
            <v>2242.8571428571427</v>
          </cell>
          <cell r="I620">
            <v>2192.8571428571427</v>
          </cell>
          <cell r="J620">
            <v>2157.1428571428573</v>
          </cell>
          <cell r="K620">
            <v>2107.1428571428573</v>
          </cell>
          <cell r="L620">
            <v>2128.5714285714284</v>
          </cell>
          <cell r="M620">
            <v>2064.2857142857142</v>
          </cell>
          <cell r="N620">
            <v>2157.1428571428573</v>
          </cell>
          <cell r="O620">
            <v>2242.8571428571427</v>
          </cell>
          <cell r="P620">
            <v>2200</v>
          </cell>
          <cell r="Q620">
            <v>2271.4285714285716</v>
          </cell>
          <cell r="R620">
            <v>2183.3333333333335</v>
          </cell>
        </row>
        <row r="621">
          <cell r="C621">
            <v>91300104</v>
          </cell>
          <cell r="D621" t="str">
            <v>كمبيوتر محمول، HP Pavilion Series، حجم الشاشة 15.6 انش، دقة الشاشة FULL HD 1920*1080 LED BRIGHTVIEW، معالج البيانات INTEL CORE I5-7200U، حجم الذاكرة 8 جيجابايت</v>
          </cell>
          <cell r="E621" t="str">
            <v>LABTOP</v>
          </cell>
          <cell r="F621">
            <v>2556.25</v>
          </cell>
          <cell r="G621">
            <v>2518.75</v>
          </cell>
          <cell r="H621">
            <v>2556.25</v>
          </cell>
          <cell r="I621">
            <v>2500</v>
          </cell>
          <cell r="J621">
            <v>2512.5</v>
          </cell>
          <cell r="K621">
            <v>2387.5</v>
          </cell>
          <cell r="L621">
            <v>2362.5</v>
          </cell>
          <cell r="M621">
            <v>2600</v>
          </cell>
          <cell r="N621">
            <v>2675</v>
          </cell>
          <cell r="O621">
            <v>2650</v>
          </cell>
          <cell r="P621">
            <v>2575</v>
          </cell>
          <cell r="Q621">
            <v>2412.5</v>
          </cell>
          <cell r="R621">
            <v>2525.5208333333335</v>
          </cell>
        </row>
        <row r="622">
          <cell r="C622">
            <v>91300105</v>
          </cell>
          <cell r="D622" t="str">
            <v>جهاز لوحي، آبل آيباد (2018)، 128GB، حجم الشاشة 9.7 انش، دقة الشاشة RETINA 2048*1536 PIXELS، معالج البيانات M10 MOTION APPLE A10 64- BIT، الذاكرة 3 جيجابايت، التخزين 128 جيجابايت، نظام التشغيل IOS</v>
          </cell>
          <cell r="E622" t="str">
            <v>جهاز لوحي</v>
          </cell>
          <cell r="F622">
            <v>1725</v>
          </cell>
          <cell r="G622">
            <v>1841.6666666666667</v>
          </cell>
          <cell r="H622">
            <v>1750</v>
          </cell>
          <cell r="I622">
            <v>1741.6666666666667</v>
          </cell>
          <cell r="J622">
            <v>1766.6666666666667</v>
          </cell>
          <cell r="K622">
            <v>1625</v>
          </cell>
          <cell r="L622">
            <v>1700</v>
          </cell>
          <cell r="M622">
            <v>1725</v>
          </cell>
          <cell r="N622">
            <v>1700</v>
          </cell>
          <cell r="O622">
            <v>1691.6666666666667</v>
          </cell>
          <cell r="P622">
            <v>1808.3333333333333</v>
          </cell>
          <cell r="Q622">
            <v>1708.3333333333333</v>
          </cell>
          <cell r="R622">
            <v>1731.9444444444443</v>
          </cell>
        </row>
        <row r="623">
          <cell r="C623">
            <v>91300106</v>
          </cell>
          <cell r="D623" t="str">
            <v>جهاز لوحي، سامسونغ، Galaxy Tab E, 32 GB، حجم الشاشة 9.7 انش، دقة الشاشة 2048*1536 QXGA، معالج البيانات QUAD-CORE 2.15 GHZ، الذاكرة 4 جيجابايت، التخزين 32 جيجابايت، نظام التشغيل ANDROID</v>
          </cell>
          <cell r="E623" t="str">
            <v>جهاز لوحي</v>
          </cell>
          <cell r="F623">
            <v>992.85714285714289</v>
          </cell>
          <cell r="G623">
            <v>978.57142857142856</v>
          </cell>
          <cell r="H623">
            <v>950</v>
          </cell>
          <cell r="I623">
            <v>957.14285714285711</v>
          </cell>
          <cell r="J623">
            <v>985.71428571428567</v>
          </cell>
          <cell r="K623">
            <v>985.71428571428567</v>
          </cell>
          <cell r="L623">
            <v>985.71428571428567</v>
          </cell>
          <cell r="M623">
            <v>1150</v>
          </cell>
          <cell r="N623">
            <v>1128.5714285714287</v>
          </cell>
          <cell r="O623">
            <v>1078.5714285714287</v>
          </cell>
          <cell r="P623">
            <v>1014.2857142857143</v>
          </cell>
          <cell r="Q623">
            <v>971.42857142857144</v>
          </cell>
          <cell r="R623">
            <v>1014.8809523809523</v>
          </cell>
        </row>
        <row r="624">
          <cell r="C624">
            <v>91300201</v>
          </cell>
          <cell r="D624" t="str">
            <v>حاسبة جيب علمية - كاسيو- اليابان - FX82MS</v>
          </cell>
          <cell r="E624" t="str">
            <v>حاسبة</v>
          </cell>
          <cell r="F624">
            <v>42.142857142857146</v>
          </cell>
          <cell r="G624">
            <v>41.428571428571431</v>
          </cell>
          <cell r="H624">
            <v>42.142857142857146</v>
          </cell>
          <cell r="I624">
            <v>44.285714285714285</v>
          </cell>
          <cell r="J624">
            <v>43.571428571428569</v>
          </cell>
          <cell r="K624">
            <v>45</v>
          </cell>
          <cell r="L624">
            <v>43.571428571428569</v>
          </cell>
          <cell r="M624">
            <v>45.714285714285715</v>
          </cell>
          <cell r="N624">
            <v>46.428571428571431</v>
          </cell>
          <cell r="O624">
            <v>45</v>
          </cell>
          <cell r="P624">
            <v>46.428571428571431</v>
          </cell>
          <cell r="Q624">
            <v>46.428571428571431</v>
          </cell>
          <cell r="R624">
            <v>44.345238095238095</v>
          </cell>
        </row>
        <row r="625">
          <cell r="C625">
            <v>91400703</v>
          </cell>
          <cell r="D625" t="str">
            <v>محرك فلاش USB 32 GB</v>
          </cell>
          <cell r="E625" t="str">
            <v>فلاش</v>
          </cell>
          <cell r="F625">
            <v>34.375</v>
          </cell>
          <cell r="G625">
            <v>34.375</v>
          </cell>
          <cell r="H625">
            <v>32.5</v>
          </cell>
          <cell r="I625">
            <v>32.875</v>
          </cell>
          <cell r="J625">
            <v>34.375</v>
          </cell>
          <cell r="K625">
            <v>34.125</v>
          </cell>
          <cell r="L625">
            <v>35</v>
          </cell>
          <cell r="M625">
            <v>33.75</v>
          </cell>
          <cell r="N625">
            <v>34.375</v>
          </cell>
          <cell r="O625">
            <v>32.875</v>
          </cell>
          <cell r="P625">
            <v>33.125</v>
          </cell>
          <cell r="Q625">
            <v>33.125</v>
          </cell>
          <cell r="R625">
            <v>33.739583333333336</v>
          </cell>
        </row>
        <row r="626">
          <cell r="C626">
            <v>93100102</v>
          </cell>
          <cell r="D626" t="str">
            <v>دب حجم كبير فرو - الصين</v>
          </cell>
          <cell r="E626" t="str">
            <v>دب</v>
          </cell>
          <cell r="F626">
            <v>85</v>
          </cell>
          <cell r="G626">
            <v>84.285714285714292</v>
          </cell>
          <cell r="H626">
            <v>84.285714285714292</v>
          </cell>
          <cell r="I626">
            <v>87.857142857142861</v>
          </cell>
          <cell r="J626">
            <v>87.857142857142861</v>
          </cell>
          <cell r="K626">
            <v>89.285714285714292</v>
          </cell>
          <cell r="L626">
            <v>87.142857142857139</v>
          </cell>
          <cell r="M626">
            <v>84.285714285714292</v>
          </cell>
          <cell r="N626">
            <v>85</v>
          </cell>
          <cell r="O626">
            <v>85</v>
          </cell>
          <cell r="P626">
            <v>85</v>
          </cell>
          <cell r="Q626">
            <v>85.714285714285708</v>
          </cell>
          <cell r="R626">
            <v>85.892857142857153</v>
          </cell>
        </row>
        <row r="627">
          <cell r="C627">
            <v>93100104</v>
          </cell>
          <cell r="D627" t="str">
            <v>لعبة عروسة مع انغام موسيقيه - sweet dream</v>
          </cell>
          <cell r="E627" t="str">
            <v>لعبة</v>
          </cell>
          <cell r="F627">
            <v>56.25</v>
          </cell>
          <cell r="G627">
            <v>51.25</v>
          </cell>
          <cell r="H627">
            <v>52.5</v>
          </cell>
          <cell r="I627">
            <v>50</v>
          </cell>
          <cell r="J627">
            <v>52.5</v>
          </cell>
          <cell r="K627">
            <v>52.5</v>
          </cell>
          <cell r="L627">
            <v>55</v>
          </cell>
          <cell r="M627">
            <v>55</v>
          </cell>
          <cell r="N627">
            <v>53.75</v>
          </cell>
          <cell r="O627">
            <v>53.75</v>
          </cell>
          <cell r="P627">
            <v>53.75</v>
          </cell>
          <cell r="Q627">
            <v>52.5</v>
          </cell>
          <cell r="R627">
            <v>53.229166666666664</v>
          </cell>
        </row>
        <row r="628">
          <cell r="C628">
            <v>93200101</v>
          </cell>
          <cell r="D628" t="str">
            <v>كرة قدم بلاستك - ميكاسا الأصلي</v>
          </cell>
          <cell r="E628" t="str">
            <v>كرة</v>
          </cell>
          <cell r="F628">
            <v>120</v>
          </cell>
          <cell r="G628">
            <v>120</v>
          </cell>
          <cell r="H628">
            <v>120</v>
          </cell>
          <cell r="I628">
            <v>120</v>
          </cell>
          <cell r="J628">
            <v>120</v>
          </cell>
          <cell r="K628">
            <v>120</v>
          </cell>
          <cell r="L628">
            <v>120</v>
          </cell>
          <cell r="M628">
            <v>120</v>
          </cell>
          <cell r="N628">
            <v>120</v>
          </cell>
          <cell r="O628">
            <v>120</v>
          </cell>
          <cell r="P628">
            <v>126.25</v>
          </cell>
          <cell r="Q628">
            <v>118.75</v>
          </cell>
          <cell r="R628">
            <v>120.41666666666667</v>
          </cell>
        </row>
        <row r="629">
          <cell r="C629">
            <v>93200102</v>
          </cell>
          <cell r="D629" t="str">
            <v>حبل قفز بمقبض بلاستيكي بطول 2 متر - نوعية ممتازة</v>
          </cell>
          <cell r="E629" t="str">
            <v>حبل - 2 متر</v>
          </cell>
          <cell r="F629">
            <v>0</v>
          </cell>
          <cell r="G629">
            <v>0</v>
          </cell>
          <cell r="H629">
            <v>0</v>
          </cell>
          <cell r="I629">
            <v>0</v>
          </cell>
          <cell r="J629">
            <v>0</v>
          </cell>
          <cell r="K629">
            <v>0</v>
          </cell>
          <cell r="L629">
            <v>0</v>
          </cell>
          <cell r="M629">
            <v>0</v>
          </cell>
          <cell r="N629">
            <v>0</v>
          </cell>
          <cell r="O629">
            <v>0</v>
          </cell>
          <cell r="P629">
            <v>0</v>
          </cell>
          <cell r="Q629">
            <v>0</v>
          </cell>
          <cell r="R629">
            <v>0</v>
          </cell>
        </row>
        <row r="630">
          <cell r="C630">
            <v>93200103</v>
          </cell>
          <cell r="D630" t="str">
            <v>4 سيارات بلاستيك - جودة عالية - 4 الوان - صيني</v>
          </cell>
          <cell r="E630" t="str">
            <v>طقم - 4 سيارات</v>
          </cell>
          <cell r="F630">
            <v>0</v>
          </cell>
          <cell r="G630">
            <v>0</v>
          </cell>
          <cell r="H630">
            <v>0</v>
          </cell>
          <cell r="I630">
            <v>0</v>
          </cell>
          <cell r="J630">
            <v>0</v>
          </cell>
          <cell r="K630">
            <v>0</v>
          </cell>
          <cell r="L630">
            <v>0</v>
          </cell>
          <cell r="M630">
            <v>0</v>
          </cell>
          <cell r="N630">
            <v>0</v>
          </cell>
          <cell r="O630">
            <v>0</v>
          </cell>
          <cell r="P630">
            <v>0</v>
          </cell>
          <cell r="Q630">
            <v>0</v>
          </cell>
          <cell r="R630">
            <v>0</v>
          </cell>
        </row>
        <row r="631">
          <cell r="C631">
            <v>93200104</v>
          </cell>
          <cell r="D631" t="str">
            <v>مجموعة أدوات مطبخ بلاستيك لللعب 12 قطعة - صيني</v>
          </cell>
          <cell r="E631" t="str">
            <v>طقم - 12 قطعة</v>
          </cell>
          <cell r="F631">
            <v>0</v>
          </cell>
          <cell r="G631">
            <v>0</v>
          </cell>
          <cell r="H631">
            <v>0</v>
          </cell>
          <cell r="I631">
            <v>0</v>
          </cell>
          <cell r="J631">
            <v>0</v>
          </cell>
          <cell r="K631">
            <v>0</v>
          </cell>
          <cell r="L631">
            <v>0</v>
          </cell>
          <cell r="M631">
            <v>0</v>
          </cell>
          <cell r="N631">
            <v>0</v>
          </cell>
          <cell r="O631">
            <v>0</v>
          </cell>
          <cell r="P631">
            <v>0</v>
          </cell>
          <cell r="Q631">
            <v>0</v>
          </cell>
          <cell r="R631">
            <v>0</v>
          </cell>
        </row>
        <row r="632">
          <cell r="C632">
            <v>93200105</v>
          </cell>
          <cell r="D632" t="str">
            <v>مجموعة العاب حيوانات برية بلاستيكية لللعب - 6 قطع - صيني</v>
          </cell>
          <cell r="E632" t="str">
            <v>طقم - 6 قطع</v>
          </cell>
          <cell r="F632">
            <v>0</v>
          </cell>
          <cell r="G632">
            <v>0</v>
          </cell>
          <cell r="H632">
            <v>0</v>
          </cell>
          <cell r="I632">
            <v>0</v>
          </cell>
          <cell r="J632">
            <v>0</v>
          </cell>
          <cell r="K632">
            <v>0</v>
          </cell>
          <cell r="L632">
            <v>0</v>
          </cell>
          <cell r="M632">
            <v>0</v>
          </cell>
          <cell r="N632">
            <v>0</v>
          </cell>
          <cell r="O632">
            <v>0</v>
          </cell>
          <cell r="P632">
            <v>0</v>
          </cell>
          <cell r="Q632">
            <v>0</v>
          </cell>
          <cell r="R632">
            <v>0</v>
          </cell>
        </row>
        <row r="633">
          <cell r="C633">
            <v>93200106</v>
          </cell>
          <cell r="D633" t="str">
            <v>دمية محشوة - حجم صغير - صيني</v>
          </cell>
          <cell r="E633" t="str">
            <v>دمية</v>
          </cell>
          <cell r="F633">
            <v>0</v>
          </cell>
          <cell r="G633">
            <v>0</v>
          </cell>
          <cell r="H633">
            <v>0</v>
          </cell>
          <cell r="I633">
            <v>0</v>
          </cell>
          <cell r="J633">
            <v>0</v>
          </cell>
          <cell r="K633">
            <v>0</v>
          </cell>
          <cell r="L633">
            <v>0</v>
          </cell>
          <cell r="M633">
            <v>0</v>
          </cell>
          <cell r="N633">
            <v>0</v>
          </cell>
          <cell r="O633">
            <v>0</v>
          </cell>
          <cell r="P633">
            <v>0</v>
          </cell>
          <cell r="Q633">
            <v>0</v>
          </cell>
          <cell r="R633">
            <v>0</v>
          </cell>
        </row>
        <row r="634">
          <cell r="C634">
            <v>93200107</v>
          </cell>
          <cell r="D634" t="str">
            <v>4 كرات ضغط صغيرة وناعمة "اسفنجية"- صيني</v>
          </cell>
          <cell r="E634" t="str">
            <v>4 كرات صغيرة</v>
          </cell>
          <cell r="F634">
            <v>0</v>
          </cell>
          <cell r="G634">
            <v>0</v>
          </cell>
          <cell r="H634">
            <v>0</v>
          </cell>
          <cell r="I634">
            <v>0</v>
          </cell>
          <cell r="J634">
            <v>0</v>
          </cell>
          <cell r="K634">
            <v>0</v>
          </cell>
          <cell r="L634">
            <v>0</v>
          </cell>
          <cell r="M634">
            <v>0</v>
          </cell>
          <cell r="N634">
            <v>0</v>
          </cell>
          <cell r="O634">
            <v>0</v>
          </cell>
          <cell r="P634">
            <v>0</v>
          </cell>
          <cell r="Q634">
            <v>0</v>
          </cell>
          <cell r="R634">
            <v>0</v>
          </cell>
        </row>
        <row r="635">
          <cell r="C635">
            <v>93200108</v>
          </cell>
          <cell r="D635" t="str">
            <v>هولا هوب - بلاستيكي - دائري - حجم صغير</v>
          </cell>
          <cell r="E635" t="str">
            <v>هولا هوب - حجم صغير</v>
          </cell>
          <cell r="F635">
            <v>0</v>
          </cell>
          <cell r="G635">
            <v>0</v>
          </cell>
          <cell r="H635">
            <v>0</v>
          </cell>
          <cell r="I635">
            <v>0</v>
          </cell>
          <cell r="J635">
            <v>0</v>
          </cell>
          <cell r="K635">
            <v>0</v>
          </cell>
          <cell r="L635">
            <v>0</v>
          </cell>
          <cell r="M635">
            <v>0</v>
          </cell>
          <cell r="N635">
            <v>0</v>
          </cell>
          <cell r="O635">
            <v>0</v>
          </cell>
          <cell r="P635">
            <v>0</v>
          </cell>
          <cell r="Q635">
            <v>0</v>
          </cell>
          <cell r="R635">
            <v>0</v>
          </cell>
        </row>
        <row r="636">
          <cell r="C636">
            <v>93200109</v>
          </cell>
          <cell r="D636" t="str">
            <v>لعبة الثعابين والسلالم - كرتون حجم صغير - صيني</v>
          </cell>
          <cell r="E636" t="str">
            <v>لعبة كرتون - حجم صغير</v>
          </cell>
          <cell r="F636">
            <v>0</v>
          </cell>
          <cell r="G636">
            <v>0</v>
          </cell>
          <cell r="H636">
            <v>0</v>
          </cell>
          <cell r="I636">
            <v>0</v>
          </cell>
          <cell r="J636">
            <v>0</v>
          </cell>
          <cell r="K636">
            <v>0</v>
          </cell>
          <cell r="L636">
            <v>0</v>
          </cell>
          <cell r="M636">
            <v>0</v>
          </cell>
          <cell r="N636">
            <v>0</v>
          </cell>
          <cell r="O636">
            <v>0</v>
          </cell>
          <cell r="P636">
            <v>0</v>
          </cell>
          <cell r="Q636">
            <v>0</v>
          </cell>
          <cell r="R636">
            <v>0</v>
          </cell>
        </row>
        <row r="637">
          <cell r="C637">
            <v>93200110</v>
          </cell>
          <cell r="D637" t="str">
            <v>لعبة ورق أونو - UNO - 52 ورقة- صيني</v>
          </cell>
          <cell r="E637" t="str">
            <v>لعبة - 52 ورقة</v>
          </cell>
          <cell r="F637">
            <v>0</v>
          </cell>
          <cell r="G637">
            <v>0</v>
          </cell>
          <cell r="H637">
            <v>0</v>
          </cell>
          <cell r="I637">
            <v>0</v>
          </cell>
          <cell r="J637">
            <v>0</v>
          </cell>
          <cell r="K637">
            <v>0</v>
          </cell>
          <cell r="L637">
            <v>0</v>
          </cell>
          <cell r="M637">
            <v>0</v>
          </cell>
          <cell r="N637">
            <v>0</v>
          </cell>
          <cell r="O637">
            <v>0</v>
          </cell>
          <cell r="P637">
            <v>0</v>
          </cell>
          <cell r="Q637">
            <v>0</v>
          </cell>
          <cell r="R637">
            <v>0</v>
          </cell>
        </row>
        <row r="638">
          <cell r="C638">
            <v>93200111</v>
          </cell>
          <cell r="D638" t="str">
            <v>لعبة مونوبلي - صيني</v>
          </cell>
          <cell r="E638" t="str">
            <v>لعبة</v>
          </cell>
          <cell r="F638">
            <v>0</v>
          </cell>
          <cell r="G638">
            <v>0</v>
          </cell>
          <cell r="H638">
            <v>0</v>
          </cell>
          <cell r="I638">
            <v>0</v>
          </cell>
          <cell r="J638">
            <v>0</v>
          </cell>
          <cell r="K638">
            <v>0</v>
          </cell>
          <cell r="L638">
            <v>0</v>
          </cell>
          <cell r="M638">
            <v>0</v>
          </cell>
          <cell r="N638">
            <v>0</v>
          </cell>
          <cell r="O638">
            <v>0</v>
          </cell>
          <cell r="P638">
            <v>0</v>
          </cell>
          <cell r="Q638">
            <v>0</v>
          </cell>
          <cell r="R638">
            <v>0</v>
          </cell>
        </row>
        <row r="639">
          <cell r="C639">
            <v>93200112</v>
          </cell>
          <cell r="D639" t="str">
            <v>لعبة العجين الطبي MODELING CLAY، حزمة مع 6 ألوان من الصلصال للأطفال بحجم كبير "ملتينة" (تايلندي)</v>
          </cell>
          <cell r="E639" t="str">
            <v>حزمة تحتوي على 6 علب بالوان مختلفة</v>
          </cell>
          <cell r="F639">
            <v>0</v>
          </cell>
          <cell r="G639">
            <v>0</v>
          </cell>
          <cell r="H639">
            <v>0</v>
          </cell>
          <cell r="I639">
            <v>0</v>
          </cell>
          <cell r="J639">
            <v>0</v>
          </cell>
          <cell r="K639">
            <v>0</v>
          </cell>
          <cell r="L639">
            <v>0</v>
          </cell>
          <cell r="M639">
            <v>0</v>
          </cell>
          <cell r="N639">
            <v>0</v>
          </cell>
          <cell r="O639">
            <v>0</v>
          </cell>
          <cell r="P639">
            <v>0</v>
          </cell>
          <cell r="Q639">
            <v>0</v>
          </cell>
          <cell r="R639">
            <v>0</v>
          </cell>
        </row>
        <row r="640">
          <cell r="C640">
            <v>93200113</v>
          </cell>
          <cell r="D640" t="str">
            <v>بازل مصنوع من الكرتون ، صور كرتونية ، قطع كبيرة الحجم للأطفال الصغار (صيني)</v>
          </cell>
          <cell r="E640" t="str">
            <v>بازل</v>
          </cell>
          <cell r="F640">
            <v>0</v>
          </cell>
          <cell r="G640">
            <v>0</v>
          </cell>
          <cell r="H640">
            <v>0</v>
          </cell>
          <cell r="I640">
            <v>0</v>
          </cell>
          <cell r="J640">
            <v>0</v>
          </cell>
          <cell r="K640">
            <v>0</v>
          </cell>
          <cell r="L640">
            <v>0</v>
          </cell>
          <cell r="M640">
            <v>0</v>
          </cell>
          <cell r="N640">
            <v>0</v>
          </cell>
          <cell r="O640">
            <v>0</v>
          </cell>
          <cell r="P640">
            <v>0</v>
          </cell>
          <cell r="Q640">
            <v>0</v>
          </cell>
          <cell r="R640">
            <v>0</v>
          </cell>
        </row>
        <row r="641">
          <cell r="C641">
            <v>93200114</v>
          </cell>
          <cell r="D641" t="str">
            <v>ليجو نوعية جيدة 80 قطعة كبيرة الحجم في كيس</v>
          </cell>
          <cell r="E641" t="str">
            <v>كيس ليجو 80 قطعة</v>
          </cell>
          <cell r="F641">
            <v>0</v>
          </cell>
          <cell r="G641">
            <v>0</v>
          </cell>
          <cell r="H641">
            <v>0</v>
          </cell>
          <cell r="I641">
            <v>0</v>
          </cell>
          <cell r="J641">
            <v>0</v>
          </cell>
          <cell r="K641">
            <v>0</v>
          </cell>
          <cell r="L641">
            <v>0</v>
          </cell>
          <cell r="M641">
            <v>0</v>
          </cell>
          <cell r="N641">
            <v>0</v>
          </cell>
          <cell r="O641">
            <v>0</v>
          </cell>
          <cell r="P641">
            <v>0</v>
          </cell>
          <cell r="Q641">
            <v>0</v>
          </cell>
          <cell r="R641">
            <v>0</v>
          </cell>
        </row>
        <row r="642">
          <cell r="C642">
            <v>93400201</v>
          </cell>
          <cell r="D642" t="str">
            <v>اغذية اسماك</v>
          </cell>
          <cell r="E642" t="str">
            <v>كغم</v>
          </cell>
          <cell r="F642">
            <v>20.833333333333332</v>
          </cell>
          <cell r="G642">
            <v>21.666666666666668</v>
          </cell>
          <cell r="H642">
            <v>21.666666666666668</v>
          </cell>
          <cell r="I642">
            <v>20.833333333333332</v>
          </cell>
          <cell r="J642">
            <v>22</v>
          </cell>
          <cell r="K642">
            <v>21.666666666666668</v>
          </cell>
          <cell r="L642">
            <v>20.833333333333332</v>
          </cell>
          <cell r="M642">
            <v>20.833333333333332</v>
          </cell>
          <cell r="N642">
            <v>21.166666666666668</v>
          </cell>
          <cell r="O642">
            <v>20.833333333333332</v>
          </cell>
          <cell r="P642">
            <v>20.833333333333332</v>
          </cell>
          <cell r="Q642">
            <v>20.833333333333332</v>
          </cell>
          <cell r="R642">
            <v>21.166666666666668</v>
          </cell>
        </row>
        <row r="643">
          <cell r="C643">
            <v>93400301</v>
          </cell>
          <cell r="D643" t="str">
            <v>غذاء كنار</v>
          </cell>
          <cell r="E643" t="str">
            <v>كغم</v>
          </cell>
          <cell r="F643">
            <v>8.6</v>
          </cell>
          <cell r="G643">
            <v>8.6</v>
          </cell>
          <cell r="H643">
            <v>9</v>
          </cell>
          <cell r="I643">
            <v>9</v>
          </cell>
          <cell r="J643">
            <v>9</v>
          </cell>
          <cell r="K643">
            <v>9.4</v>
          </cell>
          <cell r="L643">
            <v>9.6</v>
          </cell>
          <cell r="M643">
            <v>9.4</v>
          </cell>
          <cell r="N643">
            <v>9</v>
          </cell>
          <cell r="O643">
            <v>10</v>
          </cell>
          <cell r="P643">
            <v>9</v>
          </cell>
          <cell r="Q643">
            <v>10</v>
          </cell>
          <cell r="R643">
            <v>9.2166666666666668</v>
          </cell>
        </row>
        <row r="644">
          <cell r="C644">
            <v>94200102</v>
          </cell>
          <cell r="D644" t="str">
            <v>اشتراك شهري لشخص بالغ في مركز لياقة بدنية "نادي رياضي" – رجالي</v>
          </cell>
          <cell r="E644" t="str">
            <v>اشتراك شهري</v>
          </cell>
          <cell r="F644">
            <v>202.5</v>
          </cell>
          <cell r="G644">
            <v>202.5</v>
          </cell>
          <cell r="H644">
            <v>200</v>
          </cell>
          <cell r="I644">
            <v>200</v>
          </cell>
          <cell r="J644">
            <v>200</v>
          </cell>
          <cell r="K644">
            <v>200</v>
          </cell>
          <cell r="L644">
            <v>200</v>
          </cell>
          <cell r="M644">
            <v>202.5</v>
          </cell>
          <cell r="N644">
            <v>200</v>
          </cell>
          <cell r="O644">
            <v>206.25</v>
          </cell>
          <cell r="P644">
            <v>206.25</v>
          </cell>
          <cell r="Q644">
            <v>206.25</v>
          </cell>
          <cell r="R644">
            <v>202.1875</v>
          </cell>
        </row>
        <row r="645">
          <cell r="C645">
            <v>94200103</v>
          </cell>
          <cell r="D645" t="str">
            <v>اشتراك شهري لشخص بالغ في مركز لياقة بدنية "نادي رياضي" – ستاتي</v>
          </cell>
          <cell r="E645" t="str">
            <v>اشتراك شهري</v>
          </cell>
          <cell r="F645">
            <v>163.125</v>
          </cell>
          <cell r="G645">
            <v>163.125</v>
          </cell>
          <cell r="H645">
            <v>163.125</v>
          </cell>
          <cell r="I645">
            <v>163.125</v>
          </cell>
          <cell r="J645">
            <v>163.125</v>
          </cell>
          <cell r="K645">
            <v>161.25</v>
          </cell>
          <cell r="L645">
            <v>162.5</v>
          </cell>
          <cell r="M645">
            <v>162.5</v>
          </cell>
          <cell r="N645">
            <v>168.75</v>
          </cell>
          <cell r="O645">
            <v>175</v>
          </cell>
          <cell r="P645">
            <v>181.25</v>
          </cell>
          <cell r="Q645">
            <v>181.25</v>
          </cell>
          <cell r="R645">
            <v>167.34375</v>
          </cell>
        </row>
        <row r="646">
          <cell r="C646">
            <v>94200301</v>
          </cell>
          <cell r="D646" t="str">
            <v>تذكرة دخول مدينة ملاهي</v>
          </cell>
          <cell r="E646" t="str">
            <v>تذكرة لشخص واحد</v>
          </cell>
          <cell r="F646">
            <v>25</v>
          </cell>
          <cell r="G646">
            <v>25</v>
          </cell>
          <cell r="H646">
            <v>25</v>
          </cell>
          <cell r="I646">
            <v>25</v>
          </cell>
          <cell r="J646">
            <v>25</v>
          </cell>
          <cell r="K646">
            <v>24.5</v>
          </cell>
          <cell r="L646">
            <v>24.5</v>
          </cell>
          <cell r="M646">
            <v>24.5</v>
          </cell>
          <cell r="N646">
            <v>25</v>
          </cell>
          <cell r="O646">
            <v>25</v>
          </cell>
          <cell r="P646">
            <v>25</v>
          </cell>
          <cell r="Q646">
            <v>25</v>
          </cell>
          <cell r="R646">
            <v>24.875</v>
          </cell>
        </row>
        <row r="647">
          <cell r="C647">
            <v>94200501</v>
          </cell>
          <cell r="D647" t="str">
            <v xml:space="preserve">  8صور فورية داخل استديو مقاس 4×6</v>
          </cell>
          <cell r="E647" t="str">
            <v>8 صور</v>
          </cell>
          <cell r="F647">
            <v>14.25</v>
          </cell>
          <cell r="G647">
            <v>14</v>
          </cell>
          <cell r="H647">
            <v>14.15</v>
          </cell>
          <cell r="I647">
            <v>14.15</v>
          </cell>
          <cell r="J647">
            <v>14.2</v>
          </cell>
          <cell r="K647">
            <v>14.45</v>
          </cell>
          <cell r="L647">
            <v>15.4</v>
          </cell>
          <cell r="M647">
            <v>15.2</v>
          </cell>
          <cell r="N647">
            <v>15.2</v>
          </cell>
          <cell r="O647">
            <v>14.7</v>
          </cell>
          <cell r="P647">
            <v>14.1</v>
          </cell>
          <cell r="Q647">
            <v>14.6</v>
          </cell>
          <cell r="R647">
            <v>14.533333333333331</v>
          </cell>
        </row>
        <row r="648">
          <cell r="C648">
            <v>94200503</v>
          </cell>
          <cell r="D648" t="str">
            <v>طبع صورة 13*18</v>
          </cell>
          <cell r="E648" t="str">
            <v>صورة</v>
          </cell>
          <cell r="F648">
            <v>2.0249999999999999</v>
          </cell>
          <cell r="G648">
            <v>2.0249999999999999</v>
          </cell>
          <cell r="H648">
            <v>2.0249999999999999</v>
          </cell>
          <cell r="I648">
            <v>2.0499999999999998</v>
          </cell>
          <cell r="J648">
            <v>2.0499999999999998</v>
          </cell>
          <cell r="K648">
            <v>2.0499999999999998</v>
          </cell>
          <cell r="L648">
            <v>2.0499999999999998</v>
          </cell>
          <cell r="M648">
            <v>1.9750000000000001</v>
          </cell>
          <cell r="N648">
            <v>1.9750000000000001</v>
          </cell>
          <cell r="O648">
            <v>2</v>
          </cell>
          <cell r="P648">
            <v>2.1</v>
          </cell>
          <cell r="Q648">
            <v>2</v>
          </cell>
          <cell r="R648">
            <v>2.027083333333334</v>
          </cell>
        </row>
        <row r="649">
          <cell r="C649">
            <v>95100101</v>
          </cell>
          <cell r="D649" t="str">
            <v>اطلس</v>
          </cell>
          <cell r="E649" t="str">
            <v>اطلس</v>
          </cell>
          <cell r="F649">
            <v>21</v>
          </cell>
          <cell r="G649">
            <v>21</v>
          </cell>
          <cell r="H649">
            <v>21.25</v>
          </cell>
          <cell r="I649">
            <v>21.625</v>
          </cell>
          <cell r="J649">
            <v>20.375</v>
          </cell>
          <cell r="K649">
            <v>21.625</v>
          </cell>
          <cell r="L649">
            <v>21.625</v>
          </cell>
          <cell r="M649">
            <v>21.625</v>
          </cell>
          <cell r="N649">
            <v>21.625</v>
          </cell>
          <cell r="O649">
            <v>22.25</v>
          </cell>
          <cell r="P649">
            <v>21.625</v>
          </cell>
          <cell r="Q649">
            <v>22.25</v>
          </cell>
          <cell r="R649">
            <v>21.489583333333332</v>
          </cell>
        </row>
        <row r="650">
          <cell r="C650">
            <v>95100201</v>
          </cell>
          <cell r="D650" t="str">
            <v>قاموس اكسفورد - عربي - انجليزي</v>
          </cell>
          <cell r="E650" t="str">
            <v>قاموس</v>
          </cell>
          <cell r="F650">
            <v>33</v>
          </cell>
          <cell r="G650">
            <v>33</v>
          </cell>
          <cell r="H650">
            <v>32</v>
          </cell>
          <cell r="I650">
            <v>33</v>
          </cell>
          <cell r="J650">
            <v>32.6</v>
          </cell>
          <cell r="K650">
            <v>33.6</v>
          </cell>
          <cell r="L650">
            <v>33</v>
          </cell>
          <cell r="M650">
            <v>32</v>
          </cell>
          <cell r="N650">
            <v>32</v>
          </cell>
          <cell r="O650">
            <v>33</v>
          </cell>
          <cell r="P650">
            <v>32</v>
          </cell>
          <cell r="Q650">
            <v>33</v>
          </cell>
          <cell r="R650">
            <v>32.68333333333333</v>
          </cell>
        </row>
        <row r="651">
          <cell r="C651">
            <v>95400101</v>
          </cell>
          <cell r="D651" t="str">
            <v>دفتر ملاحظات A4</v>
          </cell>
          <cell r="E651" t="str">
            <v>دفتر</v>
          </cell>
          <cell r="F651">
            <v>2.9642857142857144</v>
          </cell>
          <cell r="G651">
            <v>3.0714285714285716</v>
          </cell>
          <cell r="H651">
            <v>3.0714285714285716</v>
          </cell>
          <cell r="I651">
            <v>3.1071428571428572</v>
          </cell>
          <cell r="J651">
            <v>3.0714285714285716</v>
          </cell>
          <cell r="K651">
            <v>3.1071428571428572</v>
          </cell>
          <cell r="L651">
            <v>3.25</v>
          </cell>
          <cell r="M651">
            <v>3.2857142857142856</v>
          </cell>
          <cell r="N651">
            <v>3.2857142857142856</v>
          </cell>
          <cell r="O651">
            <v>3.2857142857142856</v>
          </cell>
          <cell r="P651">
            <v>3.25</v>
          </cell>
          <cell r="Q651">
            <v>3.25</v>
          </cell>
          <cell r="R651">
            <v>3.1666666666666665</v>
          </cell>
        </row>
        <row r="652">
          <cell r="C652">
            <v>95400103</v>
          </cell>
          <cell r="D652" t="str">
            <v>كتاب تلوين - 16صفحة -صيني</v>
          </cell>
          <cell r="E652" t="str">
            <v>كتاب</v>
          </cell>
          <cell r="F652">
            <v>0</v>
          </cell>
          <cell r="G652">
            <v>0</v>
          </cell>
          <cell r="H652">
            <v>0</v>
          </cell>
          <cell r="I652">
            <v>0</v>
          </cell>
          <cell r="J652">
            <v>0</v>
          </cell>
          <cell r="K652">
            <v>0</v>
          </cell>
          <cell r="L652">
            <v>0</v>
          </cell>
          <cell r="M652">
            <v>0</v>
          </cell>
          <cell r="N652">
            <v>0</v>
          </cell>
          <cell r="O652">
            <v>0</v>
          </cell>
          <cell r="P652">
            <v>0</v>
          </cell>
          <cell r="Q652">
            <v>0</v>
          </cell>
          <cell r="R652">
            <v>0</v>
          </cell>
        </row>
        <row r="653">
          <cell r="C653">
            <v>95400201</v>
          </cell>
          <cell r="D653" t="str">
            <v>قلم رصاص مع محاية - اوربت - الصين</v>
          </cell>
          <cell r="E653" t="str">
            <v>قلم</v>
          </cell>
          <cell r="F653">
            <v>0.8571428571428571</v>
          </cell>
          <cell r="G653">
            <v>0.8928571428571429</v>
          </cell>
          <cell r="H653">
            <v>0.8928571428571429</v>
          </cell>
          <cell r="I653">
            <v>0.8571428571428571</v>
          </cell>
          <cell r="J653">
            <v>0.9285714285714286</v>
          </cell>
          <cell r="K653">
            <v>0.8928571428571429</v>
          </cell>
          <cell r="L653">
            <v>0.8928571428571429</v>
          </cell>
          <cell r="M653">
            <v>0.9285714285714286</v>
          </cell>
          <cell r="N653">
            <v>0.9285714285714286</v>
          </cell>
          <cell r="O653">
            <v>0.9285714285714286</v>
          </cell>
          <cell r="P653">
            <v>0.9285714285714286</v>
          </cell>
          <cell r="Q653">
            <v>0.9285714285714286</v>
          </cell>
          <cell r="R653">
            <v>0.90476190476190499</v>
          </cell>
        </row>
        <row r="654">
          <cell r="C654">
            <v>95400203</v>
          </cell>
          <cell r="D654" t="str">
            <v>قلم حبر سائل -بايلوت -اليابان</v>
          </cell>
          <cell r="E654" t="str">
            <v>قلم</v>
          </cell>
          <cell r="F654">
            <v>6.666666666666667</v>
          </cell>
          <cell r="G654">
            <v>6.5</v>
          </cell>
          <cell r="H654">
            <v>6.666666666666667</v>
          </cell>
          <cell r="I654">
            <v>6.583333333333333</v>
          </cell>
          <cell r="J654">
            <v>6.75</v>
          </cell>
          <cell r="K654">
            <v>6.916666666666667</v>
          </cell>
          <cell r="L654">
            <v>6.833333333333333</v>
          </cell>
          <cell r="M654">
            <v>6.75</v>
          </cell>
          <cell r="N654">
            <v>6.833333333333333</v>
          </cell>
          <cell r="O654">
            <v>6.75</v>
          </cell>
          <cell r="P654">
            <v>6.75</v>
          </cell>
          <cell r="Q654">
            <v>6.666666666666667</v>
          </cell>
          <cell r="R654">
            <v>6.7222222222222223</v>
          </cell>
        </row>
        <row r="655">
          <cell r="C655">
            <v>95400204</v>
          </cell>
          <cell r="D655" t="str">
            <v>قلم حبر جاف -بيج - فرنسا</v>
          </cell>
          <cell r="E655" t="str">
            <v>قلم</v>
          </cell>
          <cell r="F655">
            <v>1.0666666666666667</v>
          </cell>
          <cell r="G655">
            <v>1.0333333333333334</v>
          </cell>
          <cell r="H655">
            <v>1.0333333333333334</v>
          </cell>
          <cell r="I655">
            <v>1.0666666666666667</v>
          </cell>
          <cell r="J655">
            <v>1.0666666666666667</v>
          </cell>
          <cell r="K655">
            <v>1.1000000000000001</v>
          </cell>
          <cell r="L655">
            <v>1.0666666666666667</v>
          </cell>
          <cell r="M655">
            <v>1.0666666666666667</v>
          </cell>
          <cell r="N655">
            <v>1.0666666666666667</v>
          </cell>
          <cell r="O655">
            <v>1.0333333333333334</v>
          </cell>
          <cell r="P655">
            <v>1.0333333333333334</v>
          </cell>
          <cell r="Q655">
            <v>1.0666666666666667</v>
          </cell>
          <cell r="R655">
            <v>1.0583333333333333</v>
          </cell>
        </row>
        <row r="656">
          <cell r="C656">
            <v>95400206</v>
          </cell>
          <cell r="D656" t="str">
            <v>محاية -اوربت- صيني - حجم كبير</v>
          </cell>
          <cell r="E656" t="str">
            <v>محاية - حجم كبير</v>
          </cell>
          <cell r="F656">
            <v>0.88461538461538458</v>
          </cell>
          <cell r="G656">
            <v>0.92307692307692313</v>
          </cell>
          <cell r="H656">
            <v>0.92307692307692313</v>
          </cell>
          <cell r="I656">
            <v>0.88461538461538458</v>
          </cell>
          <cell r="J656">
            <v>0.92307692307692313</v>
          </cell>
          <cell r="K656">
            <v>0.92307692307692313</v>
          </cell>
          <cell r="L656">
            <v>0.92307692307692313</v>
          </cell>
          <cell r="M656">
            <v>0.92307692307692313</v>
          </cell>
          <cell r="N656">
            <v>0.88461538461538458</v>
          </cell>
          <cell r="O656">
            <v>0.92307692307692313</v>
          </cell>
          <cell r="P656">
            <v>0.84615384615384615</v>
          </cell>
          <cell r="Q656">
            <v>0.88461538461538458</v>
          </cell>
          <cell r="R656">
            <v>0.90384615384615408</v>
          </cell>
        </row>
        <row r="657">
          <cell r="C657">
            <v>95400207</v>
          </cell>
          <cell r="D657" t="str">
            <v>اقلام رصاص طبية نوعية جيدة جدا - 2HB - عبوة من 12 قلم رصاص</v>
          </cell>
          <cell r="E657" t="str">
            <v>علبة (12 قلم)</v>
          </cell>
          <cell r="F657">
            <v>0</v>
          </cell>
          <cell r="G657">
            <v>0</v>
          </cell>
          <cell r="H657">
            <v>0</v>
          </cell>
          <cell r="I657">
            <v>0</v>
          </cell>
          <cell r="J657">
            <v>0</v>
          </cell>
          <cell r="K657">
            <v>0</v>
          </cell>
          <cell r="L657">
            <v>0</v>
          </cell>
          <cell r="M657">
            <v>0</v>
          </cell>
          <cell r="N657">
            <v>0</v>
          </cell>
          <cell r="O657">
            <v>0</v>
          </cell>
          <cell r="P657">
            <v>0</v>
          </cell>
          <cell r="Q657">
            <v>0</v>
          </cell>
          <cell r="R657">
            <v>0</v>
          </cell>
        </row>
        <row r="658">
          <cell r="C658">
            <v>95400208</v>
          </cell>
          <cell r="D658" t="str">
            <v>أقلام (حبر جاف) ، وألوان مختلفة {أزرق ، أحمر ، أسود} - عبوة من 12 قلمًا (كريش-انجوي)</v>
          </cell>
          <cell r="E658" t="str">
            <v>علبة (12 قلم)</v>
          </cell>
          <cell r="F658">
            <v>0</v>
          </cell>
          <cell r="G658">
            <v>0</v>
          </cell>
          <cell r="H658">
            <v>0</v>
          </cell>
          <cell r="I658">
            <v>0</v>
          </cell>
          <cell r="J658">
            <v>0</v>
          </cell>
          <cell r="K658">
            <v>0</v>
          </cell>
          <cell r="L658">
            <v>0</v>
          </cell>
          <cell r="M658">
            <v>0</v>
          </cell>
          <cell r="N658">
            <v>0</v>
          </cell>
          <cell r="O658">
            <v>0</v>
          </cell>
          <cell r="P658">
            <v>0</v>
          </cell>
          <cell r="Q658">
            <v>0</v>
          </cell>
          <cell r="R658">
            <v>0</v>
          </cell>
        </row>
        <row r="659">
          <cell r="C659">
            <v>95400209</v>
          </cell>
          <cell r="D659" t="str">
            <v>محايات 20 قطعة (اكسترا لاين)</v>
          </cell>
          <cell r="E659" t="str">
            <v>20 محاي</v>
          </cell>
          <cell r="F659">
            <v>0</v>
          </cell>
          <cell r="G659">
            <v>0</v>
          </cell>
          <cell r="H659">
            <v>0</v>
          </cell>
          <cell r="I659">
            <v>0</v>
          </cell>
          <cell r="J659">
            <v>0</v>
          </cell>
          <cell r="K659">
            <v>0</v>
          </cell>
          <cell r="L659">
            <v>0</v>
          </cell>
          <cell r="M659">
            <v>0</v>
          </cell>
          <cell r="N659">
            <v>0</v>
          </cell>
          <cell r="O659">
            <v>0</v>
          </cell>
          <cell r="P659">
            <v>0</v>
          </cell>
          <cell r="Q659">
            <v>0</v>
          </cell>
          <cell r="R659">
            <v>0</v>
          </cell>
        </row>
        <row r="660">
          <cell r="C660">
            <v>95400210</v>
          </cell>
          <cell r="D660" t="str">
            <v>شريط لاصق - لفة صغيرة الحجم (صيني)</v>
          </cell>
          <cell r="E660" t="str">
            <v>لفة - صغير الحجم</v>
          </cell>
          <cell r="F660">
            <v>0</v>
          </cell>
          <cell r="G660">
            <v>0</v>
          </cell>
          <cell r="H660">
            <v>0</v>
          </cell>
          <cell r="I660">
            <v>0</v>
          </cell>
          <cell r="J660">
            <v>0</v>
          </cell>
          <cell r="K660">
            <v>0</v>
          </cell>
          <cell r="L660">
            <v>0</v>
          </cell>
          <cell r="M660">
            <v>0</v>
          </cell>
          <cell r="N660">
            <v>0</v>
          </cell>
          <cell r="O660">
            <v>0</v>
          </cell>
          <cell r="P660">
            <v>0</v>
          </cell>
          <cell r="Q660">
            <v>0</v>
          </cell>
          <cell r="R660">
            <v>0</v>
          </cell>
        </row>
        <row r="661">
          <cell r="C661">
            <v>95400301</v>
          </cell>
          <cell r="D661" t="str">
            <v>ورق A4 أبيض متعدد النسخ ، 80 جم ، 500 ورقة ، مقاس 21 × 29.7 سم (office pro)</v>
          </cell>
          <cell r="E661" t="str">
            <v>ماعون - 500 ورقة</v>
          </cell>
          <cell r="F661">
            <v>16.076923076923077</v>
          </cell>
          <cell r="G661">
            <v>18</v>
          </cell>
          <cell r="H661">
            <v>18.53846153846154</v>
          </cell>
          <cell r="I661">
            <v>19.153846153846153</v>
          </cell>
          <cell r="J661">
            <v>19.23076923076923</v>
          </cell>
          <cell r="K661">
            <v>19.23076923076923</v>
          </cell>
          <cell r="L661">
            <v>19.384615384615383</v>
          </cell>
          <cell r="M661">
            <v>19.23076923076923</v>
          </cell>
          <cell r="N661">
            <v>19.23076923076923</v>
          </cell>
          <cell r="O661">
            <v>19.076923076923077</v>
          </cell>
          <cell r="P661">
            <v>18.846153846153847</v>
          </cell>
          <cell r="Q661">
            <v>19.307692307692307</v>
          </cell>
          <cell r="R661">
            <v>18.775641025641022</v>
          </cell>
        </row>
        <row r="662">
          <cell r="C662">
            <v>95400304</v>
          </cell>
          <cell r="D662" t="str">
            <v>ورق A4 متعدد الألوان / عبوة من 100 (sinar spectaa)</v>
          </cell>
          <cell r="E662" t="str">
            <v>عبوة - 100 ورقة</v>
          </cell>
          <cell r="F662">
            <v>0</v>
          </cell>
          <cell r="G662">
            <v>0</v>
          </cell>
          <cell r="H662">
            <v>0</v>
          </cell>
          <cell r="I662">
            <v>0</v>
          </cell>
          <cell r="J662">
            <v>0</v>
          </cell>
          <cell r="K662">
            <v>0</v>
          </cell>
          <cell r="L662">
            <v>0</v>
          </cell>
          <cell r="M662">
            <v>0</v>
          </cell>
          <cell r="N662">
            <v>0</v>
          </cell>
          <cell r="O662">
            <v>0</v>
          </cell>
          <cell r="P662">
            <v>0</v>
          </cell>
          <cell r="Q662">
            <v>0</v>
          </cell>
          <cell r="R662">
            <v>0</v>
          </cell>
        </row>
        <row r="663">
          <cell r="C663">
            <v>95400401</v>
          </cell>
          <cell r="D663" t="str">
            <v>براية/بلاستيك حجم صغير مدورة- الماني</v>
          </cell>
          <cell r="E663" t="str">
            <v>براية</v>
          </cell>
          <cell r="F663">
            <v>0.57692307692307687</v>
          </cell>
          <cell r="G663">
            <v>0.53846153846153844</v>
          </cell>
          <cell r="H663">
            <v>0.65384615384615385</v>
          </cell>
          <cell r="I663">
            <v>0.57692307692307687</v>
          </cell>
          <cell r="J663">
            <v>0.61538461538461542</v>
          </cell>
          <cell r="K663">
            <v>0.61538461538461542</v>
          </cell>
          <cell r="L663">
            <v>0.65384615384615385</v>
          </cell>
          <cell r="M663">
            <v>0.61538461538461542</v>
          </cell>
          <cell r="N663">
            <v>0.57692307692307687</v>
          </cell>
          <cell r="O663">
            <v>0.57692307692307687</v>
          </cell>
          <cell r="P663">
            <v>0.57692307692307687</v>
          </cell>
          <cell r="Q663">
            <v>0.61538461538461542</v>
          </cell>
          <cell r="R663">
            <v>0.59935897435897434</v>
          </cell>
        </row>
        <row r="664">
          <cell r="C664">
            <v>95400403</v>
          </cell>
          <cell r="D664" t="str">
            <v>مباري 20 قطعة (اكسترا لاين)</v>
          </cell>
          <cell r="E664" t="str">
            <v>20 براي</v>
          </cell>
          <cell r="F664">
            <v>0</v>
          </cell>
          <cell r="G664">
            <v>0</v>
          </cell>
          <cell r="H664">
            <v>0</v>
          </cell>
          <cell r="I664">
            <v>0</v>
          </cell>
          <cell r="J664">
            <v>0</v>
          </cell>
          <cell r="K664">
            <v>0</v>
          </cell>
          <cell r="L664">
            <v>0</v>
          </cell>
          <cell r="M664">
            <v>0</v>
          </cell>
          <cell r="N664">
            <v>0</v>
          </cell>
          <cell r="O664">
            <v>0</v>
          </cell>
          <cell r="P664">
            <v>0</v>
          </cell>
          <cell r="Q664">
            <v>0</v>
          </cell>
          <cell r="R664">
            <v>0</v>
          </cell>
        </row>
        <row r="665">
          <cell r="C665">
            <v>95400404</v>
          </cell>
          <cell r="D665" t="str">
            <v>مقص من الستانلس ستيل مع مقابض بلاستيكية لاستخدام آمن للأطفال-مشرشر (صيني)</v>
          </cell>
          <cell r="E665" t="str">
            <v>مقص متوسط الحجم</v>
          </cell>
          <cell r="F665">
            <v>0</v>
          </cell>
          <cell r="G665">
            <v>0</v>
          </cell>
          <cell r="H665">
            <v>0</v>
          </cell>
          <cell r="I665">
            <v>0</v>
          </cell>
          <cell r="J665">
            <v>0</v>
          </cell>
          <cell r="K665">
            <v>0</v>
          </cell>
          <cell r="L665">
            <v>0</v>
          </cell>
          <cell r="M665">
            <v>0</v>
          </cell>
          <cell r="N665">
            <v>0</v>
          </cell>
          <cell r="O665">
            <v>0</v>
          </cell>
          <cell r="P665">
            <v>0</v>
          </cell>
          <cell r="Q665">
            <v>0</v>
          </cell>
          <cell r="R665">
            <v>0</v>
          </cell>
        </row>
        <row r="666">
          <cell r="C666">
            <v>95400503</v>
          </cell>
          <cell r="D666" t="str">
            <v>علبة الوان خشبية ( 12 لون ) - طويلة - اوربت</v>
          </cell>
          <cell r="E666" t="str">
            <v xml:space="preserve">علبة - 12 لون - طويلة </v>
          </cell>
          <cell r="F666">
            <v>4.0384615384615383</v>
          </cell>
          <cell r="G666">
            <v>3.8846153846153846</v>
          </cell>
          <cell r="H666">
            <v>3.9230769230769229</v>
          </cell>
          <cell r="I666">
            <v>4.0384615384615383</v>
          </cell>
          <cell r="J666">
            <v>3.8846153846153846</v>
          </cell>
          <cell r="K666">
            <v>4.0384615384615383</v>
          </cell>
          <cell r="L666">
            <v>3.9615384615384617</v>
          </cell>
          <cell r="M666">
            <v>4</v>
          </cell>
          <cell r="N666">
            <v>3.8461538461538463</v>
          </cell>
          <cell r="O666">
            <v>3.9230769230769229</v>
          </cell>
          <cell r="P666">
            <v>4</v>
          </cell>
          <cell r="Q666">
            <v>4</v>
          </cell>
          <cell r="R666">
            <v>3.9615384615384612</v>
          </cell>
        </row>
        <row r="667">
          <cell r="C667">
            <v>95400504</v>
          </cell>
          <cell r="D667" t="str">
            <v>ألوان الطلاء المائي (6 ألوان / 20 مل لكل علبة صغيرة)(جواش)</v>
          </cell>
          <cell r="E667" t="str">
            <v>علبة (6) ألوان - 20 مل لكل لون</v>
          </cell>
          <cell r="F667">
            <v>7.5</v>
          </cell>
          <cell r="G667">
            <v>7.5</v>
          </cell>
          <cell r="H667">
            <v>7.416666666666667</v>
          </cell>
          <cell r="I667">
            <v>7.833333333333333</v>
          </cell>
          <cell r="J667">
            <v>7.583333333333333</v>
          </cell>
          <cell r="K667">
            <v>7.666666666666667</v>
          </cell>
          <cell r="L667">
            <v>7.583333333333333</v>
          </cell>
          <cell r="M667">
            <v>7.5</v>
          </cell>
          <cell r="N667">
            <v>7.75</v>
          </cell>
          <cell r="O667">
            <v>7.833333333333333</v>
          </cell>
          <cell r="P667">
            <v>7.666666666666667</v>
          </cell>
          <cell r="Q667">
            <v>7.833333333333333</v>
          </cell>
          <cell r="R667">
            <v>7.6388888888888893</v>
          </cell>
        </row>
        <row r="668">
          <cell r="C668">
            <v>95400505</v>
          </cell>
          <cell r="D668" t="str">
            <v>فرشاة للرسم عادية -صيني</v>
          </cell>
          <cell r="E668" t="str">
            <v>فرشاة</v>
          </cell>
          <cell r="F668">
            <v>1.0384615384615385</v>
          </cell>
          <cell r="G668">
            <v>1.0769230769230769</v>
          </cell>
          <cell r="H668">
            <v>1.1923076923076923</v>
          </cell>
          <cell r="I668">
            <v>1.0769230769230769</v>
          </cell>
          <cell r="J668">
            <v>1.0384615384615385</v>
          </cell>
          <cell r="K668">
            <v>1.1538461538461537</v>
          </cell>
          <cell r="L668">
            <v>1</v>
          </cell>
          <cell r="M668">
            <v>0.96153846153846156</v>
          </cell>
          <cell r="N668">
            <v>1.0769230769230769</v>
          </cell>
          <cell r="O668">
            <v>1.1153846153846154</v>
          </cell>
          <cell r="P668">
            <v>1.0769230769230769</v>
          </cell>
          <cell r="Q668">
            <v>1.1923076923076923</v>
          </cell>
          <cell r="R668">
            <v>1.0833333333333333</v>
          </cell>
        </row>
        <row r="669">
          <cell r="C669">
            <v>95400506</v>
          </cell>
          <cell r="D669" t="str">
            <v>الوان الشمع (اقلام تلوين) تحتوي الطقم على 12 لون سميك بجودة جيدة جدا (حجم جامبو "كبير") (تايلندي-جامبو اكسترا)</v>
          </cell>
          <cell r="E669" t="str">
            <v>علبة (12 لون)</v>
          </cell>
          <cell r="F669">
            <v>0</v>
          </cell>
          <cell r="G669">
            <v>0</v>
          </cell>
          <cell r="H669">
            <v>0</v>
          </cell>
          <cell r="I669">
            <v>0</v>
          </cell>
          <cell r="J669">
            <v>0</v>
          </cell>
          <cell r="K669">
            <v>0</v>
          </cell>
          <cell r="L669">
            <v>0</v>
          </cell>
          <cell r="M669">
            <v>0</v>
          </cell>
          <cell r="N669">
            <v>0</v>
          </cell>
          <cell r="O669">
            <v>0</v>
          </cell>
          <cell r="P669">
            <v>0</v>
          </cell>
          <cell r="Q669">
            <v>0</v>
          </cell>
          <cell r="R669">
            <v>0</v>
          </cell>
        </row>
        <row r="670">
          <cell r="C670">
            <v>95400507</v>
          </cell>
          <cell r="D670" t="str">
            <v>الوان خشبية طبية 12 لون فى مجموعة واحدة متوسطة الحجم (king)</v>
          </cell>
          <cell r="E670" t="str">
            <v>علبة (12 قلم)</v>
          </cell>
          <cell r="F670">
            <v>0</v>
          </cell>
          <cell r="G670">
            <v>0</v>
          </cell>
          <cell r="H670">
            <v>0</v>
          </cell>
          <cell r="I670">
            <v>0</v>
          </cell>
          <cell r="J670">
            <v>0</v>
          </cell>
          <cell r="K670">
            <v>0</v>
          </cell>
          <cell r="L670">
            <v>0</v>
          </cell>
          <cell r="M670">
            <v>0</v>
          </cell>
          <cell r="N670">
            <v>0</v>
          </cell>
          <cell r="O670">
            <v>0</v>
          </cell>
          <cell r="P670">
            <v>0</v>
          </cell>
          <cell r="Q670">
            <v>0</v>
          </cell>
          <cell r="R670">
            <v>0</v>
          </cell>
        </row>
        <row r="671">
          <cell r="C671">
            <v>95400508</v>
          </cell>
          <cell r="D671" t="str">
            <v>فراشي رسام للتلوين بيد خشبية بمقاسات مختلفة ، كل عبوة تحتوي على 12 فرشاة بجودة جيدة جدا (صيني)</v>
          </cell>
          <cell r="E671" t="str">
            <v>12 فرشاي  (حزمة مختلفة المقاسات)</v>
          </cell>
          <cell r="F671">
            <v>0</v>
          </cell>
          <cell r="G671">
            <v>0</v>
          </cell>
          <cell r="H671">
            <v>0</v>
          </cell>
          <cell r="I671">
            <v>0</v>
          </cell>
          <cell r="J671">
            <v>0</v>
          </cell>
          <cell r="K671">
            <v>0</v>
          </cell>
          <cell r="L671">
            <v>0</v>
          </cell>
          <cell r="M671">
            <v>0</v>
          </cell>
          <cell r="N671">
            <v>0</v>
          </cell>
          <cell r="O671">
            <v>0</v>
          </cell>
          <cell r="P671">
            <v>0</v>
          </cell>
          <cell r="Q671">
            <v>0</v>
          </cell>
          <cell r="R671">
            <v>0</v>
          </cell>
        </row>
        <row r="672">
          <cell r="C672">
            <v>95400509</v>
          </cell>
          <cell r="D672" t="str">
            <v>أقلام رسم للوجه ألوان مختلفة / عبوة من 6 (facepaint sticks)</v>
          </cell>
          <cell r="E672" t="str">
            <v>6 اقلام</v>
          </cell>
          <cell r="F672">
            <v>0</v>
          </cell>
          <cell r="G672">
            <v>0</v>
          </cell>
          <cell r="H672">
            <v>0</v>
          </cell>
          <cell r="I672">
            <v>0</v>
          </cell>
          <cell r="J672">
            <v>0</v>
          </cell>
          <cell r="K672">
            <v>0</v>
          </cell>
          <cell r="L672">
            <v>0</v>
          </cell>
          <cell r="M672">
            <v>0</v>
          </cell>
          <cell r="N672">
            <v>0</v>
          </cell>
          <cell r="O672">
            <v>0</v>
          </cell>
          <cell r="P672">
            <v>0</v>
          </cell>
          <cell r="Q672">
            <v>0</v>
          </cell>
          <cell r="R672">
            <v>0</v>
          </cell>
        </row>
        <row r="673">
          <cell r="C673">
            <v>95400602</v>
          </cell>
          <cell r="D673" t="str">
            <v>دفتر عادي -القدس -محلي</v>
          </cell>
          <cell r="E673" t="str">
            <v>64 ورقة</v>
          </cell>
          <cell r="F673">
            <v>1.5454545454545454</v>
          </cell>
          <cell r="G673">
            <v>1.5454545454545454</v>
          </cell>
          <cell r="H673">
            <v>1.6818181818181819</v>
          </cell>
          <cell r="I673">
            <v>1.6363636363636365</v>
          </cell>
          <cell r="J673">
            <v>1.6363636363636365</v>
          </cell>
          <cell r="K673">
            <v>1.6363636363636365</v>
          </cell>
          <cell r="L673">
            <v>1.7727272727272727</v>
          </cell>
          <cell r="M673">
            <v>1.6818181818181819</v>
          </cell>
          <cell r="N673">
            <v>1.5909090909090908</v>
          </cell>
          <cell r="O673">
            <v>1.6818181818181819</v>
          </cell>
          <cell r="P673">
            <v>1.5909090909090908</v>
          </cell>
          <cell r="Q673">
            <v>1.5909090909090908</v>
          </cell>
          <cell r="R673">
            <v>1.6325757575757576</v>
          </cell>
        </row>
        <row r="674">
          <cell r="C674">
            <v>95400606</v>
          </cell>
          <cell r="D674" t="str">
            <v>مسطرة بلاستيك عادية 30سم -الصين</v>
          </cell>
          <cell r="E674" t="str">
            <v>مسطرة</v>
          </cell>
          <cell r="F674">
            <v>0.6785714285714286</v>
          </cell>
          <cell r="G674">
            <v>0.6785714285714286</v>
          </cell>
          <cell r="H674">
            <v>0.8214285714285714</v>
          </cell>
          <cell r="I674">
            <v>0.6785714285714286</v>
          </cell>
          <cell r="J674">
            <v>0.6785714285714286</v>
          </cell>
          <cell r="K674">
            <v>0.7142857142857143</v>
          </cell>
          <cell r="L674">
            <v>0.6785714285714286</v>
          </cell>
          <cell r="M674">
            <v>0.75</v>
          </cell>
          <cell r="N674">
            <v>0.6785714285714286</v>
          </cell>
          <cell r="O674">
            <v>0.6428571428571429</v>
          </cell>
          <cell r="P674">
            <v>0.7142857142857143</v>
          </cell>
          <cell r="Q674">
            <v>0.7142857142857143</v>
          </cell>
          <cell r="R674">
            <v>0.70238095238095255</v>
          </cell>
        </row>
        <row r="675">
          <cell r="C675">
            <v>95400608</v>
          </cell>
          <cell r="D675" t="str">
            <v>قصص هادفة للأطفال (مجموعة من 8 ) (صيني)</v>
          </cell>
          <cell r="E675" t="str">
            <v>8 قصص</v>
          </cell>
          <cell r="F675">
            <v>0</v>
          </cell>
          <cell r="G675">
            <v>0</v>
          </cell>
          <cell r="H675">
            <v>0</v>
          </cell>
          <cell r="I675">
            <v>0</v>
          </cell>
          <cell r="J675">
            <v>0</v>
          </cell>
          <cell r="K675">
            <v>0</v>
          </cell>
          <cell r="L675">
            <v>0</v>
          </cell>
          <cell r="M675">
            <v>0</v>
          </cell>
          <cell r="N675">
            <v>0</v>
          </cell>
          <cell r="O675">
            <v>0</v>
          </cell>
          <cell r="P675">
            <v>0</v>
          </cell>
          <cell r="Q675">
            <v>0</v>
          </cell>
          <cell r="R675">
            <v>0</v>
          </cell>
        </row>
        <row r="676">
          <cell r="C676">
            <v>95400701</v>
          </cell>
          <cell r="D676" t="str">
            <v>حقيبة مدرسية للأطفال من عمر 7-10 سنوات - G.P - الصين</v>
          </cell>
          <cell r="E676" t="str">
            <v>شنطة</v>
          </cell>
          <cell r="F676">
            <v>0</v>
          </cell>
          <cell r="G676">
            <v>0</v>
          </cell>
          <cell r="H676">
            <v>0</v>
          </cell>
          <cell r="I676">
            <v>0</v>
          </cell>
          <cell r="J676">
            <v>0</v>
          </cell>
          <cell r="K676">
            <v>0</v>
          </cell>
          <cell r="L676">
            <v>0</v>
          </cell>
          <cell r="M676">
            <v>0</v>
          </cell>
          <cell r="N676">
            <v>0</v>
          </cell>
          <cell r="O676">
            <v>0</v>
          </cell>
          <cell r="P676">
            <v>0</v>
          </cell>
          <cell r="Q676">
            <v>0</v>
          </cell>
          <cell r="R676">
            <v>0</v>
          </cell>
        </row>
        <row r="677">
          <cell r="C677">
            <v>95400702</v>
          </cell>
          <cell r="D677" t="str">
            <v>حقيبة مدرسية للكبار من عمر 13-16 سنة - G.P الصين</v>
          </cell>
          <cell r="E677" t="str">
            <v>حقيبة مدرسية</v>
          </cell>
          <cell r="F677">
            <v>0</v>
          </cell>
          <cell r="G677">
            <v>0</v>
          </cell>
          <cell r="H677">
            <v>0</v>
          </cell>
          <cell r="I677">
            <v>0</v>
          </cell>
          <cell r="J677">
            <v>0</v>
          </cell>
          <cell r="K677">
            <v>0</v>
          </cell>
          <cell r="L677">
            <v>0</v>
          </cell>
          <cell r="M677">
            <v>0</v>
          </cell>
          <cell r="N677">
            <v>0</v>
          </cell>
          <cell r="O677">
            <v>0</v>
          </cell>
          <cell r="P677">
            <v>0</v>
          </cell>
          <cell r="Q677">
            <v>0</v>
          </cell>
          <cell r="R677">
            <v>0</v>
          </cell>
        </row>
        <row r="678">
          <cell r="C678">
            <v>95400703</v>
          </cell>
          <cell r="D678" t="str">
            <v>حقيبة مدرسية للأطفال من عمر 7-10 سنوات - Kal Gove - اسرائيل</v>
          </cell>
          <cell r="E678" t="str">
            <v>حقيبة مدرسية</v>
          </cell>
          <cell r="F678">
            <v>90</v>
          </cell>
          <cell r="G678">
            <v>90</v>
          </cell>
          <cell r="H678">
            <v>91.538461538461533</v>
          </cell>
          <cell r="I678">
            <v>90</v>
          </cell>
          <cell r="J678">
            <v>88.461538461538467</v>
          </cell>
          <cell r="K678">
            <v>88.07692307692308</v>
          </cell>
          <cell r="L678">
            <v>90</v>
          </cell>
          <cell r="M678">
            <v>97.307692307692307</v>
          </cell>
          <cell r="N678">
            <v>97.692307692307693</v>
          </cell>
          <cell r="O678">
            <v>98.461538461538467</v>
          </cell>
          <cell r="P678">
            <v>101.15384615384616</v>
          </cell>
          <cell r="Q678">
            <v>98.461538461538467</v>
          </cell>
          <cell r="R678">
            <v>93.429487179487182</v>
          </cell>
        </row>
        <row r="679">
          <cell r="C679">
            <v>95400704</v>
          </cell>
          <cell r="D679" t="str">
            <v>حقيبة مدرسية للكبار من عمر 13-16 سنة - Out Door - اسرائيل</v>
          </cell>
          <cell r="E679" t="str">
            <v>حقيبة مدرسية</v>
          </cell>
          <cell r="F679">
            <v>110.90909090909091</v>
          </cell>
          <cell r="G679">
            <v>109.09090909090909</v>
          </cell>
          <cell r="H679">
            <v>106.81818181818181</v>
          </cell>
          <cell r="I679">
            <v>107.72727272727273</v>
          </cell>
          <cell r="J679">
            <v>109.54545454545455</v>
          </cell>
          <cell r="K679">
            <v>107.72727272727273</v>
          </cell>
          <cell r="L679">
            <v>110</v>
          </cell>
          <cell r="M679">
            <v>112.27272727272727</v>
          </cell>
          <cell r="N679">
            <v>110.45454545454545</v>
          </cell>
          <cell r="O679">
            <v>112.27272727272727</v>
          </cell>
          <cell r="P679">
            <v>117.72727272727273</v>
          </cell>
          <cell r="Q679">
            <v>121.36363636363636</v>
          </cell>
          <cell r="R679">
            <v>111.32575757575758</v>
          </cell>
        </row>
        <row r="680">
          <cell r="C680">
            <v>101100102</v>
          </cell>
          <cell r="D680" t="str">
            <v>رسوم رياض اطفال بدون مواصلات</v>
          </cell>
          <cell r="E680" t="str">
            <v>سنويا</v>
          </cell>
          <cell r="F680">
            <v>3319.9</v>
          </cell>
          <cell r="G680">
            <v>3319.9</v>
          </cell>
          <cell r="H680">
            <v>3334.3</v>
          </cell>
          <cell r="I680">
            <v>3334.3</v>
          </cell>
          <cell r="J680">
            <v>3334.3</v>
          </cell>
          <cell r="K680">
            <v>3423.9</v>
          </cell>
          <cell r="L680">
            <v>3423.9</v>
          </cell>
          <cell r="M680">
            <v>3423.9</v>
          </cell>
          <cell r="N680">
            <v>3587.9</v>
          </cell>
          <cell r="O680">
            <v>3587.9</v>
          </cell>
          <cell r="P680">
            <v>3587.9</v>
          </cell>
          <cell r="Q680">
            <v>3520.9</v>
          </cell>
          <cell r="R680">
            <v>3433.2500000000005</v>
          </cell>
        </row>
        <row r="681">
          <cell r="C681">
            <v>101100201</v>
          </cell>
          <cell r="D681" t="str">
            <v>رسوم تعليم اساسي خاص</v>
          </cell>
          <cell r="E681" t="str">
            <v>سنويا</v>
          </cell>
          <cell r="F681">
            <v>4401.818181818182</v>
          </cell>
          <cell r="G681">
            <v>4401.818181818182</v>
          </cell>
          <cell r="H681">
            <v>4424</v>
          </cell>
          <cell r="I681">
            <v>4424</v>
          </cell>
          <cell r="J681">
            <v>4424</v>
          </cell>
          <cell r="K681">
            <v>4514.545454545455</v>
          </cell>
          <cell r="L681">
            <v>4514.545454545455</v>
          </cell>
          <cell r="M681">
            <v>4514.545454545455</v>
          </cell>
          <cell r="N681">
            <v>4620</v>
          </cell>
          <cell r="O681">
            <v>4620</v>
          </cell>
          <cell r="P681">
            <v>4620</v>
          </cell>
          <cell r="Q681">
            <v>4648.181818181818</v>
          </cell>
          <cell r="R681">
            <v>4510.621212121212</v>
          </cell>
        </row>
        <row r="682">
          <cell r="C682">
            <v>101200101</v>
          </cell>
          <cell r="D682" t="str">
            <v>رسوم تعليم ثانوي  ادبي</v>
          </cell>
          <cell r="E682" t="str">
            <v>سنويا</v>
          </cell>
          <cell r="F682">
            <v>6717.6</v>
          </cell>
          <cell r="G682">
            <v>6717.6</v>
          </cell>
          <cell r="H682">
            <v>6733.2</v>
          </cell>
          <cell r="I682">
            <v>6733.2</v>
          </cell>
          <cell r="J682">
            <v>6733.2</v>
          </cell>
          <cell r="K682">
            <v>6951</v>
          </cell>
          <cell r="L682">
            <v>6951</v>
          </cell>
          <cell r="M682">
            <v>6951</v>
          </cell>
          <cell r="N682">
            <v>7544</v>
          </cell>
          <cell r="O682">
            <v>7544</v>
          </cell>
          <cell r="P682">
            <v>7544</v>
          </cell>
          <cell r="Q682">
            <v>7517</v>
          </cell>
          <cell r="R682">
            <v>7053.0666666666666</v>
          </cell>
        </row>
        <row r="683">
          <cell r="C683">
            <v>101300101</v>
          </cell>
          <cell r="D683" t="str">
            <v>ساعة معتمدة  - دبلوم  سكرتاريا / ادارة واتمتة المكاتب</v>
          </cell>
          <cell r="E683" t="str">
            <v>ساعة معتمدة</v>
          </cell>
          <cell r="F683">
            <v>81.333333333333329</v>
          </cell>
          <cell r="G683">
            <v>81.333333333333329</v>
          </cell>
          <cell r="H683">
            <v>82</v>
          </cell>
          <cell r="I683">
            <v>82</v>
          </cell>
          <cell r="J683">
            <v>82</v>
          </cell>
          <cell r="K683">
            <v>82.666666666666671</v>
          </cell>
          <cell r="L683">
            <v>82.666666666666671</v>
          </cell>
          <cell r="M683">
            <v>82.666666666666671</v>
          </cell>
          <cell r="N683">
            <v>82.666666666666671</v>
          </cell>
          <cell r="O683">
            <v>82.666666666666671</v>
          </cell>
          <cell r="P683">
            <v>82.666666666666671</v>
          </cell>
          <cell r="Q683">
            <v>83</v>
          </cell>
          <cell r="R683">
            <v>82.305555555555543</v>
          </cell>
        </row>
        <row r="684">
          <cell r="C684">
            <v>101300102</v>
          </cell>
          <cell r="D684" t="str">
            <v>ساعة معتمدة  - دبلوم  البرمجيات وقواعد البيانات</v>
          </cell>
          <cell r="E684" t="str">
            <v>ساعة معتمدة</v>
          </cell>
          <cell r="F684">
            <v>81.333333333333329</v>
          </cell>
          <cell r="G684">
            <v>81.333333333333329</v>
          </cell>
          <cell r="H684">
            <v>82</v>
          </cell>
          <cell r="I684">
            <v>82</v>
          </cell>
          <cell r="J684">
            <v>82</v>
          </cell>
          <cell r="K684">
            <v>82.666666666666671</v>
          </cell>
          <cell r="L684">
            <v>82.666666666666671</v>
          </cell>
          <cell r="M684">
            <v>82.666666666666671</v>
          </cell>
          <cell r="N684">
            <v>82.666666666666671</v>
          </cell>
          <cell r="O684">
            <v>82.666666666666671</v>
          </cell>
          <cell r="P684">
            <v>82.666666666666671</v>
          </cell>
          <cell r="Q684">
            <v>83</v>
          </cell>
          <cell r="R684">
            <v>82.305555555555543</v>
          </cell>
        </row>
        <row r="685">
          <cell r="C685">
            <v>101300103</v>
          </cell>
          <cell r="D685" t="str">
            <v>ساعة معتمدة - دبلوم تمريض</v>
          </cell>
          <cell r="E685" t="str">
            <v>ساعة معتمدة</v>
          </cell>
          <cell r="F685">
            <v>155</v>
          </cell>
          <cell r="G685">
            <v>155</v>
          </cell>
          <cell r="H685">
            <v>157</v>
          </cell>
          <cell r="I685">
            <v>157</v>
          </cell>
          <cell r="J685">
            <v>157</v>
          </cell>
          <cell r="K685">
            <v>157.66666666666666</v>
          </cell>
          <cell r="L685">
            <v>157.66666666666666</v>
          </cell>
          <cell r="M685">
            <v>157.66666666666666</v>
          </cell>
          <cell r="N685">
            <v>161.66666666666666</v>
          </cell>
          <cell r="O685">
            <v>161.66666666666666</v>
          </cell>
          <cell r="P685">
            <v>161.66666666666666</v>
          </cell>
          <cell r="Q685">
            <v>160</v>
          </cell>
          <cell r="R685">
            <v>158.25000000000003</v>
          </cell>
        </row>
        <row r="686">
          <cell r="C686">
            <v>101300104</v>
          </cell>
          <cell r="D686" t="str">
            <v>ساعة معتمدة - دبلوم - محاسبة تقنية</v>
          </cell>
          <cell r="E686" t="str">
            <v>ساعة معتمدة</v>
          </cell>
          <cell r="F686">
            <v>94</v>
          </cell>
          <cell r="G686">
            <v>94</v>
          </cell>
          <cell r="H686">
            <v>95.75</v>
          </cell>
          <cell r="I686">
            <v>95.75</v>
          </cell>
          <cell r="J686">
            <v>95.75</v>
          </cell>
          <cell r="K686">
            <v>96.875</v>
          </cell>
          <cell r="L686">
            <v>96.875</v>
          </cell>
          <cell r="M686">
            <v>96.875</v>
          </cell>
          <cell r="N686">
            <v>97</v>
          </cell>
          <cell r="O686">
            <v>97</v>
          </cell>
          <cell r="P686">
            <v>97</v>
          </cell>
          <cell r="Q686">
            <v>98.5</v>
          </cell>
          <cell r="R686">
            <v>96.28125</v>
          </cell>
        </row>
        <row r="687">
          <cell r="C687">
            <v>101400101</v>
          </cell>
          <cell r="D687" t="str">
            <v>ساعة معتمدة كلية اقتصاد</v>
          </cell>
          <cell r="E687" t="str">
            <v>ساعة</v>
          </cell>
          <cell r="F687">
            <v>144.54545454545453</v>
          </cell>
          <cell r="G687">
            <v>144.54545454545453</v>
          </cell>
          <cell r="H687">
            <v>147.63636363636363</v>
          </cell>
          <cell r="I687">
            <v>147.63636363636363</v>
          </cell>
          <cell r="J687">
            <v>147.63636363636363</v>
          </cell>
          <cell r="K687">
            <v>149.27272727272728</v>
          </cell>
          <cell r="L687">
            <v>149.27272727272728</v>
          </cell>
          <cell r="M687">
            <v>149.27272727272728</v>
          </cell>
          <cell r="N687">
            <v>168.09090909090909</v>
          </cell>
          <cell r="O687">
            <v>168.09090909090909</v>
          </cell>
          <cell r="P687">
            <v>168.09090909090909</v>
          </cell>
          <cell r="Q687">
            <v>170.59090909090909</v>
          </cell>
          <cell r="R687">
            <v>154.55681818181816</v>
          </cell>
        </row>
        <row r="688">
          <cell r="C688">
            <v>101400102</v>
          </cell>
          <cell r="D688" t="str">
            <v>ساعة معتمدة كلية علوم - رياضيات، فيزياء، كيمياء</v>
          </cell>
          <cell r="E688" t="str">
            <v>ساعة معتمدة</v>
          </cell>
          <cell r="F688">
            <v>143.27272727272728</v>
          </cell>
          <cell r="G688">
            <v>143.27272727272728</v>
          </cell>
          <cell r="H688">
            <v>141.90909090909091</v>
          </cell>
          <cell r="I688">
            <v>141.90909090909091</v>
          </cell>
          <cell r="J688">
            <v>141.90909090909091</v>
          </cell>
          <cell r="K688">
            <v>143.36363636363637</v>
          </cell>
          <cell r="L688">
            <v>143.36363636363637</v>
          </cell>
          <cell r="M688">
            <v>143.36363636363637</v>
          </cell>
          <cell r="N688">
            <v>156.18181818181819</v>
          </cell>
          <cell r="O688">
            <v>156.18181818181819</v>
          </cell>
          <cell r="P688">
            <v>156.18181818181819</v>
          </cell>
          <cell r="Q688">
            <v>158.40909090909091</v>
          </cell>
          <cell r="R688">
            <v>147.44318181818184</v>
          </cell>
        </row>
        <row r="689">
          <cell r="C689">
            <v>101400103</v>
          </cell>
          <cell r="D689" t="str">
            <v>ساعة معتمدة كلية آداب</v>
          </cell>
          <cell r="E689" t="str">
            <v>ساعة</v>
          </cell>
          <cell r="F689">
            <v>135.88888888888889</v>
          </cell>
          <cell r="G689">
            <v>135.88888888888889</v>
          </cell>
          <cell r="H689">
            <v>138.66666666666666</v>
          </cell>
          <cell r="I689">
            <v>138.66666666666666</v>
          </cell>
          <cell r="J689">
            <v>138.66666666666666</v>
          </cell>
          <cell r="K689">
            <v>142.44444444444446</v>
          </cell>
          <cell r="L689">
            <v>142.44444444444446</v>
          </cell>
          <cell r="M689">
            <v>142.44444444444446</v>
          </cell>
          <cell r="N689">
            <v>161.55555555555554</v>
          </cell>
          <cell r="O689">
            <v>161.55555555555554</v>
          </cell>
          <cell r="P689">
            <v>161.55555555555554</v>
          </cell>
          <cell r="Q689">
            <v>165.5</v>
          </cell>
          <cell r="R689">
            <v>147.1064814814815</v>
          </cell>
        </row>
        <row r="690">
          <cell r="C690">
            <v>101400104</v>
          </cell>
          <cell r="D690" t="str">
            <v>ساعة معتمدة كلية هندسة</v>
          </cell>
          <cell r="E690" t="str">
            <v>ساعة</v>
          </cell>
          <cell r="F690">
            <v>202.4</v>
          </cell>
          <cell r="G690">
            <v>202.4</v>
          </cell>
          <cell r="H690">
            <v>203.4</v>
          </cell>
          <cell r="I690">
            <v>203.4</v>
          </cell>
          <cell r="J690">
            <v>203.4</v>
          </cell>
          <cell r="K690">
            <v>206.8</v>
          </cell>
          <cell r="L690">
            <v>206.8</v>
          </cell>
          <cell r="M690">
            <v>206.8</v>
          </cell>
          <cell r="N690">
            <v>220.4</v>
          </cell>
          <cell r="O690">
            <v>220.4</v>
          </cell>
          <cell r="P690">
            <v>220.4</v>
          </cell>
          <cell r="Q690">
            <v>223.4</v>
          </cell>
          <cell r="R690">
            <v>210</v>
          </cell>
        </row>
        <row r="691">
          <cell r="C691">
            <v>101400105</v>
          </cell>
          <cell r="D691" t="str">
            <v>ساعة معتمدة كلية صيدلة</v>
          </cell>
          <cell r="E691" t="str">
            <v>ساعة</v>
          </cell>
          <cell r="F691">
            <v>341</v>
          </cell>
          <cell r="G691">
            <v>341</v>
          </cell>
          <cell r="H691">
            <v>344.66666666666669</v>
          </cell>
          <cell r="I691">
            <v>344.66666666666669</v>
          </cell>
          <cell r="J691">
            <v>344.66666666666669</v>
          </cell>
          <cell r="K691">
            <v>358</v>
          </cell>
          <cell r="L691">
            <v>358</v>
          </cell>
          <cell r="M691">
            <v>358</v>
          </cell>
          <cell r="N691">
            <v>358.33333333333331</v>
          </cell>
          <cell r="O691">
            <v>358.33333333333331</v>
          </cell>
          <cell r="P691">
            <v>358.33333333333331</v>
          </cell>
          <cell r="Q691">
            <v>356.66666666666669</v>
          </cell>
          <cell r="R691">
            <v>351.8055555555556</v>
          </cell>
        </row>
        <row r="692">
          <cell r="C692">
            <v>101500101</v>
          </cell>
          <cell r="D692" t="str">
            <v>دورة تعليم كمبيوتر- icdl</v>
          </cell>
          <cell r="E692" t="str">
            <v>دورة</v>
          </cell>
          <cell r="F692">
            <v>421.66666666666669</v>
          </cell>
          <cell r="G692">
            <v>421.66666666666669</v>
          </cell>
          <cell r="H692">
            <v>421.66666666666669</v>
          </cell>
          <cell r="I692">
            <v>421.66666666666669</v>
          </cell>
          <cell r="J692">
            <v>421.66666666666669</v>
          </cell>
          <cell r="K692">
            <v>441.66666666666669</v>
          </cell>
          <cell r="L692">
            <v>441.66666666666669</v>
          </cell>
          <cell r="M692">
            <v>441.66666666666669</v>
          </cell>
          <cell r="N692">
            <v>441.66666666666669</v>
          </cell>
          <cell r="O692">
            <v>441.66666666666669</v>
          </cell>
          <cell r="P692">
            <v>441.66666666666669</v>
          </cell>
          <cell r="Q692">
            <v>433.33333333333331</v>
          </cell>
          <cell r="R692">
            <v>432.63888888888886</v>
          </cell>
        </row>
        <row r="693">
          <cell r="C693">
            <v>101500102</v>
          </cell>
          <cell r="D693" t="str">
            <v>دورة تعليم لغة انجليزية - محادثة</v>
          </cell>
          <cell r="E693" t="str">
            <v>دورة</v>
          </cell>
          <cell r="F693">
            <v>350</v>
          </cell>
          <cell r="G693">
            <v>350</v>
          </cell>
          <cell r="H693">
            <v>358.33333333333331</v>
          </cell>
          <cell r="I693">
            <v>358.33333333333331</v>
          </cell>
          <cell r="J693">
            <v>358.33333333333331</v>
          </cell>
          <cell r="K693">
            <v>341.66666666666669</v>
          </cell>
          <cell r="L693">
            <v>341.66666666666669</v>
          </cell>
          <cell r="M693">
            <v>341.66666666666669</v>
          </cell>
          <cell r="N693">
            <v>358.33333333333331</v>
          </cell>
          <cell r="O693">
            <v>358.33333333333331</v>
          </cell>
          <cell r="P693">
            <v>358.33333333333331</v>
          </cell>
          <cell r="Q693">
            <v>358.33333333333331</v>
          </cell>
          <cell r="R693">
            <v>352.77777777777777</v>
          </cell>
        </row>
        <row r="694">
          <cell r="C694">
            <v>101500103</v>
          </cell>
          <cell r="D694" t="str">
            <v>درس خصوصي في مادة الرياضيات - طالب ثانوية عامة - علمي- لمدة ساعة - بشكل منفرد</v>
          </cell>
          <cell r="E694" t="str">
            <v>درس خصوصي</v>
          </cell>
          <cell r="F694">
            <v>60</v>
          </cell>
          <cell r="G694">
            <v>60</v>
          </cell>
          <cell r="H694">
            <v>60</v>
          </cell>
          <cell r="I694">
            <v>60</v>
          </cell>
          <cell r="J694">
            <v>60</v>
          </cell>
          <cell r="K694">
            <v>60</v>
          </cell>
          <cell r="L694">
            <v>60</v>
          </cell>
          <cell r="M694">
            <v>60</v>
          </cell>
          <cell r="N694">
            <v>60</v>
          </cell>
          <cell r="O694">
            <v>60</v>
          </cell>
          <cell r="P694">
            <v>60</v>
          </cell>
          <cell r="Q694">
            <v>60</v>
          </cell>
          <cell r="R694">
            <v>60</v>
          </cell>
        </row>
        <row r="695">
          <cell r="C695">
            <v>111100101</v>
          </cell>
          <cell r="D695" t="str">
            <v>صحن حمص - داخل مطعم</v>
          </cell>
          <cell r="E695" t="str">
            <v>صحن</v>
          </cell>
          <cell r="F695">
            <v>9.8333333333333339</v>
          </cell>
          <cell r="G695">
            <v>9.5</v>
          </cell>
          <cell r="H695">
            <v>9.3333333333333339</v>
          </cell>
          <cell r="I695">
            <v>9.3333333333333339</v>
          </cell>
          <cell r="J695">
            <v>9.5833333333333339</v>
          </cell>
          <cell r="K695">
            <v>9.6666666666666661</v>
          </cell>
          <cell r="L695">
            <v>10.083333333333334</v>
          </cell>
          <cell r="M695">
            <v>10.083333333333334</v>
          </cell>
          <cell r="N695">
            <v>10.083333333333334</v>
          </cell>
          <cell r="O695">
            <v>9.5833333333333339</v>
          </cell>
          <cell r="P695">
            <v>10.25</v>
          </cell>
          <cell r="Q695">
            <v>9.9166666666666661</v>
          </cell>
          <cell r="R695">
            <v>9.7708333333333339</v>
          </cell>
        </row>
        <row r="696">
          <cell r="C696">
            <v>111100102</v>
          </cell>
          <cell r="D696" t="str">
            <v>صحن حمص مع لحمة- داخل مطعم</v>
          </cell>
          <cell r="E696" t="str">
            <v>صحن</v>
          </cell>
          <cell r="F696">
            <v>23.75</v>
          </cell>
          <cell r="G696">
            <v>23.583333333333332</v>
          </cell>
          <cell r="H696">
            <v>25</v>
          </cell>
          <cell r="I696">
            <v>24.166666666666668</v>
          </cell>
          <cell r="J696">
            <v>24.166666666666668</v>
          </cell>
          <cell r="K696">
            <v>25.25</v>
          </cell>
          <cell r="L696">
            <v>25.666666666666668</v>
          </cell>
          <cell r="M696">
            <v>25</v>
          </cell>
          <cell r="N696">
            <v>24.583333333333332</v>
          </cell>
          <cell r="O696">
            <v>23.75</v>
          </cell>
          <cell r="P696">
            <v>24.333333333333332</v>
          </cell>
          <cell r="Q696">
            <v>23.75</v>
          </cell>
          <cell r="R696">
            <v>24.416666666666668</v>
          </cell>
        </row>
        <row r="697">
          <cell r="C697">
            <v>111100201</v>
          </cell>
          <cell r="D697" t="str">
            <v>صحن فول-داخل مطعم</v>
          </cell>
          <cell r="E697" t="str">
            <v>صحن</v>
          </cell>
          <cell r="F697">
            <v>10.111111111111111</v>
          </cell>
          <cell r="G697">
            <v>10.111111111111111</v>
          </cell>
          <cell r="H697">
            <v>10.111111111111111</v>
          </cell>
          <cell r="I697">
            <v>10.111111111111111</v>
          </cell>
          <cell r="J697">
            <v>10.555555555555555</v>
          </cell>
          <cell r="K697">
            <v>10.555555555555555</v>
          </cell>
          <cell r="L697">
            <v>11</v>
          </cell>
          <cell r="M697">
            <v>10.888888888888889</v>
          </cell>
          <cell r="N697">
            <v>11.444444444444445</v>
          </cell>
          <cell r="O697">
            <v>11</v>
          </cell>
          <cell r="P697">
            <v>11.222222222222221</v>
          </cell>
          <cell r="Q697">
            <v>11.444444444444445</v>
          </cell>
          <cell r="R697">
            <v>10.712962962962964</v>
          </cell>
        </row>
        <row r="698">
          <cell r="C698">
            <v>111110301</v>
          </cell>
          <cell r="D698" t="str">
            <v>فلافل حب ( ست حبات )</v>
          </cell>
          <cell r="E698" t="str">
            <v xml:space="preserve"> حبات'6</v>
          </cell>
          <cell r="F698">
            <v>2.2954545454545454</v>
          </cell>
          <cell r="G698">
            <v>2.5227272727272729</v>
          </cell>
          <cell r="H698">
            <v>2.4318181818181817</v>
          </cell>
          <cell r="I698">
            <v>2.4318181818181817</v>
          </cell>
          <cell r="J698">
            <v>2.3863636363636362</v>
          </cell>
          <cell r="K698">
            <v>2.4318181818181817</v>
          </cell>
          <cell r="L698">
            <v>2.4090909090909092</v>
          </cell>
          <cell r="M698">
            <v>2.4090909090909092</v>
          </cell>
          <cell r="N698">
            <v>2.4090909090909092</v>
          </cell>
          <cell r="O698">
            <v>2.4090909090909092</v>
          </cell>
          <cell r="P698">
            <v>2.4090909090909092</v>
          </cell>
          <cell r="Q698">
            <v>2.3863636363636362</v>
          </cell>
          <cell r="R698">
            <v>2.4109848484848491</v>
          </cell>
        </row>
        <row r="699">
          <cell r="C699">
            <v>111110401</v>
          </cell>
          <cell r="D699" t="str">
            <v>ساندويش شاورما لحمة - خبز شراك</v>
          </cell>
          <cell r="E699" t="str">
            <v>ساندويش</v>
          </cell>
          <cell r="F699">
            <v>13.388888888888889</v>
          </cell>
          <cell r="G699">
            <v>13.611111111111111</v>
          </cell>
          <cell r="H699">
            <v>13.555555555555555</v>
          </cell>
          <cell r="I699">
            <v>13.555555555555555</v>
          </cell>
          <cell r="J699">
            <v>14.055555555555555</v>
          </cell>
          <cell r="K699">
            <v>14.222222222222221</v>
          </cell>
          <cell r="L699">
            <v>14.555555555555555</v>
          </cell>
          <cell r="M699">
            <v>14.444444444444445</v>
          </cell>
          <cell r="N699">
            <v>14.555555555555555</v>
          </cell>
          <cell r="O699">
            <v>14.388888888888889</v>
          </cell>
          <cell r="P699">
            <v>14.333333333333334</v>
          </cell>
          <cell r="Q699">
            <v>14.444444444444445</v>
          </cell>
          <cell r="R699">
            <v>14.092592592592595</v>
          </cell>
        </row>
        <row r="700">
          <cell r="C700">
            <v>111110402</v>
          </cell>
          <cell r="D700" t="str">
            <v>ساندويش فلافل - كماج</v>
          </cell>
          <cell r="E700" t="str">
            <v>ساندويش</v>
          </cell>
          <cell r="F700">
            <v>4.1818181818181817</v>
          </cell>
          <cell r="G700">
            <v>4.1818181818181817</v>
          </cell>
          <cell r="H700">
            <v>4.2272727272727275</v>
          </cell>
          <cell r="I700">
            <v>4.2272727272727275</v>
          </cell>
          <cell r="J700">
            <v>4.3409090909090908</v>
          </cell>
          <cell r="K700">
            <v>4.2954545454545459</v>
          </cell>
          <cell r="L700">
            <v>4.4318181818181817</v>
          </cell>
          <cell r="M700">
            <v>4.5227272727272725</v>
          </cell>
          <cell r="N700">
            <v>4.5227272727272725</v>
          </cell>
          <cell r="O700">
            <v>4.5681818181818183</v>
          </cell>
          <cell r="P700">
            <v>4.5909090909090908</v>
          </cell>
          <cell r="Q700">
            <v>4.5454545454545459</v>
          </cell>
          <cell r="R700">
            <v>4.3863636363636367</v>
          </cell>
        </row>
        <row r="701">
          <cell r="C701">
            <v>111110502</v>
          </cell>
          <cell r="D701" t="str">
            <v>لحم مشوي (كباب)-داخل مطعم</v>
          </cell>
          <cell r="E701" t="str">
            <v>250 غم</v>
          </cell>
          <cell r="F701">
            <v>31.470588235294116</v>
          </cell>
          <cell r="G701">
            <v>31.588235294117649</v>
          </cell>
          <cell r="H701">
            <v>31.647058823529413</v>
          </cell>
          <cell r="I701">
            <v>31.529411764705884</v>
          </cell>
          <cell r="J701">
            <v>31.411764705882351</v>
          </cell>
          <cell r="K701">
            <v>31.588235294117649</v>
          </cell>
          <cell r="L701">
            <v>31.529411764705884</v>
          </cell>
          <cell r="M701">
            <v>31.529411764705884</v>
          </cell>
          <cell r="N701">
            <v>31.647058823529413</v>
          </cell>
          <cell r="O701">
            <v>31.764705882352942</v>
          </cell>
          <cell r="P701">
            <v>31.647058823529413</v>
          </cell>
          <cell r="Q701">
            <v>31.705882352941178</v>
          </cell>
          <cell r="R701">
            <v>31.588235294117641</v>
          </cell>
        </row>
        <row r="702">
          <cell r="C702">
            <v>111110602</v>
          </cell>
          <cell r="D702" t="str">
            <v>دجاج  مشوي على الماكنة - داخل المطعم</v>
          </cell>
          <cell r="E702" t="str">
            <v>دجاجة</v>
          </cell>
          <cell r="F702">
            <v>55.625</v>
          </cell>
          <cell r="G702">
            <v>54.375</v>
          </cell>
          <cell r="H702">
            <v>55</v>
          </cell>
          <cell r="I702">
            <v>55</v>
          </cell>
          <cell r="J702">
            <v>58.125</v>
          </cell>
          <cell r="K702">
            <v>58.125</v>
          </cell>
          <cell r="L702">
            <v>58.4375</v>
          </cell>
          <cell r="M702">
            <v>57.5</v>
          </cell>
          <cell r="N702">
            <v>57.5</v>
          </cell>
          <cell r="O702">
            <v>58.75</v>
          </cell>
          <cell r="P702">
            <v>58.4375</v>
          </cell>
          <cell r="Q702">
            <v>58.4375</v>
          </cell>
          <cell r="R702">
            <v>57.109375</v>
          </cell>
        </row>
        <row r="703">
          <cell r="C703">
            <v>111110701</v>
          </cell>
          <cell r="D703" t="str">
            <v>منقوشة "زيت وزعتر" قطعة حجم وسط</v>
          </cell>
          <cell r="E703" t="str">
            <v>قطعة متوسطة الحجم</v>
          </cell>
          <cell r="F703">
            <v>4.0588235294117645</v>
          </cell>
          <cell r="G703">
            <v>3.9705882352941178</v>
          </cell>
          <cell r="H703">
            <v>4.0882352941176467</v>
          </cell>
          <cell r="I703">
            <v>4.0588235294117645</v>
          </cell>
          <cell r="J703">
            <v>4.3235294117647056</v>
          </cell>
          <cell r="K703">
            <v>4.3529411764705879</v>
          </cell>
          <cell r="L703">
            <v>4.2352941176470589</v>
          </cell>
          <cell r="M703">
            <v>4.3235294117647056</v>
          </cell>
          <cell r="N703">
            <v>4.4411764705882355</v>
          </cell>
          <cell r="O703">
            <v>4.382352941176471</v>
          </cell>
          <cell r="P703">
            <v>4.617647058823529</v>
          </cell>
          <cell r="Q703">
            <v>4.5588235294117645</v>
          </cell>
          <cell r="R703">
            <v>4.284313725490196</v>
          </cell>
        </row>
        <row r="704">
          <cell r="C704">
            <v>111110702</v>
          </cell>
          <cell r="D704" t="str">
            <v>سفيحة "لحمة" قطعة حجم كبير</v>
          </cell>
          <cell r="E704" t="str">
            <v>قطعة كبيرة الحجم</v>
          </cell>
          <cell r="F704">
            <v>8.3333333333333339</v>
          </cell>
          <cell r="G704">
            <v>8.2666666666666675</v>
          </cell>
          <cell r="H704">
            <v>8.3333333333333339</v>
          </cell>
          <cell r="I704">
            <v>8.3666666666666671</v>
          </cell>
          <cell r="J704">
            <v>8.6666666666666661</v>
          </cell>
          <cell r="K704">
            <v>8.7333333333333325</v>
          </cell>
          <cell r="L704">
            <v>8.6333333333333329</v>
          </cell>
          <cell r="M704">
            <v>8.9</v>
          </cell>
          <cell r="N704">
            <v>8.9</v>
          </cell>
          <cell r="O704">
            <v>8.8333333333333339</v>
          </cell>
          <cell r="P704">
            <v>8.8666666666666671</v>
          </cell>
          <cell r="Q704">
            <v>8.8333333333333339</v>
          </cell>
          <cell r="R704">
            <v>8.6388888888888893</v>
          </cell>
        </row>
        <row r="705">
          <cell r="C705">
            <v>111110801</v>
          </cell>
          <cell r="D705" t="str">
            <v>بيتزا "خضار" قطعة حجم صغير</v>
          </cell>
          <cell r="E705" t="str">
            <v>قطعة صغيرة الحجم</v>
          </cell>
          <cell r="F705">
            <v>6.2727272727272725</v>
          </cell>
          <cell r="G705">
            <v>6.2727272727272725</v>
          </cell>
          <cell r="H705">
            <v>6.3030303030303028</v>
          </cell>
          <cell r="I705">
            <v>6.3030303030303028</v>
          </cell>
          <cell r="J705">
            <v>6.3939393939393936</v>
          </cell>
          <cell r="K705">
            <v>6.4848484848484844</v>
          </cell>
          <cell r="L705">
            <v>6.4545454545454541</v>
          </cell>
          <cell r="M705">
            <v>6.4848484848484844</v>
          </cell>
          <cell r="N705">
            <v>6.4848484848484844</v>
          </cell>
          <cell r="O705">
            <v>6.5757575757575761</v>
          </cell>
          <cell r="P705">
            <v>6.7575757575757578</v>
          </cell>
          <cell r="Q705">
            <v>6.666666666666667</v>
          </cell>
          <cell r="R705">
            <v>6.4545454545454541</v>
          </cell>
        </row>
        <row r="706">
          <cell r="C706">
            <v>111120001</v>
          </cell>
          <cell r="D706" t="str">
            <v>فنجان قهوة</v>
          </cell>
          <cell r="E706" t="str">
            <v>فنجان</v>
          </cell>
          <cell r="F706">
            <v>2.6666666666666665</v>
          </cell>
          <cell r="G706">
            <v>2.7777777777777777</v>
          </cell>
          <cell r="H706">
            <v>2.8888888888888888</v>
          </cell>
          <cell r="I706">
            <v>2.8888888888888888</v>
          </cell>
          <cell r="J706">
            <v>2.8888888888888888</v>
          </cell>
          <cell r="K706">
            <v>3</v>
          </cell>
          <cell r="L706">
            <v>3</v>
          </cell>
          <cell r="M706">
            <v>3</v>
          </cell>
          <cell r="N706">
            <v>3</v>
          </cell>
          <cell r="O706">
            <v>3.1111111111111112</v>
          </cell>
          <cell r="P706">
            <v>3.1111111111111112</v>
          </cell>
          <cell r="Q706">
            <v>3.1111111111111112</v>
          </cell>
          <cell r="R706">
            <v>2.9537037037037042</v>
          </cell>
        </row>
        <row r="707">
          <cell r="C707">
            <v>111120002</v>
          </cell>
          <cell r="D707" t="str">
            <v>ارجيلة مع معسل</v>
          </cell>
          <cell r="E707" t="str">
            <v>ارجيلة</v>
          </cell>
          <cell r="F707">
            <v>12.714285714285714</v>
          </cell>
          <cell r="G707">
            <v>12.857142857142858</v>
          </cell>
          <cell r="H707">
            <v>12.714285714285714</v>
          </cell>
          <cell r="I707">
            <v>12.714285714285714</v>
          </cell>
          <cell r="J707">
            <v>12.714285714285714</v>
          </cell>
          <cell r="K707">
            <v>12.714285714285714</v>
          </cell>
          <cell r="L707">
            <v>13</v>
          </cell>
          <cell r="M707">
            <v>12.857142857142858</v>
          </cell>
          <cell r="N707">
            <v>12.714285714285714</v>
          </cell>
          <cell r="O707">
            <v>13.142857142857142</v>
          </cell>
          <cell r="P707">
            <v>13.142857142857142</v>
          </cell>
          <cell r="Q707">
            <v>12.857142857142858</v>
          </cell>
          <cell r="R707">
            <v>12.845238095238095</v>
          </cell>
        </row>
        <row r="708">
          <cell r="C708">
            <v>112000102</v>
          </cell>
          <cell r="D708" t="str">
            <v>اجرة غرفة مزدوجة مع فطور - فندق نجمة واحدة</v>
          </cell>
          <cell r="E708" t="str">
            <v>اجرة ليلة واحدة</v>
          </cell>
          <cell r="F708">
            <v>234.16666666666666</v>
          </cell>
          <cell r="G708">
            <v>230.83333333333334</v>
          </cell>
          <cell r="H708">
            <v>230.83333333333334</v>
          </cell>
          <cell r="I708">
            <v>230.83333333333334</v>
          </cell>
          <cell r="J708">
            <v>230.83333333333334</v>
          </cell>
          <cell r="K708">
            <v>227.5</v>
          </cell>
          <cell r="L708">
            <v>227.5</v>
          </cell>
          <cell r="M708">
            <v>227.5</v>
          </cell>
          <cell r="N708">
            <v>227.5</v>
          </cell>
          <cell r="O708">
            <v>234.16666666666666</v>
          </cell>
          <cell r="P708">
            <v>223.33333333333334</v>
          </cell>
          <cell r="Q708">
            <v>216.66666666666666</v>
          </cell>
          <cell r="R708">
            <v>228.4722222222222</v>
          </cell>
        </row>
        <row r="709">
          <cell r="C709">
            <v>112000103</v>
          </cell>
          <cell r="D709" t="str">
            <v>اجرة غرفة مفردة مع فطور - فندق نجمة واحدة</v>
          </cell>
          <cell r="E709" t="str">
            <v>ليلة واحدة</v>
          </cell>
          <cell r="F709">
            <v>170</v>
          </cell>
          <cell r="G709">
            <v>168.33333333333334</v>
          </cell>
          <cell r="H709">
            <v>171.66666666666666</v>
          </cell>
          <cell r="I709">
            <v>171.66666666666666</v>
          </cell>
          <cell r="J709">
            <v>168.33333333333334</v>
          </cell>
          <cell r="K709">
            <v>166.66666666666666</v>
          </cell>
          <cell r="L709">
            <v>168.33333333333334</v>
          </cell>
          <cell r="M709">
            <v>168.33333333333334</v>
          </cell>
          <cell r="N709">
            <v>168.33333333333334</v>
          </cell>
          <cell r="O709">
            <v>173.33333333333334</v>
          </cell>
          <cell r="P709">
            <v>166.66666666666666</v>
          </cell>
          <cell r="Q709">
            <v>158.33333333333334</v>
          </cell>
          <cell r="R709">
            <v>168.33333333333331</v>
          </cell>
        </row>
        <row r="710">
          <cell r="C710">
            <v>112000104</v>
          </cell>
          <cell r="D710" t="str">
            <v>اجرة غرفة مفردة مع فطور - فندق ثلاث نجوم</v>
          </cell>
          <cell r="E710" t="str">
            <v>اجرة ليلة واحدة</v>
          </cell>
          <cell r="F710">
            <v>208.57142857142858</v>
          </cell>
          <cell r="G710">
            <v>204.28571428571428</v>
          </cell>
          <cell r="H710">
            <v>214.28571428571428</v>
          </cell>
          <cell r="I710">
            <v>214.28571428571428</v>
          </cell>
          <cell r="J710">
            <v>202.85714285714286</v>
          </cell>
          <cell r="K710">
            <v>200</v>
          </cell>
          <cell r="L710">
            <v>211.42857142857142</v>
          </cell>
          <cell r="M710">
            <v>215.71428571428572</v>
          </cell>
          <cell r="N710">
            <v>215.71428571428572</v>
          </cell>
          <cell r="O710">
            <v>215.71428571428572</v>
          </cell>
          <cell r="P710">
            <v>204.28571428571428</v>
          </cell>
          <cell r="Q710">
            <v>197.14285714285714</v>
          </cell>
          <cell r="R710">
            <v>208.69047619047618</v>
          </cell>
        </row>
        <row r="711">
          <cell r="C711">
            <v>112000105</v>
          </cell>
          <cell r="D711" t="str">
            <v>اجرة غرفة مزدوجة مع فطور - فندق ثلاث نجوم</v>
          </cell>
          <cell r="E711" t="str">
            <v>اجرة ليلة واحدة</v>
          </cell>
          <cell r="F711">
            <v>297.14285714285717</v>
          </cell>
          <cell r="G711">
            <v>297.14285714285717</v>
          </cell>
          <cell r="H711">
            <v>304.28571428571428</v>
          </cell>
          <cell r="I711">
            <v>304.28571428571428</v>
          </cell>
          <cell r="J711">
            <v>294.28571428571428</v>
          </cell>
          <cell r="K711">
            <v>287.14285714285717</v>
          </cell>
          <cell r="L711">
            <v>297.14285714285717</v>
          </cell>
          <cell r="M711">
            <v>310</v>
          </cell>
          <cell r="N711">
            <v>307.14285714285717</v>
          </cell>
          <cell r="O711">
            <v>300</v>
          </cell>
          <cell r="P711">
            <v>311.42857142857144</v>
          </cell>
          <cell r="Q711">
            <v>300</v>
          </cell>
          <cell r="R711">
            <v>300.83333333333337</v>
          </cell>
        </row>
        <row r="712">
          <cell r="C712">
            <v>112000106</v>
          </cell>
          <cell r="D712" t="str">
            <v>اجرة غرفة مفردة مع فطور - فندق أربع نجوم</v>
          </cell>
          <cell r="E712" t="str">
            <v>اجرة ليلة واحدة</v>
          </cell>
          <cell r="F712">
            <v>258.57142857142856</v>
          </cell>
          <cell r="G712">
            <v>272.85714285714283</v>
          </cell>
          <cell r="H712">
            <v>280</v>
          </cell>
          <cell r="I712">
            <v>278.57142857142856</v>
          </cell>
          <cell r="J712">
            <v>285.71428571428572</v>
          </cell>
          <cell r="K712">
            <v>285.71428571428572</v>
          </cell>
          <cell r="L712">
            <v>300</v>
          </cell>
          <cell r="M712">
            <v>300</v>
          </cell>
          <cell r="N712">
            <v>298.57142857142856</v>
          </cell>
          <cell r="O712">
            <v>290</v>
          </cell>
          <cell r="P712">
            <v>280</v>
          </cell>
          <cell r="Q712">
            <v>272.85714285714283</v>
          </cell>
          <cell r="R712">
            <v>283.57142857142856</v>
          </cell>
        </row>
        <row r="713">
          <cell r="C713">
            <v>112000107</v>
          </cell>
          <cell r="D713" t="str">
            <v>اجرة غرفة مزدوجة مع فطور - فندق أربع نجوم</v>
          </cell>
          <cell r="E713" t="str">
            <v>اجرة ليلة واحدة</v>
          </cell>
          <cell r="F713">
            <v>378.57142857142856</v>
          </cell>
          <cell r="G713">
            <v>392.85714285714283</v>
          </cell>
          <cell r="H713">
            <v>392.85714285714283</v>
          </cell>
          <cell r="I713">
            <v>400</v>
          </cell>
          <cell r="J713">
            <v>400</v>
          </cell>
          <cell r="K713">
            <v>400</v>
          </cell>
          <cell r="L713">
            <v>407.14285714285717</v>
          </cell>
          <cell r="M713">
            <v>407.14285714285717</v>
          </cell>
          <cell r="N713">
            <v>404.28571428571428</v>
          </cell>
          <cell r="O713">
            <v>392.85714285714283</v>
          </cell>
          <cell r="P713">
            <v>400</v>
          </cell>
          <cell r="Q713">
            <v>400</v>
          </cell>
          <cell r="R713">
            <v>397.97619047619054</v>
          </cell>
        </row>
        <row r="714">
          <cell r="C714">
            <v>112000108</v>
          </cell>
          <cell r="D714" t="str">
            <v>اجرة غرفة مفردة مع فطور - فندق نجمتين</v>
          </cell>
          <cell r="E714" t="str">
            <v>اجرة ليلة واحدة</v>
          </cell>
          <cell r="F714">
            <v>221</v>
          </cell>
          <cell r="G714">
            <v>211</v>
          </cell>
          <cell r="H714">
            <v>217</v>
          </cell>
          <cell r="I714">
            <v>211</v>
          </cell>
          <cell r="J714">
            <v>211</v>
          </cell>
          <cell r="K714">
            <v>211</v>
          </cell>
          <cell r="L714">
            <v>211</v>
          </cell>
          <cell r="M714">
            <v>217</v>
          </cell>
          <cell r="N714">
            <v>213</v>
          </cell>
          <cell r="O714">
            <v>198</v>
          </cell>
          <cell r="P714">
            <v>206</v>
          </cell>
          <cell r="Q714">
            <v>206</v>
          </cell>
          <cell r="R714">
            <v>211.08333333333334</v>
          </cell>
        </row>
        <row r="715">
          <cell r="C715">
            <v>112000109</v>
          </cell>
          <cell r="D715" t="str">
            <v>اجرة غرفة مزدوجة مع فطور - فندق نجمتين</v>
          </cell>
          <cell r="E715" t="str">
            <v>اجرة ليلة واحدة</v>
          </cell>
          <cell r="F715">
            <v>320</v>
          </cell>
          <cell r="G715">
            <v>320</v>
          </cell>
          <cell r="H715">
            <v>326</v>
          </cell>
          <cell r="I715">
            <v>326</v>
          </cell>
          <cell r="J715">
            <v>320</v>
          </cell>
          <cell r="K715">
            <v>320</v>
          </cell>
          <cell r="L715">
            <v>320</v>
          </cell>
          <cell r="M715">
            <v>336</v>
          </cell>
          <cell r="N715">
            <v>322</v>
          </cell>
          <cell r="O715">
            <v>314</v>
          </cell>
          <cell r="P715">
            <v>310</v>
          </cell>
          <cell r="Q715">
            <v>300</v>
          </cell>
          <cell r="R715">
            <v>319.5</v>
          </cell>
        </row>
        <row r="716">
          <cell r="C716">
            <v>121100101</v>
          </cell>
          <cell r="D716" t="str">
            <v>قص شعر  رجالي بدون سشوار</v>
          </cell>
          <cell r="E716" t="str">
            <v>قص شعر</v>
          </cell>
          <cell r="F716">
            <v>21.785714285714285</v>
          </cell>
          <cell r="G716">
            <v>21.785714285714285</v>
          </cell>
          <cell r="H716">
            <v>21.428571428571427</v>
          </cell>
          <cell r="I716">
            <v>21.428571428571427</v>
          </cell>
          <cell r="J716">
            <v>21.428571428571427</v>
          </cell>
          <cell r="K716">
            <v>21.785714285714285</v>
          </cell>
          <cell r="L716">
            <v>21.785714285714285</v>
          </cell>
          <cell r="M716">
            <v>21.785714285714285</v>
          </cell>
          <cell r="N716">
            <v>22.142857142857142</v>
          </cell>
          <cell r="O716">
            <v>22.142857142857142</v>
          </cell>
          <cell r="P716">
            <v>22.142857142857142</v>
          </cell>
          <cell r="Q716">
            <v>21.071428571428573</v>
          </cell>
          <cell r="R716">
            <v>21.726190476190471</v>
          </cell>
        </row>
        <row r="717">
          <cell r="C717">
            <v>121100103</v>
          </cell>
          <cell r="D717" t="str">
            <v>حلاقة ذقن</v>
          </cell>
          <cell r="E717" t="str">
            <v>حلاقة ذقن</v>
          </cell>
          <cell r="F717">
            <v>11.785714285714286</v>
          </cell>
          <cell r="G717">
            <v>11.785714285714286</v>
          </cell>
          <cell r="H717">
            <v>11.071428571428571</v>
          </cell>
          <cell r="I717">
            <v>11.071428571428571</v>
          </cell>
          <cell r="J717">
            <v>11.071428571428571</v>
          </cell>
          <cell r="K717">
            <v>10.714285714285714</v>
          </cell>
          <cell r="L717">
            <v>10.714285714285714</v>
          </cell>
          <cell r="M717">
            <v>10.714285714285714</v>
          </cell>
          <cell r="N717">
            <v>10.714285714285714</v>
          </cell>
          <cell r="O717">
            <v>10.714285714285714</v>
          </cell>
          <cell r="P717">
            <v>10.714285714285714</v>
          </cell>
          <cell r="Q717">
            <v>10.857142857142858</v>
          </cell>
          <cell r="R717">
            <v>10.994047619047615</v>
          </cell>
        </row>
        <row r="718">
          <cell r="C718">
            <v>121100201</v>
          </cell>
          <cell r="D718" t="str">
            <v>قص شعر نسائي</v>
          </cell>
          <cell r="E718" t="str">
            <v>قص شعر</v>
          </cell>
          <cell r="F718">
            <v>30</v>
          </cell>
          <cell r="G718">
            <v>30</v>
          </cell>
          <cell r="H718">
            <v>31.25</v>
          </cell>
          <cell r="I718">
            <v>31.25</v>
          </cell>
          <cell r="J718">
            <v>31.25</v>
          </cell>
          <cell r="K718">
            <v>30.625</v>
          </cell>
          <cell r="L718">
            <v>30.625</v>
          </cell>
          <cell r="M718">
            <v>30.625</v>
          </cell>
          <cell r="N718">
            <v>31.875</v>
          </cell>
          <cell r="O718">
            <v>31.875</v>
          </cell>
          <cell r="P718">
            <v>31.875</v>
          </cell>
          <cell r="Q718">
            <v>32.5</v>
          </cell>
          <cell r="R718">
            <v>31.145833333333332</v>
          </cell>
        </row>
        <row r="719">
          <cell r="C719">
            <v>121100202</v>
          </cell>
          <cell r="D719" t="str">
            <v>سشوار</v>
          </cell>
          <cell r="E719" t="str">
            <v>سشوار</v>
          </cell>
          <cell r="F719">
            <v>28.125</v>
          </cell>
          <cell r="G719">
            <v>28.125</v>
          </cell>
          <cell r="H719">
            <v>30.625</v>
          </cell>
          <cell r="I719">
            <v>30.625</v>
          </cell>
          <cell r="J719">
            <v>30.625</v>
          </cell>
          <cell r="K719">
            <v>28.75</v>
          </cell>
          <cell r="L719">
            <v>28.75</v>
          </cell>
          <cell r="M719">
            <v>28.75</v>
          </cell>
          <cell r="N719">
            <v>31.25</v>
          </cell>
          <cell r="O719">
            <v>31.25</v>
          </cell>
          <cell r="P719">
            <v>31.25</v>
          </cell>
          <cell r="Q719">
            <v>29.375</v>
          </cell>
          <cell r="R719">
            <v>29.791666666666668</v>
          </cell>
        </row>
        <row r="720">
          <cell r="C720">
            <v>121300101</v>
          </cell>
          <cell r="D720" t="str">
            <v>شفرات حلاقة سحب - ماكش 3 - اميركا</v>
          </cell>
          <cell r="E720" t="str">
            <v>باكيت/4 شفرات</v>
          </cell>
          <cell r="F720">
            <v>32.25</v>
          </cell>
          <cell r="G720">
            <v>32.625</v>
          </cell>
          <cell r="H720">
            <v>33.5</v>
          </cell>
          <cell r="I720">
            <v>33.125</v>
          </cell>
          <cell r="J720">
            <v>32.875</v>
          </cell>
          <cell r="K720">
            <v>34.375</v>
          </cell>
          <cell r="L720">
            <v>33.5</v>
          </cell>
          <cell r="M720">
            <v>33.125</v>
          </cell>
          <cell r="N720">
            <v>33.125</v>
          </cell>
          <cell r="O720">
            <v>33.125</v>
          </cell>
          <cell r="P720">
            <v>33.125</v>
          </cell>
          <cell r="Q720">
            <v>32.5</v>
          </cell>
          <cell r="R720">
            <v>33.104166666666664</v>
          </cell>
        </row>
        <row r="721">
          <cell r="C721">
            <v>121300102</v>
          </cell>
          <cell r="D721" t="str">
            <v>شفرات حلاقة/ماكنات بلاستيك - اسثور - اليونان</v>
          </cell>
          <cell r="E721" t="str">
            <v>باكيت /5 قطع</v>
          </cell>
          <cell r="F721">
            <v>4.833333333333333</v>
          </cell>
          <cell r="G721">
            <v>5.166666666666667</v>
          </cell>
          <cell r="H721">
            <v>5</v>
          </cell>
          <cell r="I721">
            <v>5</v>
          </cell>
          <cell r="J721">
            <v>5</v>
          </cell>
          <cell r="K721">
            <v>5.166666666666667</v>
          </cell>
          <cell r="L721">
            <v>5</v>
          </cell>
          <cell r="M721">
            <v>5</v>
          </cell>
          <cell r="N721">
            <v>5</v>
          </cell>
          <cell r="O721">
            <v>5</v>
          </cell>
          <cell r="P721">
            <v>5</v>
          </cell>
          <cell r="Q721">
            <v>5</v>
          </cell>
          <cell r="R721">
            <v>5.0138888888888893</v>
          </cell>
        </row>
        <row r="722">
          <cell r="C722">
            <v>121300202</v>
          </cell>
          <cell r="D722" t="str">
            <v>فرشاة اسنان - سنسوداين</v>
          </cell>
          <cell r="E722" t="str">
            <v>فرشاة</v>
          </cell>
          <cell r="F722">
            <v>10.75</v>
          </cell>
          <cell r="G722">
            <v>10.75</v>
          </cell>
          <cell r="H722">
            <v>11.75</v>
          </cell>
          <cell r="I722">
            <v>11.75</v>
          </cell>
          <cell r="J722">
            <v>11.75</v>
          </cell>
          <cell r="K722">
            <v>11.75</v>
          </cell>
          <cell r="L722">
            <v>11.75</v>
          </cell>
          <cell r="M722">
            <v>11.25</v>
          </cell>
          <cell r="N722">
            <v>11.25</v>
          </cell>
          <cell r="O722">
            <v>11.25</v>
          </cell>
          <cell r="P722">
            <v>11.25</v>
          </cell>
          <cell r="Q722">
            <v>11.25</v>
          </cell>
          <cell r="R722">
            <v>11.375</v>
          </cell>
        </row>
        <row r="723">
          <cell r="C723">
            <v>121300302</v>
          </cell>
          <cell r="D723" t="str">
            <v>قصاصة اظافر حجم كبير</v>
          </cell>
          <cell r="E723" t="str">
            <v>قصاصة</v>
          </cell>
          <cell r="F723">
            <v>7.0714285714285712</v>
          </cell>
          <cell r="G723">
            <v>7.1428571428571432</v>
          </cell>
          <cell r="H723">
            <v>7.25</v>
          </cell>
          <cell r="I723">
            <v>7.2857142857142856</v>
          </cell>
          <cell r="J723">
            <v>7.3571428571428568</v>
          </cell>
          <cell r="K723">
            <v>7.3571428571428568</v>
          </cell>
          <cell r="L723">
            <v>7.4285714285714288</v>
          </cell>
          <cell r="M723">
            <v>7.3928571428571432</v>
          </cell>
          <cell r="N723">
            <v>7.2857142857142856</v>
          </cell>
          <cell r="O723">
            <v>7.3214285714285712</v>
          </cell>
          <cell r="P723">
            <v>7.3214285714285712</v>
          </cell>
          <cell r="Q723">
            <v>7.0714285714285712</v>
          </cell>
          <cell r="R723">
            <v>7.2738095238095228</v>
          </cell>
        </row>
        <row r="724">
          <cell r="C724">
            <v>121300304</v>
          </cell>
          <cell r="D724" t="str">
            <v>ليفة استحمام - على شكل كف يد</v>
          </cell>
          <cell r="E724" t="str">
            <v>ليفة استحمام</v>
          </cell>
          <cell r="F724">
            <v>7.4074074074074074</v>
          </cell>
          <cell r="G724">
            <v>7.5555555555555554</v>
          </cell>
          <cell r="H724">
            <v>7.5185185185185182</v>
          </cell>
          <cell r="I724">
            <v>7.666666666666667</v>
          </cell>
          <cell r="J724">
            <v>7.5925925925925926</v>
          </cell>
          <cell r="K724">
            <v>7.8888888888888893</v>
          </cell>
          <cell r="L724">
            <v>7.9259259259259256</v>
          </cell>
          <cell r="M724">
            <v>8.1111111111111107</v>
          </cell>
          <cell r="N724">
            <v>8.1851851851851851</v>
          </cell>
          <cell r="O724">
            <v>7.9259259259259256</v>
          </cell>
          <cell r="P724">
            <v>7.8148148148148149</v>
          </cell>
          <cell r="Q724">
            <v>7.9259259259259256</v>
          </cell>
          <cell r="R724">
            <v>7.7932098765432096</v>
          </cell>
        </row>
        <row r="725">
          <cell r="C725">
            <v>121300401</v>
          </cell>
          <cell r="D725" t="str">
            <v>صابون تواليت - بالموليف - اميركا</v>
          </cell>
          <cell r="E725" t="str">
            <v>قطعة /125 غم</v>
          </cell>
          <cell r="F725">
            <v>2.8809523809523809</v>
          </cell>
          <cell r="G725">
            <v>2.9523809523809526</v>
          </cell>
          <cell r="H725">
            <v>2.9047619047619047</v>
          </cell>
          <cell r="I725">
            <v>2.9285714285714284</v>
          </cell>
          <cell r="J725">
            <v>2.8571428571428572</v>
          </cell>
          <cell r="K725">
            <v>2.9047619047619047</v>
          </cell>
          <cell r="L725">
            <v>2.8333333333333335</v>
          </cell>
          <cell r="M725">
            <v>2.9523809523809526</v>
          </cell>
          <cell r="N725">
            <v>2.9523809523809526</v>
          </cell>
          <cell r="O725">
            <v>2.9523809523809526</v>
          </cell>
          <cell r="P725">
            <v>2.9285714285714284</v>
          </cell>
          <cell r="Q725">
            <v>2.9047619047619047</v>
          </cell>
          <cell r="R725">
            <v>2.912698412698413</v>
          </cell>
        </row>
        <row r="726">
          <cell r="C726">
            <v>121300501</v>
          </cell>
          <cell r="D726" t="str">
            <v>شامبو - ستار- محلي</v>
          </cell>
          <cell r="E726" t="str">
            <v>عبوة/4لتر</v>
          </cell>
          <cell r="F726">
            <v>29.166666666666668</v>
          </cell>
          <cell r="G726">
            <v>28.8</v>
          </cell>
          <cell r="H726">
            <v>29.5</v>
          </cell>
          <cell r="I726">
            <v>29.7</v>
          </cell>
          <cell r="J726">
            <v>29.333333333333332</v>
          </cell>
          <cell r="K726">
            <v>29.066666666666666</v>
          </cell>
          <cell r="L726">
            <v>29.366666666666667</v>
          </cell>
          <cell r="M726">
            <v>29.333333333333332</v>
          </cell>
          <cell r="N726">
            <v>29.033333333333335</v>
          </cell>
          <cell r="O726">
            <v>29.366666666666667</v>
          </cell>
          <cell r="P726">
            <v>29.233333333333334</v>
          </cell>
          <cell r="Q726">
            <v>29.366666666666667</v>
          </cell>
          <cell r="R726">
            <v>29.272222222222226</v>
          </cell>
        </row>
        <row r="727">
          <cell r="C727">
            <v>121300503</v>
          </cell>
          <cell r="D727" t="str">
            <v>شامبو - سانسلك - اميركا</v>
          </cell>
          <cell r="E727" t="str">
            <v>عبوة 700 مل</v>
          </cell>
          <cell r="F727">
            <v>16.543478260869566</v>
          </cell>
          <cell r="G727">
            <v>16.217391304347824</v>
          </cell>
          <cell r="H727">
            <v>16.173913043478262</v>
          </cell>
          <cell r="I727">
            <v>16.195652173913043</v>
          </cell>
          <cell r="J727">
            <v>16.217391304347824</v>
          </cell>
          <cell r="K727">
            <v>16.173913043478262</v>
          </cell>
          <cell r="L727">
            <v>16.260869565217391</v>
          </cell>
          <cell r="M727">
            <v>15.869565217391305</v>
          </cell>
          <cell r="N727">
            <v>16.108695652173914</v>
          </cell>
          <cell r="O727">
            <v>16.173913043478262</v>
          </cell>
          <cell r="P727">
            <v>15.913043478260869</v>
          </cell>
          <cell r="Q727">
            <v>15.782608695652174</v>
          </cell>
          <cell r="R727">
            <v>16.135869565217394</v>
          </cell>
        </row>
        <row r="728">
          <cell r="C728">
            <v>121300602</v>
          </cell>
          <cell r="D728" t="str">
            <v>معجون حلاقة - بالموليف - اميركا</v>
          </cell>
          <cell r="E728" t="str">
            <v>عبوة/100 مل</v>
          </cell>
          <cell r="F728">
            <v>11.285714285714286</v>
          </cell>
          <cell r="G728">
            <v>11.285714285714286</v>
          </cell>
          <cell r="H728">
            <v>11.285714285714286</v>
          </cell>
          <cell r="I728">
            <v>11.285714285714286</v>
          </cell>
          <cell r="J728">
            <v>10.428571428571429</v>
          </cell>
          <cell r="K728">
            <v>10.714285714285714</v>
          </cell>
          <cell r="L728">
            <v>10.714285714285714</v>
          </cell>
          <cell r="M728">
            <v>10.714285714285714</v>
          </cell>
          <cell r="N728">
            <v>10.714285714285714</v>
          </cell>
          <cell r="O728">
            <v>10.714285714285714</v>
          </cell>
          <cell r="P728">
            <v>10.714285714285714</v>
          </cell>
          <cell r="Q728">
            <v>10.714285714285714</v>
          </cell>
          <cell r="R728">
            <v>10.88095238095238</v>
          </cell>
        </row>
        <row r="729">
          <cell r="C729">
            <v>121300702</v>
          </cell>
          <cell r="D729" t="str">
            <v>معجون اسنان - سجنال 2 - بريطانيا</v>
          </cell>
          <cell r="E729" t="str">
            <v>عبوة/100 مل</v>
          </cell>
          <cell r="F729">
            <v>8.7916666666666661</v>
          </cell>
          <cell r="G729">
            <v>8.5833333333333339</v>
          </cell>
          <cell r="H729">
            <v>8.4166666666666661</v>
          </cell>
          <cell r="I729">
            <v>8.625</v>
          </cell>
          <cell r="J729">
            <v>8.4166666666666661</v>
          </cell>
          <cell r="K729">
            <v>8.9166666666666661</v>
          </cell>
          <cell r="L729">
            <v>8.75</v>
          </cell>
          <cell r="M729">
            <v>8.7916666666666661</v>
          </cell>
          <cell r="N729">
            <v>8.5833333333333339</v>
          </cell>
          <cell r="O729">
            <v>8.6666666666666661</v>
          </cell>
          <cell r="P729">
            <v>8.5416666666666661</v>
          </cell>
          <cell r="Q729">
            <v>8.4166666666666661</v>
          </cell>
          <cell r="R729">
            <v>8.625</v>
          </cell>
        </row>
        <row r="730">
          <cell r="C730">
            <v>121300703</v>
          </cell>
          <cell r="D730" t="str">
            <v>معجون اسنان - سنسوداين- اميركا</v>
          </cell>
          <cell r="E730" t="str">
            <v>عبوة/75 مل</v>
          </cell>
          <cell r="F730">
            <v>17.571428571428573</v>
          </cell>
          <cell r="G730">
            <v>17.857142857142858</v>
          </cell>
          <cell r="H730">
            <v>17.714285714285715</v>
          </cell>
          <cell r="I730">
            <v>18.142857142857142</v>
          </cell>
          <cell r="J730">
            <v>18.142857142857142</v>
          </cell>
          <cell r="K730">
            <v>18.142857142857142</v>
          </cell>
          <cell r="L730">
            <v>17.428571428571427</v>
          </cell>
          <cell r="M730">
            <v>17.428571428571427</v>
          </cell>
          <cell r="N730">
            <v>17.428571428571427</v>
          </cell>
          <cell r="O730">
            <v>17.428571428571427</v>
          </cell>
          <cell r="P730">
            <v>17.428571428571427</v>
          </cell>
          <cell r="Q730">
            <v>17.428571428571427</v>
          </cell>
          <cell r="R730">
            <v>17.678571428571423</v>
          </cell>
        </row>
        <row r="731">
          <cell r="C731">
            <v>121300801</v>
          </cell>
          <cell r="D731" t="str">
            <v>عطر نسائي - لاكوست</v>
          </cell>
          <cell r="E731" t="str">
            <v>زجاجة /100 مل</v>
          </cell>
          <cell r="F731">
            <v>168</v>
          </cell>
          <cell r="G731">
            <v>166</v>
          </cell>
          <cell r="H731">
            <v>164</v>
          </cell>
          <cell r="I731">
            <v>176</v>
          </cell>
          <cell r="J731">
            <v>178</v>
          </cell>
          <cell r="K731">
            <v>176</v>
          </cell>
          <cell r="L731">
            <v>178</v>
          </cell>
          <cell r="M731">
            <v>178</v>
          </cell>
          <cell r="N731">
            <v>178</v>
          </cell>
          <cell r="O731">
            <v>174</v>
          </cell>
          <cell r="P731">
            <v>180</v>
          </cell>
          <cell r="Q731">
            <v>180</v>
          </cell>
          <cell r="R731">
            <v>174.66666666666666</v>
          </cell>
        </row>
        <row r="732">
          <cell r="C732">
            <v>121300802</v>
          </cell>
          <cell r="D732" t="str">
            <v>عطر رجالي - دنهل - فرنسا</v>
          </cell>
          <cell r="E732" t="str">
            <v>زجاجة /100مل</v>
          </cell>
          <cell r="F732">
            <v>215</v>
          </cell>
          <cell r="G732">
            <v>217.5</v>
          </cell>
          <cell r="H732">
            <v>227.5</v>
          </cell>
          <cell r="I732">
            <v>220.625</v>
          </cell>
          <cell r="J732">
            <v>223.75</v>
          </cell>
          <cell r="K732">
            <v>211.25</v>
          </cell>
          <cell r="L732">
            <v>206.875</v>
          </cell>
          <cell r="M732">
            <v>203.75</v>
          </cell>
          <cell r="N732">
            <v>207.5</v>
          </cell>
          <cell r="O732">
            <v>207.5</v>
          </cell>
          <cell r="P732">
            <v>204.875</v>
          </cell>
          <cell r="Q732">
            <v>197.375</v>
          </cell>
          <cell r="R732">
            <v>211.95833333333334</v>
          </cell>
        </row>
        <row r="733">
          <cell r="C733">
            <v>121300904</v>
          </cell>
          <cell r="D733" t="str">
            <v>مسكارا - جيد - اسرائيل</v>
          </cell>
          <cell r="E733" t="str">
            <v>قلم</v>
          </cell>
          <cell r="F733">
            <v>50.333333333333336</v>
          </cell>
          <cell r="G733">
            <v>51.666666666666664</v>
          </cell>
          <cell r="H733">
            <v>50.333333333333336</v>
          </cell>
          <cell r="I733">
            <v>49.5</v>
          </cell>
          <cell r="J733">
            <v>48.833333333333336</v>
          </cell>
          <cell r="K733">
            <v>49.666666666666664</v>
          </cell>
          <cell r="L733">
            <v>48.333333333333336</v>
          </cell>
          <cell r="M733">
            <v>50</v>
          </cell>
          <cell r="N733">
            <v>50</v>
          </cell>
          <cell r="O733">
            <v>50</v>
          </cell>
          <cell r="P733">
            <v>50</v>
          </cell>
          <cell r="Q733">
            <v>50</v>
          </cell>
          <cell r="R733">
            <v>49.888888888888893</v>
          </cell>
        </row>
        <row r="734">
          <cell r="C734">
            <v>121300905</v>
          </cell>
          <cell r="D734" t="str">
            <v>قلم كحل - J.D   اسرائيل</v>
          </cell>
          <cell r="E734" t="str">
            <v>قلم</v>
          </cell>
          <cell r="F734">
            <v>13</v>
          </cell>
          <cell r="G734">
            <v>13</v>
          </cell>
          <cell r="H734">
            <v>13.833333333333334</v>
          </cell>
          <cell r="I734">
            <v>13.833333333333334</v>
          </cell>
          <cell r="J734">
            <v>14.666666666666666</v>
          </cell>
          <cell r="K734">
            <v>19.5</v>
          </cell>
          <cell r="L734">
            <v>17.833333333333332</v>
          </cell>
          <cell r="M734">
            <v>17.833333333333332</v>
          </cell>
          <cell r="N734">
            <v>17</v>
          </cell>
          <cell r="O734">
            <v>17</v>
          </cell>
          <cell r="P734">
            <v>17</v>
          </cell>
          <cell r="Q734">
            <v>16.166666666666668</v>
          </cell>
          <cell r="R734">
            <v>15.888888888888888</v>
          </cell>
        </row>
        <row r="735">
          <cell r="C735">
            <v>121300906</v>
          </cell>
          <cell r="D735" t="str">
            <v>قلم حومرة - Mac</v>
          </cell>
          <cell r="E735" t="str">
            <v>قلم</v>
          </cell>
          <cell r="F735">
            <v>21</v>
          </cell>
          <cell r="G735">
            <v>21</v>
          </cell>
          <cell r="H735">
            <v>21</v>
          </cell>
          <cell r="I735">
            <v>22</v>
          </cell>
          <cell r="J735">
            <v>21</v>
          </cell>
          <cell r="K735">
            <v>23</v>
          </cell>
          <cell r="L735">
            <v>21</v>
          </cell>
          <cell r="M735">
            <v>22</v>
          </cell>
          <cell r="N735">
            <v>22</v>
          </cell>
          <cell r="O735">
            <v>23</v>
          </cell>
          <cell r="P735">
            <v>22</v>
          </cell>
          <cell r="Q735">
            <v>22</v>
          </cell>
          <cell r="R735">
            <v>21.75</v>
          </cell>
        </row>
        <row r="736">
          <cell r="C736">
            <v>121300907</v>
          </cell>
          <cell r="D736" t="str">
            <v>كريم يدوي - فنجال - اسرائيل</v>
          </cell>
          <cell r="E736" t="str">
            <v>علبة</v>
          </cell>
          <cell r="F736">
            <v>6.1</v>
          </cell>
          <cell r="G736">
            <v>6.4</v>
          </cell>
          <cell r="H736">
            <v>6.45</v>
          </cell>
          <cell r="I736">
            <v>6.4</v>
          </cell>
          <cell r="J736">
            <v>6.5</v>
          </cell>
          <cell r="K736">
            <v>6.65</v>
          </cell>
          <cell r="L736">
            <v>6.7</v>
          </cell>
          <cell r="M736">
            <v>6.6</v>
          </cell>
          <cell r="N736">
            <v>6.7</v>
          </cell>
          <cell r="O736">
            <v>6.7</v>
          </cell>
          <cell r="P736">
            <v>6.9</v>
          </cell>
          <cell r="Q736">
            <v>7</v>
          </cell>
          <cell r="R736">
            <v>6.5916666666666677</v>
          </cell>
        </row>
        <row r="737">
          <cell r="C737">
            <v>121301003</v>
          </cell>
          <cell r="D737" t="str">
            <v>مناديل-فاين-الاردن - 3 ربطات</v>
          </cell>
          <cell r="E737" t="str">
            <v>كيس /820غم</v>
          </cell>
          <cell r="F737">
            <v>11.275</v>
          </cell>
          <cell r="G737">
            <v>11.225</v>
          </cell>
          <cell r="H737">
            <v>11.175000000000001</v>
          </cell>
          <cell r="I737">
            <v>11.225</v>
          </cell>
          <cell r="J737">
            <v>11.375</v>
          </cell>
          <cell r="K737">
            <v>11.375</v>
          </cell>
          <cell r="L737">
            <v>11.324999999999999</v>
          </cell>
          <cell r="M737">
            <v>11.475</v>
          </cell>
          <cell r="N737">
            <v>11.275</v>
          </cell>
          <cell r="O737">
            <v>11.574999999999999</v>
          </cell>
          <cell r="P737">
            <v>11.025</v>
          </cell>
          <cell r="Q737">
            <v>11.2</v>
          </cell>
          <cell r="R737">
            <v>11.293750000000001</v>
          </cell>
        </row>
        <row r="738">
          <cell r="C738">
            <v>121301004</v>
          </cell>
          <cell r="D738" t="str">
            <v xml:space="preserve">  ورق تواليت - حجم كبير - 48 لفة موليت - اسرائيل</v>
          </cell>
          <cell r="E738" t="str">
            <v>كيس /3.5 كغم</v>
          </cell>
          <cell r="F738">
            <v>30.464285714285715</v>
          </cell>
          <cell r="G738">
            <v>30.571428571428573</v>
          </cell>
          <cell r="H738">
            <v>30.821428571428573</v>
          </cell>
          <cell r="I738">
            <v>30.75</v>
          </cell>
          <cell r="J738">
            <v>30.642857142857142</v>
          </cell>
          <cell r="K738">
            <v>30.75</v>
          </cell>
          <cell r="L738">
            <v>31.142857142857142</v>
          </cell>
          <cell r="M738">
            <v>31.214285714285715</v>
          </cell>
          <cell r="N738">
            <v>30.5</v>
          </cell>
          <cell r="O738">
            <v>30.571428571428573</v>
          </cell>
          <cell r="P738">
            <v>30.535714285714285</v>
          </cell>
          <cell r="Q738">
            <v>31.142857142857142</v>
          </cell>
          <cell r="R738">
            <v>30.758928571428573</v>
          </cell>
        </row>
        <row r="739">
          <cell r="C739">
            <v>121301005</v>
          </cell>
          <cell r="D739" t="str">
            <v>فوط للسيدات - الويز - اسرائيل</v>
          </cell>
          <cell r="E739" t="str">
            <v>باكيت/ 10مناديل</v>
          </cell>
          <cell r="F739">
            <v>6.068965517241379</v>
          </cell>
          <cell r="G739">
            <v>6.1034482758620694</v>
          </cell>
          <cell r="H739">
            <v>6.1034482758620694</v>
          </cell>
          <cell r="I739">
            <v>6.0172413793103452</v>
          </cell>
          <cell r="J739">
            <v>6.1034482758620694</v>
          </cell>
          <cell r="K739">
            <v>6.2068965517241379</v>
          </cell>
          <cell r="L739">
            <v>6.2068965517241379</v>
          </cell>
          <cell r="M739">
            <v>6.1724137931034484</v>
          </cell>
          <cell r="N739">
            <v>6.1034482758620694</v>
          </cell>
          <cell r="O739">
            <v>6.1379310344827589</v>
          </cell>
          <cell r="P739">
            <v>6.3793103448275863</v>
          </cell>
          <cell r="Q739">
            <v>6.4827586206896548</v>
          </cell>
          <cell r="R739">
            <v>6.1738505747126426</v>
          </cell>
        </row>
        <row r="740">
          <cell r="C740">
            <v>121301007</v>
          </cell>
          <cell r="D740" t="str">
            <v xml:space="preserve">فوط اطفال بامبرز </v>
          </cell>
          <cell r="E740" t="str">
            <v>كيس / 22 قطعة</v>
          </cell>
          <cell r="F740">
            <v>20.433333333333334</v>
          </cell>
          <cell r="G740">
            <v>20.266666666666666</v>
          </cell>
          <cell r="H740">
            <v>20.466666666666665</v>
          </cell>
          <cell r="I740">
            <v>20.366666666666667</v>
          </cell>
          <cell r="J740">
            <v>20.466666666666665</v>
          </cell>
          <cell r="K740">
            <v>20.533333333333335</v>
          </cell>
          <cell r="L740">
            <v>20.3</v>
          </cell>
          <cell r="M740">
            <v>20.433333333333334</v>
          </cell>
          <cell r="N740">
            <v>20.366666666666667</v>
          </cell>
          <cell r="O740">
            <v>20.466666666666665</v>
          </cell>
          <cell r="P740">
            <v>20.766666666666666</v>
          </cell>
          <cell r="Q740">
            <v>21.033333333333335</v>
          </cell>
          <cell r="R740">
            <v>20.491666666666667</v>
          </cell>
        </row>
        <row r="741">
          <cell r="C741">
            <v>123100101</v>
          </cell>
          <cell r="D741" t="str">
            <v>ذهب عيار 21 مصنع محليا - محلي</v>
          </cell>
          <cell r="E741" t="str">
            <v>غم</v>
          </cell>
          <cell r="F741">
            <v>176.52941176470588</v>
          </cell>
          <cell r="G741">
            <v>180.38235294117646</v>
          </cell>
          <cell r="H741">
            <v>192.1764705882353</v>
          </cell>
          <cell r="I741">
            <v>190.88235294117646</v>
          </cell>
          <cell r="J741">
            <v>196.35294117647058</v>
          </cell>
          <cell r="K741">
            <v>194.52941176470588</v>
          </cell>
          <cell r="L741">
            <v>190.73529411764707</v>
          </cell>
          <cell r="M741">
            <v>185.35294117647058</v>
          </cell>
          <cell r="N741">
            <v>180.29411764705881</v>
          </cell>
          <cell r="O741">
            <v>183.23529411764707</v>
          </cell>
          <cell r="P741">
            <v>183.41176470588235</v>
          </cell>
          <cell r="Q741">
            <v>187.64705882352942</v>
          </cell>
          <cell r="R741">
            <v>186.79411764705878</v>
          </cell>
        </row>
        <row r="742">
          <cell r="C742">
            <v>123100102</v>
          </cell>
          <cell r="D742" t="str">
            <v>ذهب  عيار 24 مصنع محليا - محلي</v>
          </cell>
          <cell r="E742" t="str">
            <v>غم</v>
          </cell>
          <cell r="F742">
            <v>193.87058823529412</v>
          </cell>
          <cell r="G742">
            <v>198.97058823529412</v>
          </cell>
          <cell r="H742">
            <v>210.11764705882354</v>
          </cell>
          <cell r="I742">
            <v>207.88235294117646</v>
          </cell>
          <cell r="J742">
            <v>216.97058823529412</v>
          </cell>
          <cell r="K742">
            <v>213.70588235294119</v>
          </cell>
          <cell r="L742">
            <v>208.43529411764706</v>
          </cell>
          <cell r="M742">
            <v>202.23529411764707</v>
          </cell>
          <cell r="N742">
            <v>197.70588235294119</v>
          </cell>
          <cell r="O742">
            <v>198.94117647058823</v>
          </cell>
          <cell r="P742">
            <v>199.88235294117646</v>
          </cell>
          <cell r="Q742">
            <v>205</v>
          </cell>
          <cell r="R742">
            <v>204.47647058823532</v>
          </cell>
        </row>
        <row r="743">
          <cell r="C743">
            <v>123200101</v>
          </cell>
          <cell r="D743" t="str">
            <v>شنطة سفر حجم وسط صيني</v>
          </cell>
          <cell r="E743" t="str">
            <v>شنطة</v>
          </cell>
          <cell r="F743">
            <v>104</v>
          </cell>
          <cell r="G743">
            <v>104</v>
          </cell>
          <cell r="H743">
            <v>102</v>
          </cell>
          <cell r="I743">
            <v>106</v>
          </cell>
          <cell r="J743">
            <v>100</v>
          </cell>
          <cell r="K743">
            <v>104</v>
          </cell>
          <cell r="L743">
            <v>104</v>
          </cell>
          <cell r="M743">
            <v>104</v>
          </cell>
          <cell r="N743">
            <v>100</v>
          </cell>
          <cell r="O743">
            <v>104</v>
          </cell>
          <cell r="P743">
            <v>100</v>
          </cell>
          <cell r="Q743">
            <v>104</v>
          </cell>
          <cell r="R743">
            <v>103</v>
          </cell>
        </row>
        <row r="744">
          <cell r="C744">
            <v>123200203</v>
          </cell>
          <cell r="D744" t="str">
            <v>أرجيلة حجم وسط - مصر</v>
          </cell>
          <cell r="E744" t="str">
            <v>ارجيلة</v>
          </cell>
          <cell r="F744">
            <v>64</v>
          </cell>
          <cell r="G744">
            <v>66</v>
          </cell>
          <cell r="H744">
            <v>66</v>
          </cell>
          <cell r="I744">
            <v>67</v>
          </cell>
          <cell r="J744">
            <v>67</v>
          </cell>
          <cell r="K744">
            <v>68</v>
          </cell>
          <cell r="L744">
            <v>68</v>
          </cell>
          <cell r="M744">
            <v>68</v>
          </cell>
          <cell r="N744">
            <v>68</v>
          </cell>
          <cell r="O744">
            <v>66</v>
          </cell>
          <cell r="P744">
            <v>68</v>
          </cell>
          <cell r="Q744">
            <v>68</v>
          </cell>
          <cell r="R744">
            <v>67</v>
          </cell>
        </row>
        <row r="745">
          <cell r="C745">
            <v>123200303</v>
          </cell>
          <cell r="D745" t="str">
            <v>ولاعه بلاستيك عادية</v>
          </cell>
          <cell r="E745" t="str">
            <v>ولاعة</v>
          </cell>
          <cell r="F745">
            <v>1</v>
          </cell>
          <cell r="G745">
            <v>1</v>
          </cell>
          <cell r="H745">
            <v>1</v>
          </cell>
          <cell r="I745">
            <v>1</v>
          </cell>
          <cell r="J745">
            <v>1</v>
          </cell>
          <cell r="K745">
            <v>1</v>
          </cell>
          <cell r="L745">
            <v>1</v>
          </cell>
          <cell r="M745">
            <v>1</v>
          </cell>
          <cell r="N745">
            <v>1</v>
          </cell>
          <cell r="O745">
            <v>1</v>
          </cell>
          <cell r="P745">
            <v>1</v>
          </cell>
          <cell r="Q745">
            <v>1</v>
          </cell>
          <cell r="R745">
            <v>1</v>
          </cell>
        </row>
        <row r="746">
          <cell r="C746">
            <v>125300101</v>
          </cell>
          <cell r="D746" t="str">
            <v>تأمين صحي شامل لمدة سنة</v>
          </cell>
          <cell r="E746" t="str">
            <v>سنويا</v>
          </cell>
          <cell r="F746">
            <v>1690</v>
          </cell>
          <cell r="G746">
            <v>1690</v>
          </cell>
          <cell r="H746">
            <v>1694</v>
          </cell>
          <cell r="I746">
            <v>1694</v>
          </cell>
          <cell r="J746">
            <v>1694</v>
          </cell>
          <cell r="K746">
            <v>1694</v>
          </cell>
          <cell r="L746">
            <v>1694</v>
          </cell>
          <cell r="M746">
            <v>1694</v>
          </cell>
          <cell r="N746">
            <v>1690</v>
          </cell>
          <cell r="O746">
            <v>1690</v>
          </cell>
          <cell r="P746">
            <v>1690</v>
          </cell>
          <cell r="Q746">
            <v>1542.8</v>
          </cell>
          <cell r="R746">
            <v>1679.7333333333333</v>
          </cell>
        </row>
        <row r="747">
          <cell r="C747">
            <v>125300102</v>
          </cell>
          <cell r="D747" t="str">
            <v>تأمين حكومي صحي فردي</v>
          </cell>
          <cell r="E747" t="str">
            <v>سنوي</v>
          </cell>
          <cell r="F747">
            <v>900</v>
          </cell>
          <cell r="G747">
            <v>900</v>
          </cell>
          <cell r="H747">
            <v>900</v>
          </cell>
          <cell r="I747">
            <v>900</v>
          </cell>
          <cell r="J747">
            <v>900</v>
          </cell>
          <cell r="K747">
            <v>900</v>
          </cell>
          <cell r="L747">
            <v>900</v>
          </cell>
          <cell r="M747">
            <v>900</v>
          </cell>
          <cell r="N747">
            <v>900</v>
          </cell>
          <cell r="O747">
            <v>900</v>
          </cell>
          <cell r="P747">
            <v>900</v>
          </cell>
          <cell r="Q747">
            <v>900</v>
          </cell>
          <cell r="R747">
            <v>900</v>
          </cell>
        </row>
        <row r="748">
          <cell r="C748">
            <v>125400104</v>
          </cell>
          <cell r="D748" t="str">
            <v>تأمين الزامي لسيارة خصوصي , قوة ماتور أكثر من  2000 سي سي</v>
          </cell>
          <cell r="E748" t="str">
            <v>سنويا</v>
          </cell>
          <cell r="F748">
            <v>1405</v>
          </cell>
          <cell r="G748">
            <v>1405</v>
          </cell>
          <cell r="H748">
            <v>1405</v>
          </cell>
          <cell r="I748">
            <v>1405</v>
          </cell>
          <cell r="J748">
            <v>1405</v>
          </cell>
          <cell r="K748">
            <v>1405</v>
          </cell>
          <cell r="L748">
            <v>1405</v>
          </cell>
          <cell r="M748">
            <v>1405</v>
          </cell>
          <cell r="N748">
            <v>1405</v>
          </cell>
          <cell r="O748">
            <v>1405</v>
          </cell>
          <cell r="P748">
            <v>1405</v>
          </cell>
          <cell r="Q748">
            <v>1405</v>
          </cell>
          <cell r="R748">
            <v>1405</v>
          </cell>
        </row>
        <row r="749">
          <cell r="C749">
            <v>125400105</v>
          </cell>
          <cell r="D749" t="str">
            <v xml:space="preserve">تأمين الزامي لسيارة خصوصي , قوة ماتور من 1501 -  2000 سي سي </v>
          </cell>
          <cell r="E749" t="str">
            <v>سنويا</v>
          </cell>
          <cell r="F749">
            <v>1055</v>
          </cell>
          <cell r="G749">
            <v>1055</v>
          </cell>
          <cell r="H749">
            <v>1055</v>
          </cell>
          <cell r="I749">
            <v>1055</v>
          </cell>
          <cell r="J749">
            <v>1055</v>
          </cell>
          <cell r="K749">
            <v>1055</v>
          </cell>
          <cell r="L749">
            <v>1055</v>
          </cell>
          <cell r="M749">
            <v>1055</v>
          </cell>
          <cell r="N749">
            <v>1055</v>
          </cell>
          <cell r="O749">
            <v>1055</v>
          </cell>
          <cell r="P749">
            <v>1055</v>
          </cell>
          <cell r="Q749">
            <v>1055</v>
          </cell>
          <cell r="R749">
            <v>1055</v>
          </cell>
        </row>
        <row r="750">
          <cell r="C750">
            <v>125400106</v>
          </cell>
          <cell r="D750" t="str">
            <v>تأمين الزامي لسيارة خصوصي , قوة ماتور لغاية 1000 سي سي</v>
          </cell>
          <cell r="E750" t="str">
            <v>سنويا</v>
          </cell>
          <cell r="F750">
            <v>705</v>
          </cell>
          <cell r="G750">
            <v>705</v>
          </cell>
          <cell r="H750">
            <v>705</v>
          </cell>
          <cell r="I750">
            <v>705</v>
          </cell>
          <cell r="J750">
            <v>705</v>
          </cell>
          <cell r="K750">
            <v>705</v>
          </cell>
          <cell r="L750">
            <v>705</v>
          </cell>
          <cell r="M750">
            <v>705</v>
          </cell>
          <cell r="N750">
            <v>705</v>
          </cell>
          <cell r="O750">
            <v>705</v>
          </cell>
          <cell r="P750">
            <v>705</v>
          </cell>
          <cell r="Q750">
            <v>705</v>
          </cell>
          <cell r="R750">
            <v>705</v>
          </cell>
        </row>
        <row r="751">
          <cell r="C751">
            <v>126200101</v>
          </cell>
          <cell r="D751" t="str">
            <v>رسوم ومصاريف استخراج دفتر شيكات</v>
          </cell>
          <cell r="E751" t="str">
            <v>دفتر</v>
          </cell>
          <cell r="F751">
            <v>25.5</v>
          </cell>
          <cell r="G751">
            <v>25.5</v>
          </cell>
          <cell r="H751">
            <v>25.833333333333332</v>
          </cell>
          <cell r="I751">
            <v>25.833333333333332</v>
          </cell>
          <cell r="J751">
            <v>25.833333333333332</v>
          </cell>
          <cell r="K751">
            <v>26.75</v>
          </cell>
          <cell r="L751">
            <v>26.75</v>
          </cell>
          <cell r="M751">
            <v>26.75</v>
          </cell>
          <cell r="N751">
            <v>27.666666666666668</v>
          </cell>
          <cell r="O751">
            <v>27.666666666666668</v>
          </cell>
          <cell r="P751">
            <v>27.666666666666668</v>
          </cell>
          <cell r="Q751">
            <v>26.666666666666668</v>
          </cell>
          <cell r="R751">
            <v>26.534722222222225</v>
          </cell>
        </row>
        <row r="752">
          <cell r="C752">
            <v>127000201</v>
          </cell>
          <cell r="D752" t="str">
            <v>رسوم شهادة ميلاد</v>
          </cell>
          <cell r="E752" t="str">
            <v>شهادة</v>
          </cell>
          <cell r="F752">
            <v>18.428571428571427</v>
          </cell>
          <cell r="G752">
            <v>18.428571428571427</v>
          </cell>
          <cell r="H752">
            <v>17.571428571428573</v>
          </cell>
          <cell r="I752">
            <v>17.571428571428573</v>
          </cell>
          <cell r="J752">
            <v>17.571428571428573</v>
          </cell>
          <cell r="K752">
            <v>18.785714285714285</v>
          </cell>
          <cell r="L752">
            <v>18.785714285714285</v>
          </cell>
          <cell r="M752">
            <v>18.785714285714285</v>
          </cell>
          <cell r="N752">
            <v>19.142857142857142</v>
          </cell>
          <cell r="O752">
            <v>19.142857142857142</v>
          </cell>
          <cell r="P752">
            <v>19.142857142857142</v>
          </cell>
          <cell r="Q752">
            <v>17.428571428571427</v>
          </cell>
          <cell r="R752">
            <v>18.398809523809522</v>
          </cell>
        </row>
        <row r="753">
          <cell r="C753">
            <v>127000202</v>
          </cell>
          <cell r="D753" t="str">
            <v>رسوم استخراج تصريح للاردن</v>
          </cell>
          <cell r="E753" t="str">
            <v>تصريح</v>
          </cell>
          <cell r="F753">
            <v>47.125</v>
          </cell>
          <cell r="G753">
            <v>47.125</v>
          </cell>
          <cell r="H753">
            <v>48.375</v>
          </cell>
          <cell r="I753">
            <v>48.375</v>
          </cell>
          <cell r="J753">
            <v>48.375</v>
          </cell>
          <cell r="K753">
            <v>47.125</v>
          </cell>
          <cell r="L753">
            <v>47.125</v>
          </cell>
          <cell r="M753">
            <v>47.125</v>
          </cell>
          <cell r="N753">
            <v>46.5</v>
          </cell>
          <cell r="O753">
            <v>46.5</v>
          </cell>
          <cell r="P753">
            <v>46.5</v>
          </cell>
          <cell r="Q753">
            <v>46.5</v>
          </cell>
          <cell r="R753">
            <v>47.229166666666664</v>
          </cell>
        </row>
        <row r="754">
          <cell r="C754">
            <v>127000203</v>
          </cell>
          <cell r="D754" t="str">
            <v>رسوم استخراج جواز سفر</v>
          </cell>
          <cell r="E754" t="str">
            <v>جواز سفر</v>
          </cell>
          <cell r="F754">
            <v>220</v>
          </cell>
          <cell r="G754">
            <v>220</v>
          </cell>
          <cell r="H754">
            <v>220.71428571428572</v>
          </cell>
          <cell r="I754">
            <v>220.71428571428572</v>
          </cell>
          <cell r="J754">
            <v>220.71428571428572</v>
          </cell>
          <cell r="K754">
            <v>218.57142857142858</v>
          </cell>
          <cell r="L754">
            <v>218.57142857142858</v>
          </cell>
          <cell r="M754">
            <v>218.57142857142858</v>
          </cell>
          <cell r="N754">
            <v>221.42857142857142</v>
          </cell>
          <cell r="O754">
            <v>221.42857142857142</v>
          </cell>
          <cell r="P754">
            <v>221.42857142857142</v>
          </cell>
          <cell r="Q754">
            <v>213.57142857142858</v>
          </cell>
          <cell r="R754">
            <v>219.6428571428572</v>
          </cell>
        </row>
        <row r="755">
          <cell r="C755">
            <v>127000204</v>
          </cell>
          <cell r="D755" t="str">
            <v>رسوم تصديق  شهادة دراسية جامعية</v>
          </cell>
          <cell r="E755" t="str">
            <v xml:space="preserve">تصديق شهادة جامعية </v>
          </cell>
          <cell r="F755">
            <v>11.6</v>
          </cell>
          <cell r="G755">
            <v>11.6</v>
          </cell>
          <cell r="H755">
            <v>11.4</v>
          </cell>
          <cell r="I755">
            <v>11.4</v>
          </cell>
          <cell r="J755">
            <v>11.4</v>
          </cell>
          <cell r="K755">
            <v>11.7</v>
          </cell>
          <cell r="L755">
            <v>11.7</v>
          </cell>
          <cell r="M755">
            <v>11.7</v>
          </cell>
          <cell r="N755">
            <v>12.2</v>
          </cell>
          <cell r="O755">
            <v>12.2</v>
          </cell>
          <cell r="P755">
            <v>12.2</v>
          </cell>
          <cell r="Q755">
            <v>12</v>
          </cell>
          <cell r="R755">
            <v>11.758333333333333</v>
          </cell>
        </row>
        <row r="756">
          <cell r="C756">
            <v>127000205</v>
          </cell>
          <cell r="D756" t="str">
            <v>رسوم استخراج رخصة قيادة لمدة 5 سنوات - يضاف اليها رسوم ختم الرخصة في البنك التابع للمديرية</v>
          </cell>
          <cell r="E756" t="str">
            <v>رخصة قيادة لمدة خمس سنوات</v>
          </cell>
          <cell r="F756">
            <v>201.4</v>
          </cell>
          <cell r="G756">
            <v>201.4</v>
          </cell>
          <cell r="H756">
            <v>201.4</v>
          </cell>
          <cell r="I756">
            <v>201.4</v>
          </cell>
          <cell r="J756">
            <v>201.4</v>
          </cell>
          <cell r="K756">
            <v>201.4</v>
          </cell>
          <cell r="L756">
            <v>201.4</v>
          </cell>
          <cell r="M756">
            <v>201.4</v>
          </cell>
          <cell r="N756">
            <v>201.4</v>
          </cell>
          <cell r="O756">
            <v>201.4</v>
          </cell>
          <cell r="P756">
            <v>201.4</v>
          </cell>
          <cell r="Q756">
            <v>201.4</v>
          </cell>
          <cell r="R756">
            <v>201.40000000000006</v>
          </cell>
        </row>
        <row r="757">
          <cell r="C757">
            <v>127000206</v>
          </cell>
          <cell r="D757" t="str">
            <v>رسوم استخراج رخصة قيادة دراجة نارية حتى 500 سم3 لمدة عامين</v>
          </cell>
          <cell r="E757" t="str">
            <v>رخصة قيادة لمدة عامين</v>
          </cell>
          <cell r="F757">
            <v>80</v>
          </cell>
          <cell r="G757">
            <v>80</v>
          </cell>
          <cell r="H757">
            <v>80</v>
          </cell>
          <cell r="I757">
            <v>80</v>
          </cell>
          <cell r="J757">
            <v>80</v>
          </cell>
          <cell r="K757">
            <v>80</v>
          </cell>
          <cell r="L757">
            <v>80</v>
          </cell>
          <cell r="M757">
            <v>80</v>
          </cell>
          <cell r="N757">
            <v>80</v>
          </cell>
          <cell r="O757">
            <v>80</v>
          </cell>
          <cell r="P757">
            <v>80</v>
          </cell>
          <cell r="Q757">
            <v>80</v>
          </cell>
          <cell r="R757">
            <v>80</v>
          </cell>
        </row>
        <row r="758">
          <cell r="C758">
            <v>127000207</v>
          </cell>
          <cell r="D758" t="str">
            <v>رسوم استخراج رخصة قيادة مركبة نقل عمومية (تاكسي)</v>
          </cell>
          <cell r="E758" t="str">
            <v>رخصة قيادة مركبة نقل عمومية (تاكسي)</v>
          </cell>
          <cell r="F758">
            <v>300</v>
          </cell>
          <cell r="G758">
            <v>300</v>
          </cell>
          <cell r="H758">
            <v>300</v>
          </cell>
          <cell r="I758">
            <v>300</v>
          </cell>
          <cell r="J758">
            <v>300</v>
          </cell>
          <cell r="K758">
            <v>300</v>
          </cell>
          <cell r="L758">
            <v>300</v>
          </cell>
          <cell r="M758">
            <v>300</v>
          </cell>
          <cell r="N758">
            <v>300</v>
          </cell>
          <cell r="O758">
            <v>300</v>
          </cell>
          <cell r="P758">
            <v>300</v>
          </cell>
          <cell r="Q758">
            <v>300</v>
          </cell>
          <cell r="R758">
            <v>300</v>
          </cell>
        </row>
        <row r="759">
          <cell r="C759">
            <v>127000208</v>
          </cell>
          <cell r="D759" t="str">
            <v>رسوم نقل ملكية لمركبات تعمل بالبنزين</v>
          </cell>
          <cell r="E759" t="str">
            <v>رسوم نقل ملكية</v>
          </cell>
          <cell r="F759">
            <v>100</v>
          </cell>
          <cell r="G759">
            <v>100</v>
          </cell>
          <cell r="H759">
            <v>100</v>
          </cell>
          <cell r="I759">
            <v>100</v>
          </cell>
          <cell r="J759">
            <v>100</v>
          </cell>
          <cell r="K759">
            <v>100</v>
          </cell>
          <cell r="L759">
            <v>100</v>
          </cell>
          <cell r="M759">
            <v>100</v>
          </cell>
          <cell r="N759">
            <v>100</v>
          </cell>
          <cell r="O759">
            <v>100</v>
          </cell>
          <cell r="P759">
            <v>100</v>
          </cell>
          <cell r="Q759">
            <v>100</v>
          </cell>
          <cell r="R759">
            <v>100</v>
          </cell>
        </row>
        <row r="760">
          <cell r="C760">
            <v>127000209</v>
          </cell>
          <cell r="D760" t="str">
            <v>رسوم ترخيص مركبة - قوة محركها أقل من 1000cc عمرها حتى 3 سنوات</v>
          </cell>
          <cell r="E760" t="str">
            <v>رسوم ترخيص السنوي</v>
          </cell>
          <cell r="F760">
            <v>480</v>
          </cell>
          <cell r="G760">
            <v>480</v>
          </cell>
          <cell r="H760">
            <v>480</v>
          </cell>
          <cell r="I760">
            <v>480</v>
          </cell>
          <cell r="J760">
            <v>480</v>
          </cell>
          <cell r="K760">
            <v>480</v>
          </cell>
          <cell r="L760">
            <v>480</v>
          </cell>
          <cell r="M760">
            <v>480</v>
          </cell>
          <cell r="N760">
            <v>480</v>
          </cell>
          <cell r="O760">
            <v>480</v>
          </cell>
          <cell r="P760">
            <v>480</v>
          </cell>
          <cell r="Q760">
            <v>480</v>
          </cell>
          <cell r="R760">
            <v>480</v>
          </cell>
        </row>
        <row r="761">
          <cell r="C761">
            <v>127000210</v>
          </cell>
          <cell r="D761" t="str">
            <v>رسوم ترخيص مركبة - قوة محركها أقل من 1000cc عمرها حتى 3 - 8 سنوات</v>
          </cell>
          <cell r="E761" t="str">
            <v>رسوم ترخيص السنوي</v>
          </cell>
          <cell r="F761">
            <v>450</v>
          </cell>
          <cell r="G761">
            <v>450</v>
          </cell>
          <cell r="H761">
            <v>450</v>
          </cell>
          <cell r="I761">
            <v>450</v>
          </cell>
          <cell r="J761">
            <v>450</v>
          </cell>
          <cell r="K761">
            <v>450</v>
          </cell>
          <cell r="L761">
            <v>450</v>
          </cell>
          <cell r="M761">
            <v>450</v>
          </cell>
          <cell r="N761">
            <v>450</v>
          </cell>
          <cell r="O761">
            <v>450</v>
          </cell>
          <cell r="P761">
            <v>450</v>
          </cell>
          <cell r="Q761">
            <v>450</v>
          </cell>
          <cell r="R761">
            <v>450</v>
          </cell>
        </row>
        <row r="762">
          <cell r="C762">
            <v>127000211</v>
          </cell>
          <cell r="D762" t="str">
            <v>رسوم ترخيص مركبة - قوة محركها من 2000cc - 1000ccعمرها حتى 3 سنوات</v>
          </cell>
          <cell r="E762" t="str">
            <v>رسوم ترخيص السنوي</v>
          </cell>
          <cell r="F762">
            <v>720</v>
          </cell>
          <cell r="G762">
            <v>720</v>
          </cell>
          <cell r="H762">
            <v>720</v>
          </cell>
          <cell r="I762">
            <v>720</v>
          </cell>
          <cell r="J762">
            <v>720</v>
          </cell>
          <cell r="K762">
            <v>720</v>
          </cell>
          <cell r="L762">
            <v>720</v>
          </cell>
          <cell r="M762">
            <v>720</v>
          </cell>
          <cell r="N762">
            <v>720</v>
          </cell>
          <cell r="O762">
            <v>720</v>
          </cell>
          <cell r="P762">
            <v>720</v>
          </cell>
          <cell r="Q762">
            <v>720</v>
          </cell>
          <cell r="R762">
            <v>720</v>
          </cell>
        </row>
        <row r="763">
          <cell r="C763">
            <v>127000212</v>
          </cell>
          <cell r="D763" t="str">
            <v>رسوم ترخيص مركبة - قوة محركها من 2000cc - 1000cc عمرها حتى 3 - 8 سنوات</v>
          </cell>
          <cell r="E763" t="str">
            <v>رسوم ترخيص السنوي</v>
          </cell>
          <cell r="F763">
            <v>690</v>
          </cell>
          <cell r="G763">
            <v>690</v>
          </cell>
          <cell r="H763">
            <v>690</v>
          </cell>
          <cell r="I763">
            <v>690</v>
          </cell>
          <cell r="J763">
            <v>690</v>
          </cell>
          <cell r="K763">
            <v>690</v>
          </cell>
          <cell r="L763">
            <v>690</v>
          </cell>
          <cell r="M763">
            <v>690</v>
          </cell>
          <cell r="N763">
            <v>690</v>
          </cell>
          <cell r="O763">
            <v>690</v>
          </cell>
          <cell r="P763">
            <v>690</v>
          </cell>
          <cell r="Q763">
            <v>690</v>
          </cell>
          <cell r="R763">
            <v>690</v>
          </cell>
        </row>
        <row r="764">
          <cell r="C764">
            <v>127000213</v>
          </cell>
          <cell r="D764" t="str">
            <v>رسوم ترخيص مركبة - قوة محركها من 3000cc - 2000ccعمرها حتى 3 سنوات</v>
          </cell>
          <cell r="E764" t="str">
            <v>رسوم ترخيص السنوي</v>
          </cell>
          <cell r="F764">
            <v>1440</v>
          </cell>
          <cell r="G764">
            <v>1440</v>
          </cell>
          <cell r="H764">
            <v>1440</v>
          </cell>
          <cell r="I764">
            <v>1440</v>
          </cell>
          <cell r="J764">
            <v>1440</v>
          </cell>
          <cell r="K764">
            <v>1440</v>
          </cell>
          <cell r="L764">
            <v>1440</v>
          </cell>
          <cell r="M764">
            <v>1440</v>
          </cell>
          <cell r="N764">
            <v>1440</v>
          </cell>
          <cell r="O764">
            <v>1440</v>
          </cell>
          <cell r="P764">
            <v>1440</v>
          </cell>
          <cell r="Q764">
            <v>1440</v>
          </cell>
          <cell r="R764">
            <v>1440</v>
          </cell>
        </row>
        <row r="765">
          <cell r="C765">
            <v>127000214</v>
          </cell>
          <cell r="D765" t="str">
            <v>رسوم ترخيص مركبة - قوة محركها من 3000cc - 2000cc عمرها حتى 3 - 8 سنوات</v>
          </cell>
          <cell r="E765" t="str">
            <v>رسوم ترخيص السنوي</v>
          </cell>
          <cell r="F765">
            <v>1320</v>
          </cell>
          <cell r="G765">
            <v>1320</v>
          </cell>
          <cell r="H765">
            <v>1320</v>
          </cell>
          <cell r="I765">
            <v>1320</v>
          </cell>
          <cell r="J765">
            <v>1320</v>
          </cell>
          <cell r="K765">
            <v>1320</v>
          </cell>
          <cell r="L765">
            <v>1320</v>
          </cell>
          <cell r="M765">
            <v>1320</v>
          </cell>
          <cell r="N765">
            <v>1320</v>
          </cell>
          <cell r="O765">
            <v>1320</v>
          </cell>
          <cell r="P765">
            <v>1320</v>
          </cell>
          <cell r="Q765">
            <v>1320</v>
          </cell>
          <cell r="R765">
            <v>1320</v>
          </cell>
        </row>
        <row r="766">
          <cell r="C766">
            <v>127000215</v>
          </cell>
          <cell r="D766" t="str">
            <v>رسوم اختبار القيادة لاول مرة "تست السواقة" - سيارة خصوصي</v>
          </cell>
          <cell r="E766" t="str">
            <v>رسم الاختبار</v>
          </cell>
          <cell r="F766">
            <v>285</v>
          </cell>
          <cell r="G766">
            <v>285</v>
          </cell>
          <cell r="H766">
            <v>285</v>
          </cell>
          <cell r="I766">
            <v>285</v>
          </cell>
          <cell r="J766">
            <v>285</v>
          </cell>
          <cell r="K766">
            <v>285</v>
          </cell>
          <cell r="L766">
            <v>285</v>
          </cell>
          <cell r="M766">
            <v>285</v>
          </cell>
          <cell r="N766">
            <v>285</v>
          </cell>
          <cell r="O766">
            <v>285</v>
          </cell>
          <cell r="P766">
            <v>285</v>
          </cell>
          <cell r="Q766">
            <v>290</v>
          </cell>
          <cell r="R766">
            <v>285.41666666666669</v>
          </cell>
        </row>
        <row r="767">
          <cell r="C767">
            <v>127000216</v>
          </cell>
          <cell r="D767" t="str">
            <v>رسوم اختبار تؤريا، شامل فحص النظر - سيارة خصوصي</v>
          </cell>
          <cell r="E767" t="str">
            <v>الرسم</v>
          </cell>
          <cell r="F767">
            <v>200</v>
          </cell>
          <cell r="G767">
            <v>200</v>
          </cell>
          <cell r="H767">
            <v>200</v>
          </cell>
          <cell r="I767">
            <v>200</v>
          </cell>
          <cell r="J767">
            <v>200</v>
          </cell>
          <cell r="K767">
            <v>200</v>
          </cell>
          <cell r="L767">
            <v>200</v>
          </cell>
          <cell r="M767">
            <v>200</v>
          </cell>
          <cell r="N767">
            <v>200</v>
          </cell>
          <cell r="O767">
            <v>200</v>
          </cell>
          <cell r="P767">
            <v>200</v>
          </cell>
          <cell r="Q767">
            <v>200</v>
          </cell>
          <cell r="R767">
            <v>200</v>
          </cell>
        </row>
        <row r="768">
          <cell r="C768">
            <v>127000217</v>
          </cell>
          <cell r="D768" t="str">
            <v>رسوم استخراج تأشيرة سياحة وسفر الى تركيا</v>
          </cell>
          <cell r="E768" t="str">
            <v>الرسم</v>
          </cell>
          <cell r="F768">
            <v>375.75428571428574</v>
          </cell>
          <cell r="G768">
            <v>385.31494736842103</v>
          </cell>
          <cell r="H768">
            <v>388.80156521739127</v>
          </cell>
          <cell r="I768">
            <v>388.2732631578948</v>
          </cell>
          <cell r="J768">
            <v>405.50305263157895</v>
          </cell>
          <cell r="K768">
            <v>408.60163636363632</v>
          </cell>
          <cell r="L768">
            <v>415.66866666666658</v>
          </cell>
          <cell r="M768">
            <v>396.17765217391303</v>
          </cell>
          <cell r="N768">
            <v>412.73885714285711</v>
          </cell>
          <cell r="O768">
            <v>424.58399999999995</v>
          </cell>
          <cell r="P768">
            <v>417.47685714285711</v>
          </cell>
          <cell r="Q768">
            <v>413.65379999999993</v>
          </cell>
          <cell r="R768">
            <v>402.71238196495847</v>
          </cell>
        </row>
        <row r="769">
          <cell r="C769">
            <v>127000218</v>
          </cell>
          <cell r="D769" t="str">
            <v>رسوم عبور حدود - جسر اللنبي - اسرائيل</v>
          </cell>
          <cell r="E769" t="str">
            <v>رسم العبور</v>
          </cell>
          <cell r="F769">
            <v>158</v>
          </cell>
          <cell r="G769">
            <v>158</v>
          </cell>
          <cell r="H769">
            <v>158</v>
          </cell>
          <cell r="I769">
            <v>158</v>
          </cell>
          <cell r="J769">
            <v>158</v>
          </cell>
          <cell r="K769">
            <v>158</v>
          </cell>
          <cell r="L769">
            <v>158</v>
          </cell>
          <cell r="M769">
            <v>158</v>
          </cell>
          <cell r="N769">
            <v>158</v>
          </cell>
          <cell r="O769">
            <v>158</v>
          </cell>
          <cell r="P769">
            <v>158</v>
          </cell>
          <cell r="Q769">
            <v>167</v>
          </cell>
          <cell r="R769">
            <v>158.75</v>
          </cell>
        </row>
        <row r="770">
          <cell r="C770">
            <v>127000219</v>
          </cell>
          <cell r="D770" t="str">
            <v>رسوم عبور حدود - جسر الملك حسين - الاردن</v>
          </cell>
          <cell r="E770" t="str">
            <v>رسم العبور</v>
          </cell>
          <cell r="F770">
            <v>44.16485714285713</v>
          </cell>
          <cell r="G770">
            <v>45.288657894736843</v>
          </cell>
          <cell r="H770">
            <v>45.6984347826087</v>
          </cell>
          <cell r="I770">
            <v>45.636342105263154</v>
          </cell>
          <cell r="J770">
            <v>47.661421052631582</v>
          </cell>
          <cell r="K770">
            <v>48.025704545454538</v>
          </cell>
          <cell r="L770">
            <v>48.856277777777784</v>
          </cell>
          <cell r="M770">
            <v>46.565413043478252</v>
          </cell>
          <cell r="N770">
            <v>48.512</v>
          </cell>
          <cell r="O770">
            <v>49.904159090909097</v>
          </cell>
          <cell r="P770">
            <v>49.068904761904761</v>
          </cell>
          <cell r="Q770">
            <v>48.619574999999998</v>
          </cell>
          <cell r="R770">
            <v>47.333478933135154</v>
          </cell>
        </row>
        <row r="771">
          <cell r="C771">
            <v>127000220</v>
          </cell>
          <cell r="D771" t="str">
            <v>حوالات صادرة الى فروع المصارف الاخرى خارج فلسطين لغاية 3000 دولار</v>
          </cell>
          <cell r="E771" t="str">
            <v>رسوم</v>
          </cell>
          <cell r="F771">
            <v>15.656428571428574</v>
          </cell>
          <cell r="G771">
            <v>16.05478947368421</v>
          </cell>
          <cell r="H771">
            <v>16.200065217391302</v>
          </cell>
          <cell r="I771">
            <v>16.17805263157895</v>
          </cell>
          <cell r="J771">
            <v>16.89596052631579</v>
          </cell>
          <cell r="K771">
            <v>17.025068181818177</v>
          </cell>
          <cell r="L771">
            <v>17.319527777777775</v>
          </cell>
          <cell r="M771">
            <v>16.507402173913043</v>
          </cell>
          <cell r="N771">
            <v>17.197452380952381</v>
          </cell>
          <cell r="O771">
            <v>17.690999999999995</v>
          </cell>
          <cell r="P771">
            <v>17.394869047619046</v>
          </cell>
          <cell r="Q771">
            <v>17.235574999999997</v>
          </cell>
          <cell r="R771">
            <v>16.779682581873271</v>
          </cell>
        </row>
        <row r="772">
          <cell r="C772">
            <v>127000221</v>
          </cell>
          <cell r="D772" t="str">
            <v>حوالات واردة من خارج فلسطين لغاية 5000 دولار</v>
          </cell>
          <cell r="E772" t="str">
            <v>الرسم</v>
          </cell>
          <cell r="F772">
            <v>6.2625714285714293</v>
          </cell>
          <cell r="G772">
            <v>6.421915789473684</v>
          </cell>
          <cell r="H772">
            <v>6.4800260869565207</v>
          </cell>
          <cell r="I772">
            <v>6.4712210526315799</v>
          </cell>
          <cell r="J772">
            <v>6.7583842105263159</v>
          </cell>
          <cell r="K772">
            <v>6.8100272727272717</v>
          </cell>
          <cell r="L772">
            <v>6.9278111111111098</v>
          </cell>
          <cell r="M772">
            <v>6.6029608695652175</v>
          </cell>
          <cell r="N772">
            <v>6.8789809523809522</v>
          </cell>
          <cell r="O772">
            <v>7.0763999999999987</v>
          </cell>
          <cell r="P772">
            <v>6.9579476190476184</v>
          </cell>
          <cell r="Q772">
            <v>6.8942299999999985</v>
          </cell>
          <cell r="R772">
            <v>6.7118730327493061</v>
          </cell>
        </row>
        <row r="773">
          <cell r="C773">
            <v>127000222</v>
          </cell>
          <cell r="D773" t="str">
            <v>تحويل اموال لغاية 1000 دينار باستخدام نظام western union</v>
          </cell>
          <cell r="E773" t="str">
            <v>الرسوم</v>
          </cell>
          <cell r="F773">
            <v>15.457699999999996</v>
          </cell>
          <cell r="G773">
            <v>15.851030263157895</v>
          </cell>
          <cell r="H773">
            <v>15.994452173913043</v>
          </cell>
          <cell r="I773">
            <v>15.972719736842102</v>
          </cell>
          <cell r="J773">
            <v>16.681497368421056</v>
          </cell>
          <cell r="K773">
            <v>16.808996590909089</v>
          </cell>
          <cell r="L773">
            <v>17.099697222222225</v>
          </cell>
          <cell r="M773">
            <v>16.297894565217387</v>
          </cell>
          <cell r="N773">
            <v>16.979200000000002</v>
          </cell>
          <cell r="O773">
            <v>17.466455681818182</v>
          </cell>
          <cell r="P773">
            <v>17.174116666666666</v>
          </cell>
          <cell r="Q773">
            <v>17.016851249999998</v>
          </cell>
          <cell r="R773">
            <v>16.566717626597303</v>
          </cell>
        </row>
        <row r="774">
          <cell r="C774">
            <v>127000223</v>
          </cell>
          <cell r="D774" t="str">
            <v>أسعار الفائدة على القروض - دينار</v>
          </cell>
          <cell r="E774" t="str">
            <v>سعر الفائدة</v>
          </cell>
          <cell r="F774">
            <v>6.3887070443080463</v>
          </cell>
          <cell r="G774">
            <v>6.2360437930399977</v>
          </cell>
          <cell r="H774">
            <v>6.2360437930399977</v>
          </cell>
          <cell r="I774">
            <v>6.2360437930399977</v>
          </cell>
          <cell r="J774">
            <v>6.2717051816176301</v>
          </cell>
          <cell r="K774">
            <v>6.2717051816176301</v>
          </cell>
          <cell r="L774">
            <v>6.2717051816176301</v>
          </cell>
          <cell r="M774">
            <v>6.3392148888292033</v>
          </cell>
          <cell r="N774">
            <v>6.3392148888292033</v>
          </cell>
          <cell r="O774">
            <v>6.3392148888292033</v>
          </cell>
          <cell r="P774">
            <v>6.3392148888292033</v>
          </cell>
          <cell r="Q774">
            <v>6.3392148888292033</v>
          </cell>
          <cell r="R774">
            <v>6.3006690343689122</v>
          </cell>
        </row>
        <row r="775">
          <cell r="C775">
            <v>127000224</v>
          </cell>
          <cell r="D775" t="str">
            <v>أسعار الفائدة على القروض - دولار</v>
          </cell>
          <cell r="E775" t="str">
            <v>سعر الفائدة</v>
          </cell>
          <cell r="F775">
            <v>5.5943084207006386</v>
          </cell>
          <cell r="G775">
            <v>5.3842506626814108</v>
          </cell>
          <cell r="H775">
            <v>5.3842506626814108</v>
          </cell>
          <cell r="I775">
            <v>5.3842506626814108</v>
          </cell>
          <cell r="J775">
            <v>5.5555249395002955</v>
          </cell>
          <cell r="K775">
            <v>5.5555249395002955</v>
          </cell>
          <cell r="L775">
            <v>5.5555249395002955</v>
          </cell>
          <cell r="M775">
            <v>5.6236925641389286</v>
          </cell>
          <cell r="N775">
            <v>5.6236925641389286</v>
          </cell>
          <cell r="O775">
            <v>5.6236925641389286</v>
          </cell>
          <cell r="P775">
            <v>5.6236925641389286</v>
          </cell>
          <cell r="Q775">
            <v>5.6236925641389286</v>
          </cell>
          <cell r="R775">
            <v>5.5443415039950326</v>
          </cell>
        </row>
        <row r="776">
          <cell r="C776">
            <v>127000225</v>
          </cell>
          <cell r="D776" t="str">
            <v>أسعار الفائدة على القروض - شيقل</v>
          </cell>
          <cell r="E776" t="str">
            <v>سعر الفائدة</v>
          </cell>
          <cell r="F776">
            <v>6.8641951041042883</v>
          </cell>
          <cell r="G776">
            <v>6.7613340450152632</v>
          </cell>
          <cell r="H776">
            <v>6.7613340450152632</v>
          </cell>
          <cell r="I776">
            <v>6.7613340450152632</v>
          </cell>
          <cell r="J776">
            <v>6.8112660580947182</v>
          </cell>
          <cell r="K776">
            <v>6.8112660580947182</v>
          </cell>
          <cell r="L776">
            <v>6.8112660580947182</v>
          </cell>
          <cell r="M776">
            <v>6.7367542159678218</v>
          </cell>
          <cell r="N776">
            <v>6.7367542159678218</v>
          </cell>
          <cell r="O776">
            <v>6.7367542159678218</v>
          </cell>
          <cell r="P776">
            <v>6.7367542159678218</v>
          </cell>
          <cell r="Q776">
            <v>6.7367542159678218</v>
          </cell>
          <cell r="R776">
            <v>6.772147207772778</v>
          </cell>
        </row>
        <row r="777">
          <cell r="C777">
            <v>127000230</v>
          </cell>
          <cell r="D777" t="str">
            <v>تنظيم رحلة سياحية الى مدينة اسطنبول لمدة 5 ليالي "شاملة تكاليف السفر طيران، الاقامة في فندق منطقة تقسيم تايتنيك سيتي ، التأشيرات"  - السعر لشخص واحد، غرفة مفردة</v>
          </cell>
          <cell r="E777" t="str">
            <v>رسوم</v>
          </cell>
          <cell r="F777">
            <v>2217.25</v>
          </cell>
          <cell r="G777">
            <v>2045</v>
          </cell>
          <cell r="H777">
            <v>2164.375</v>
          </cell>
          <cell r="I777">
            <v>2140.875</v>
          </cell>
          <cell r="J777">
            <v>2401.25</v>
          </cell>
          <cell r="K777">
            <v>2425.875</v>
          </cell>
          <cell r="L777">
            <v>2361.625</v>
          </cell>
          <cell r="M777">
            <v>2406.375</v>
          </cell>
          <cell r="N777">
            <v>2536</v>
          </cell>
          <cell r="O777">
            <v>2371.875</v>
          </cell>
          <cell r="P777">
            <v>2514.875</v>
          </cell>
          <cell r="Q777">
            <v>2572.125</v>
          </cell>
          <cell r="R777">
            <v>2346.4583333333335</v>
          </cell>
        </row>
        <row r="778">
          <cell r="C778">
            <v>127000231</v>
          </cell>
          <cell r="D778" t="str">
            <v>تنظيم رحلة سياحية الى مدينة شرم الشيخ لمدة 5 ليالي "شاملة تكاليف السفر طيران، الاقامة في منتجع في شرم الشيخ charmillion، التأشيرات" – السعر لشخص واحد، غرفة مفردة</v>
          </cell>
          <cell r="E778" t="str">
            <v>رسوم</v>
          </cell>
          <cell r="F778">
            <v>1800.75</v>
          </cell>
          <cell r="G778">
            <v>1777.375</v>
          </cell>
          <cell r="H778">
            <v>1800.625</v>
          </cell>
          <cell r="I778">
            <v>1826.5</v>
          </cell>
          <cell r="J778">
            <v>1921.125</v>
          </cell>
          <cell r="K778">
            <v>1788.375</v>
          </cell>
          <cell r="L778">
            <v>1958.125</v>
          </cell>
          <cell r="M778">
            <v>1883.25</v>
          </cell>
          <cell r="N778">
            <v>1973.75</v>
          </cell>
          <cell r="O778">
            <v>2073.5</v>
          </cell>
          <cell r="P778">
            <v>2240.625</v>
          </cell>
          <cell r="Q778">
            <v>2065.625</v>
          </cell>
          <cell r="R778">
            <v>1925.8020833333333</v>
          </cell>
        </row>
        <row r="779">
          <cell r="C779">
            <v>127000232</v>
          </cell>
          <cell r="D779" t="str">
            <v>تنظيم رحلة سياحية الى مدينة العقبة لمدة 5 ليالي "شاملة تكاليف السفر طيران، الاقامة في منتجع او فندق في العقبة movenpick city BB " – السعر لشخص واحد، غرفة مفردة</v>
          </cell>
          <cell r="E779" t="str">
            <v>رسوم</v>
          </cell>
          <cell r="F779">
            <v>1692.75</v>
          </cell>
          <cell r="G779">
            <v>1684.5</v>
          </cell>
          <cell r="H779">
            <v>1577.25</v>
          </cell>
          <cell r="I779">
            <v>1555.375</v>
          </cell>
          <cell r="J779">
            <v>1601.125</v>
          </cell>
          <cell r="K779">
            <v>1735</v>
          </cell>
          <cell r="L779">
            <v>1657.375</v>
          </cell>
          <cell r="M779">
            <v>1741.5</v>
          </cell>
          <cell r="N779">
            <v>1900.25</v>
          </cell>
          <cell r="O779">
            <v>2298.375</v>
          </cell>
          <cell r="P779">
            <v>2204.625</v>
          </cell>
          <cell r="Q779">
            <v>1777</v>
          </cell>
          <cell r="R779">
            <v>1785.4270833333333</v>
          </cell>
        </row>
        <row r="780">
          <cell r="C780">
            <v>127000233</v>
          </cell>
          <cell r="D780" t="str">
            <v>تنظيم رحلة عمرة - بر "حافلة عادية" لمدة 12 يوم - التكلفة لشخص واحد، غرفة مزدوجة "فندق امجاد الضيافة في مكة، فندق في المركزية في المدينة"</v>
          </cell>
          <cell r="E780" t="str">
            <v>رسوم</v>
          </cell>
          <cell r="F780">
            <v>1514.2857142857142</v>
          </cell>
          <cell r="G780">
            <v>1570.7142857142858</v>
          </cell>
          <cell r="H780">
            <v>1722.5714285714287</v>
          </cell>
          <cell r="I780">
            <v>1778.8571428571429</v>
          </cell>
          <cell r="J780">
            <v>1809.1428571428571</v>
          </cell>
          <cell r="K780">
            <v>1759.8571428571429</v>
          </cell>
          <cell r="L780">
            <v>1581.1428571428571</v>
          </cell>
          <cell r="M780">
            <v>1518.1428571428571</v>
          </cell>
          <cell r="N780">
            <v>1606.4285714285713</v>
          </cell>
          <cell r="O780">
            <v>1498.8571428571429</v>
          </cell>
          <cell r="P780">
            <v>1626</v>
          </cell>
          <cell r="Q780">
            <v>1608.5714285714287</v>
          </cell>
          <cell r="R780">
            <v>1632.8809523809523</v>
          </cell>
        </row>
        <row r="781">
          <cell r="C781">
            <v>127000234</v>
          </cell>
          <cell r="D781" t="str">
            <v>رسوم الحج السنوية</v>
          </cell>
          <cell r="E781" t="str">
            <v>الرسم السنوي</v>
          </cell>
          <cell r="F781">
            <v>13160</v>
          </cell>
          <cell r="G781">
            <v>13160</v>
          </cell>
          <cell r="H781">
            <v>13160</v>
          </cell>
          <cell r="I781">
            <v>13160</v>
          </cell>
          <cell r="J781">
            <v>13160</v>
          </cell>
          <cell r="K781">
            <v>13363.8</v>
          </cell>
          <cell r="L781">
            <v>13363.8</v>
          </cell>
          <cell r="M781">
            <v>13363.8</v>
          </cell>
          <cell r="N781">
            <v>13363.8</v>
          </cell>
          <cell r="O781">
            <v>13363.8</v>
          </cell>
          <cell r="P781">
            <v>13363.8</v>
          </cell>
          <cell r="Q781">
            <v>13363.8</v>
          </cell>
          <cell r="R781">
            <v>13278.883333333331</v>
          </cell>
        </row>
        <row r="782">
          <cell r="C782">
            <v>127000302</v>
          </cell>
          <cell r="D782" t="str">
            <v>رسوم ضريبة الاملاك</v>
          </cell>
          <cell r="E782" t="str">
            <v>النسبة السنوية</v>
          </cell>
          <cell r="F782">
            <v>0.17</v>
          </cell>
          <cell r="G782">
            <v>0.17</v>
          </cell>
          <cell r="H782">
            <v>0.17</v>
          </cell>
          <cell r="I782">
            <v>0.17</v>
          </cell>
          <cell r="J782">
            <v>0.17</v>
          </cell>
          <cell r="K782">
            <v>0.17</v>
          </cell>
          <cell r="L782">
            <v>0.17</v>
          </cell>
          <cell r="M782">
            <v>0.17</v>
          </cell>
          <cell r="N782">
            <v>0.17</v>
          </cell>
          <cell r="O782">
            <v>0.17</v>
          </cell>
          <cell r="P782">
            <v>0.17</v>
          </cell>
          <cell r="Q782">
            <v>0.17</v>
          </cell>
          <cell r="R782">
            <v>0.16999999999999996</v>
          </cell>
        </row>
        <row r="783">
          <cell r="C783">
            <v>127002035</v>
          </cell>
          <cell r="D783" t="str">
            <v>زكاة الفطر</v>
          </cell>
          <cell r="E783" t="str">
            <v>رسوم</v>
          </cell>
          <cell r="F783">
            <v>9</v>
          </cell>
          <cell r="G783">
            <v>9</v>
          </cell>
          <cell r="H783">
            <v>9</v>
          </cell>
          <cell r="I783">
            <v>9</v>
          </cell>
          <cell r="J783">
            <v>9</v>
          </cell>
          <cell r="K783">
            <v>9</v>
          </cell>
          <cell r="L783">
            <v>9</v>
          </cell>
          <cell r="M783">
            <v>9</v>
          </cell>
          <cell r="N783">
            <v>9</v>
          </cell>
          <cell r="O783">
            <v>9</v>
          </cell>
          <cell r="P783">
            <v>9</v>
          </cell>
          <cell r="Q783">
            <v>9</v>
          </cell>
          <cell r="R783">
            <v>9</v>
          </cell>
        </row>
      </sheetData>
      <sheetData sheetId="2">
        <row r="5">
          <cell r="C5">
            <v>11100101</v>
          </cell>
          <cell r="D5" t="str">
            <v>أرز حبة طويلة انكل بنز الولايات المتحدة الامريكية "مغلف عبوة أو كيس"</v>
          </cell>
          <cell r="E5" t="str">
            <v>1 كغم</v>
          </cell>
          <cell r="F5">
            <v>6.8181818181818183</v>
          </cell>
          <cell r="G5">
            <v>6.8181818181818183</v>
          </cell>
          <cell r="H5">
            <v>6.8181818181818183</v>
          </cell>
          <cell r="I5">
            <v>7.0909090909090908</v>
          </cell>
          <cell r="J5">
            <v>7.2727272727272725</v>
          </cell>
          <cell r="K5">
            <v>8.2727272727272734</v>
          </cell>
          <cell r="L5">
            <v>8.6363636363636367</v>
          </cell>
          <cell r="M5">
            <v>8.6363636363636367</v>
          </cell>
          <cell r="N5">
            <v>8.6363636363636367</v>
          </cell>
          <cell r="O5">
            <v>8.6363636363636367</v>
          </cell>
          <cell r="P5">
            <v>8.7272727272727266</v>
          </cell>
          <cell r="Q5">
            <v>8.7272727272727266</v>
          </cell>
          <cell r="R5">
            <v>7.9242424242424248</v>
          </cell>
        </row>
        <row r="6">
          <cell r="C6">
            <v>11100102</v>
          </cell>
          <cell r="D6" t="str">
            <v>أرز حبة طويلة الياسمين تايلند - 1 كغم</v>
          </cell>
          <cell r="E6" t="str">
            <v>1 كغم</v>
          </cell>
          <cell r="F6">
            <v>6.7346938775510203</v>
          </cell>
          <cell r="G6">
            <v>6.5714285714285712</v>
          </cell>
          <cell r="H6">
            <v>7</v>
          </cell>
          <cell r="I6">
            <v>7.2653061224489797</v>
          </cell>
          <cell r="J6">
            <v>7.3877551020408161</v>
          </cell>
          <cell r="K6">
            <v>7.4489795918367347</v>
          </cell>
          <cell r="L6">
            <v>7.5714285714285712</v>
          </cell>
          <cell r="M6">
            <v>7.4897959183673466</v>
          </cell>
          <cell r="N6">
            <v>7.4489795918367347</v>
          </cell>
          <cell r="O6">
            <v>7.6530612244897958</v>
          </cell>
          <cell r="P6">
            <v>7.5714285714285712</v>
          </cell>
          <cell r="Q6">
            <v>7.591836734693878</v>
          </cell>
          <cell r="R6">
            <v>7.3112244897959187</v>
          </cell>
        </row>
        <row r="7">
          <cell r="C7">
            <v>11100103</v>
          </cell>
          <cell r="D7" t="str">
            <v>أرز حبة قصيرة شقحة صن وايت استراليا - 25 كغم</v>
          </cell>
          <cell r="E7" t="str">
            <v>25 كغم</v>
          </cell>
          <cell r="F7">
            <v>152.30769230769232</v>
          </cell>
          <cell r="G7">
            <v>145.23076923076923</v>
          </cell>
          <cell r="H7">
            <v>148.07692307692307</v>
          </cell>
          <cell r="I7">
            <v>150</v>
          </cell>
          <cell r="J7">
            <v>155</v>
          </cell>
          <cell r="K7">
            <v>155</v>
          </cell>
          <cell r="L7">
            <v>148.84615384615384</v>
          </cell>
          <cell r="M7">
            <v>155</v>
          </cell>
          <cell r="N7">
            <v>155</v>
          </cell>
          <cell r="O7">
            <v>155</v>
          </cell>
          <cell r="P7">
            <v>155</v>
          </cell>
          <cell r="Q7">
            <v>153.46153846153845</v>
          </cell>
          <cell r="R7">
            <v>152.32692307692309</v>
          </cell>
        </row>
        <row r="8">
          <cell r="C8">
            <v>11100104</v>
          </cell>
          <cell r="D8" t="str">
            <v>أرز حبة قصيرة  شقحة صن وايت استراليا</v>
          </cell>
          <cell r="E8" t="str">
            <v>1 كغم</v>
          </cell>
          <cell r="F8">
            <v>8.5714285714285712</v>
          </cell>
          <cell r="G8">
            <v>8.75</v>
          </cell>
          <cell r="H8">
            <v>8.7321428571428577</v>
          </cell>
          <cell r="I8">
            <v>8.7321428571428577</v>
          </cell>
          <cell r="J8">
            <v>8.6607142857142865</v>
          </cell>
          <cell r="K8">
            <v>8.7321428571428577</v>
          </cell>
          <cell r="L8">
            <v>8.75</v>
          </cell>
          <cell r="M8">
            <v>8.75</v>
          </cell>
          <cell r="N8">
            <v>8.8571428571428577</v>
          </cell>
          <cell r="O8">
            <v>8.8035714285714288</v>
          </cell>
          <cell r="P8">
            <v>8.9107142857142865</v>
          </cell>
          <cell r="Q8">
            <v>8.7678571428571423</v>
          </cell>
          <cell r="R8">
            <v>8.7514880952380967</v>
          </cell>
        </row>
        <row r="9">
          <cell r="C9">
            <v>11100106</v>
          </cell>
          <cell r="D9" t="str">
            <v>أرز حبة طويلة مزة بسمتي الوليمة انتاج الهند "مغلف عبوة أو كيس"</v>
          </cell>
          <cell r="E9" t="str">
            <v>5 كغم</v>
          </cell>
          <cell r="F9">
            <v>30.9</v>
          </cell>
          <cell r="G9">
            <v>30.9</v>
          </cell>
          <cell r="H9">
            <v>33.5</v>
          </cell>
          <cell r="I9">
            <v>32.700000000000003</v>
          </cell>
          <cell r="J9">
            <v>33.4</v>
          </cell>
          <cell r="K9">
            <v>32.9</v>
          </cell>
          <cell r="L9">
            <v>34.200000000000003</v>
          </cell>
          <cell r="M9">
            <v>35.9</v>
          </cell>
          <cell r="N9">
            <v>35.200000000000003</v>
          </cell>
          <cell r="O9">
            <v>33.4</v>
          </cell>
          <cell r="P9">
            <v>32.9</v>
          </cell>
          <cell r="Q9">
            <v>32.6</v>
          </cell>
          <cell r="R9">
            <v>33.208333333333329</v>
          </cell>
        </row>
        <row r="10">
          <cell r="C10">
            <v>11100107</v>
          </cell>
          <cell r="D10" t="str">
            <v>أرز حبة طويلة الياسمين تايلند - 5 كغم</v>
          </cell>
          <cell r="E10" t="str">
            <v>5 كغم</v>
          </cell>
          <cell r="F10">
            <v>31.684210526315791</v>
          </cell>
          <cell r="G10">
            <v>31.736842105263158</v>
          </cell>
          <cell r="H10">
            <v>32.05263157894737</v>
          </cell>
          <cell r="I10">
            <v>32.94736842105263</v>
          </cell>
          <cell r="J10">
            <v>33.10526315789474</v>
          </cell>
          <cell r="K10">
            <v>33.210526315789473</v>
          </cell>
          <cell r="L10">
            <v>33.578947368421055</v>
          </cell>
          <cell r="M10">
            <v>34.05263157894737</v>
          </cell>
          <cell r="N10">
            <v>34.315789473684212</v>
          </cell>
          <cell r="O10">
            <v>33.315789473684212</v>
          </cell>
          <cell r="P10">
            <v>33.789473684210527</v>
          </cell>
          <cell r="Q10">
            <v>32.789473684210527</v>
          </cell>
          <cell r="R10">
            <v>33.048245614035089</v>
          </cell>
        </row>
        <row r="11">
          <cell r="C11">
            <v>11100201</v>
          </cell>
          <cell r="D11" t="str">
            <v>طحين حيفا - ابيض فاخر- اسرائيلي</v>
          </cell>
          <cell r="E11" t="str">
            <v>باكيت / 1 كغم</v>
          </cell>
          <cell r="F11">
            <v>3.8333333333333335</v>
          </cell>
          <cell r="G11">
            <v>3.8125</v>
          </cell>
          <cell r="H11">
            <v>3.8333333333333335</v>
          </cell>
          <cell r="I11">
            <v>3.6875</v>
          </cell>
          <cell r="J11">
            <v>3.7291666666666665</v>
          </cell>
          <cell r="K11">
            <v>3.875</v>
          </cell>
          <cell r="L11">
            <v>3.9166666666666665</v>
          </cell>
          <cell r="M11">
            <v>3.875</v>
          </cell>
          <cell r="N11">
            <v>3.8541666666666665</v>
          </cell>
          <cell r="O11">
            <v>3.8125</v>
          </cell>
          <cell r="P11">
            <v>3.8125</v>
          </cell>
          <cell r="Q11">
            <v>3.8541666666666665</v>
          </cell>
          <cell r="R11">
            <v>3.8246527777777781</v>
          </cell>
        </row>
        <row r="12">
          <cell r="C12">
            <v>11100202</v>
          </cell>
          <cell r="D12" t="str">
            <v>طحين أبيض حيفا-زيرو-إسرائيل</v>
          </cell>
          <cell r="E12" t="str">
            <v>كيس 60 كغم</v>
          </cell>
          <cell r="F12">
            <v>152.5</v>
          </cell>
          <cell r="G12">
            <v>153.75</v>
          </cell>
          <cell r="H12">
            <v>162.5</v>
          </cell>
          <cell r="I12">
            <v>161.25</v>
          </cell>
          <cell r="J12">
            <v>171.25</v>
          </cell>
          <cell r="K12">
            <v>173.75</v>
          </cell>
          <cell r="L12">
            <v>176.25</v>
          </cell>
          <cell r="M12">
            <v>176.25</v>
          </cell>
          <cell r="N12">
            <v>168.75</v>
          </cell>
          <cell r="O12">
            <v>167.5</v>
          </cell>
          <cell r="P12">
            <v>167.5</v>
          </cell>
          <cell r="Q12">
            <v>168.75</v>
          </cell>
          <cell r="R12">
            <v>166.66666666666666</v>
          </cell>
        </row>
        <row r="13">
          <cell r="C13">
            <v>11100203</v>
          </cell>
          <cell r="D13" t="str">
            <v>طحين قمح بلدي</v>
          </cell>
          <cell r="E13" t="str">
            <v>3 كغم</v>
          </cell>
          <cell r="F13">
            <v>6</v>
          </cell>
          <cell r="G13">
            <v>6</v>
          </cell>
          <cell r="H13">
            <v>6.333333333333333</v>
          </cell>
          <cell r="I13">
            <v>6.333333333333333</v>
          </cell>
          <cell r="J13">
            <v>6.333333333333333</v>
          </cell>
          <cell r="K13">
            <v>7</v>
          </cell>
          <cell r="L13">
            <v>7</v>
          </cell>
          <cell r="M13">
            <v>6.333333333333333</v>
          </cell>
          <cell r="N13">
            <v>6.333333333333333</v>
          </cell>
          <cell r="O13">
            <v>6.666666666666667</v>
          </cell>
          <cell r="P13">
            <v>6.666666666666667</v>
          </cell>
          <cell r="Q13">
            <v>6.666666666666667</v>
          </cell>
          <cell r="R13">
            <v>6.4722222222222241</v>
          </cell>
        </row>
        <row r="14">
          <cell r="C14">
            <v>11100204</v>
          </cell>
          <cell r="D14" t="str">
            <v>طحين أبيض اكسترا - حيفا - طحين قمح - اسرائيلي</v>
          </cell>
          <cell r="E14" t="str">
            <v xml:space="preserve">كيس 50 كغم </v>
          </cell>
          <cell r="F14">
            <v>125.66666666666667</v>
          </cell>
          <cell r="G14">
            <v>122.33333333333333</v>
          </cell>
          <cell r="H14">
            <v>131.66666666666666</v>
          </cell>
          <cell r="I14">
            <v>138.33333333333334</v>
          </cell>
          <cell r="J14">
            <v>150</v>
          </cell>
          <cell r="K14">
            <v>150</v>
          </cell>
          <cell r="L14">
            <v>150</v>
          </cell>
          <cell r="M14">
            <v>150</v>
          </cell>
          <cell r="N14">
            <v>150</v>
          </cell>
          <cell r="O14">
            <v>150</v>
          </cell>
          <cell r="P14">
            <v>150</v>
          </cell>
          <cell r="Q14">
            <v>150</v>
          </cell>
          <cell r="R14">
            <v>143.16666666666666</v>
          </cell>
        </row>
        <row r="15">
          <cell r="C15">
            <v>11100205</v>
          </cell>
          <cell r="D15" t="str">
            <v xml:space="preserve">طحين أبيض  - نخب أول - تركي </v>
          </cell>
          <cell r="E15" t="str">
            <v>كيس 50 كغم</v>
          </cell>
          <cell r="F15">
            <v>100</v>
          </cell>
          <cell r="G15">
            <v>100</v>
          </cell>
          <cell r="H15">
            <v>115</v>
          </cell>
          <cell r="I15">
            <v>115</v>
          </cell>
          <cell r="J15">
            <v>120</v>
          </cell>
          <cell r="K15">
            <v>140</v>
          </cell>
          <cell r="L15">
            <v>135</v>
          </cell>
          <cell r="M15">
            <v>135</v>
          </cell>
          <cell r="N15">
            <v>130</v>
          </cell>
          <cell r="O15">
            <v>130</v>
          </cell>
          <cell r="P15">
            <v>130</v>
          </cell>
          <cell r="Q15">
            <v>130</v>
          </cell>
          <cell r="R15">
            <v>123.33333333333333</v>
          </cell>
        </row>
        <row r="16">
          <cell r="C16">
            <v>11100206</v>
          </cell>
          <cell r="D16" t="str">
            <v>طحين أبيض - مطاحن السلام - محلي</v>
          </cell>
          <cell r="E16" t="str">
            <v>50 كغم</v>
          </cell>
          <cell r="F16">
            <v>88.3125</v>
          </cell>
          <cell r="G16">
            <v>90.375</v>
          </cell>
          <cell r="H16">
            <v>101</v>
          </cell>
          <cell r="I16">
            <v>98</v>
          </cell>
          <cell r="J16">
            <v>113.375</v>
          </cell>
          <cell r="K16">
            <v>126.25</v>
          </cell>
          <cell r="L16">
            <v>111.0625</v>
          </cell>
          <cell r="M16">
            <v>107.9375</v>
          </cell>
          <cell r="N16">
            <v>106.1875</v>
          </cell>
          <cell r="O16">
            <v>100</v>
          </cell>
          <cell r="P16">
            <v>111.5625</v>
          </cell>
          <cell r="Q16">
            <v>115</v>
          </cell>
          <cell r="R16">
            <v>105.75520833333333</v>
          </cell>
        </row>
        <row r="17">
          <cell r="C17">
            <v>11100301</v>
          </cell>
          <cell r="D17" t="str">
            <v>خبز ابيض كماج- محلي</v>
          </cell>
          <cell r="E17" t="str">
            <v>1 كغم</v>
          </cell>
          <cell r="F17">
            <v>2.5</v>
          </cell>
          <cell r="G17">
            <v>2.5</v>
          </cell>
          <cell r="H17">
            <v>2.6125000000000007</v>
          </cell>
          <cell r="I17">
            <v>2.6937500000000005</v>
          </cell>
          <cell r="J17">
            <v>2.8874999999999984</v>
          </cell>
          <cell r="K17">
            <v>3.0799999999999987</v>
          </cell>
          <cell r="L17">
            <v>3.0043749999999991</v>
          </cell>
          <cell r="M17">
            <v>2.86</v>
          </cell>
          <cell r="N17">
            <v>2.7353125000000005</v>
          </cell>
          <cell r="O17">
            <v>2.6700000000000013</v>
          </cell>
          <cell r="P17">
            <v>2.6700000000000013</v>
          </cell>
          <cell r="Q17">
            <v>2.6700000000000013</v>
          </cell>
          <cell r="R17">
            <v>2.7402864583333333</v>
          </cell>
        </row>
        <row r="18">
          <cell r="C18">
            <v>11100302</v>
          </cell>
          <cell r="D18" t="str">
            <v>خبز توست أبيض / أسمر مقطع الى شرائح "مغلف"</v>
          </cell>
          <cell r="E18" t="str">
            <v xml:space="preserve">كيس 750 غم  </v>
          </cell>
          <cell r="F18">
            <v>6.4</v>
          </cell>
          <cell r="G18">
            <v>6.2</v>
          </cell>
          <cell r="H18">
            <v>6.4333333333333336</v>
          </cell>
          <cell r="I18">
            <v>6.333333333333333</v>
          </cell>
          <cell r="J18">
            <v>6.166666666666667</v>
          </cell>
          <cell r="K18">
            <v>6.6</v>
          </cell>
          <cell r="L18">
            <v>6.666666666666667</v>
          </cell>
          <cell r="M18">
            <v>6.8</v>
          </cell>
          <cell r="N18">
            <v>6.5333333333333332</v>
          </cell>
          <cell r="O18">
            <v>5.8666666666666663</v>
          </cell>
          <cell r="P18">
            <v>6.1333333333333337</v>
          </cell>
          <cell r="Q18">
            <v>6.8666666666666663</v>
          </cell>
          <cell r="R18">
            <v>6.4166666666666652</v>
          </cell>
        </row>
        <row r="19">
          <cell r="C19">
            <v>11100303</v>
          </cell>
          <cell r="D19" t="str">
            <v>رغيف خبز عربي - مفرود</v>
          </cell>
          <cell r="E19" t="str">
            <v>رغيف</v>
          </cell>
          <cell r="F19">
            <v>1</v>
          </cell>
          <cell r="G19">
            <v>1</v>
          </cell>
          <cell r="H19">
            <v>1</v>
          </cell>
          <cell r="I19">
            <v>1</v>
          </cell>
          <cell r="J19">
            <v>1</v>
          </cell>
          <cell r="K19">
            <v>1</v>
          </cell>
          <cell r="L19">
            <v>1</v>
          </cell>
          <cell r="M19">
            <v>1</v>
          </cell>
          <cell r="N19">
            <v>1</v>
          </cell>
          <cell r="O19">
            <v>1</v>
          </cell>
          <cell r="P19">
            <v>1</v>
          </cell>
          <cell r="Q19">
            <v>1</v>
          </cell>
          <cell r="R19">
            <v>1</v>
          </cell>
        </row>
        <row r="20">
          <cell r="C20">
            <v>11100304</v>
          </cell>
          <cell r="D20" t="str">
            <v>خبز حمام "بجيت" بسمسم مطاول - محلي</v>
          </cell>
          <cell r="E20" t="str">
            <v>10 حبات</v>
          </cell>
          <cell r="F20">
            <v>3.3250000000000002</v>
          </cell>
          <cell r="G20">
            <v>3.5750000000000002</v>
          </cell>
          <cell r="H20">
            <v>4.0999999999999996</v>
          </cell>
          <cell r="I20">
            <v>4.125</v>
          </cell>
          <cell r="J20">
            <v>4.1749999999999998</v>
          </cell>
          <cell r="K20">
            <v>4.125</v>
          </cell>
          <cell r="L20">
            <v>4.2249999999999996</v>
          </cell>
          <cell r="M20">
            <v>4.2750000000000004</v>
          </cell>
          <cell r="N20">
            <v>4.2249999999999996</v>
          </cell>
          <cell r="O20">
            <v>4.2249999999999996</v>
          </cell>
          <cell r="P20">
            <v>4.2750000000000004</v>
          </cell>
          <cell r="Q20">
            <v>4.2249999999999996</v>
          </cell>
          <cell r="R20">
            <v>4.072916666666667</v>
          </cell>
        </row>
        <row r="21">
          <cell r="C21">
            <v>11100306</v>
          </cell>
          <cell r="D21" t="str">
            <v>خبز كعك بسمسم مطاول "كعك الفلالفل" - محلي</v>
          </cell>
          <cell r="E21" t="str">
            <v>كعكة</v>
          </cell>
          <cell r="F21">
            <v>1.0277777777777777</v>
          </cell>
          <cell r="G21">
            <v>1</v>
          </cell>
          <cell r="H21">
            <v>1</v>
          </cell>
          <cell r="I21">
            <v>1.0277777777777777</v>
          </cell>
          <cell r="J21">
            <v>1</v>
          </cell>
          <cell r="K21">
            <v>1</v>
          </cell>
          <cell r="L21">
            <v>1</v>
          </cell>
          <cell r="M21">
            <v>1</v>
          </cell>
          <cell r="N21">
            <v>1</v>
          </cell>
          <cell r="O21">
            <v>1</v>
          </cell>
          <cell r="P21">
            <v>1</v>
          </cell>
          <cell r="Q21">
            <v>1</v>
          </cell>
          <cell r="R21">
            <v>1.0046296296296295</v>
          </cell>
        </row>
        <row r="22">
          <cell r="C22">
            <v>11100307</v>
          </cell>
          <cell r="D22" t="str">
            <v>خبز شراك - محلي</v>
          </cell>
          <cell r="E22" t="str">
            <v>5 شراكات</v>
          </cell>
          <cell r="F22">
            <v>2.4642857142857144</v>
          </cell>
          <cell r="G22">
            <v>2.4642857142857144</v>
          </cell>
          <cell r="H22">
            <v>2.4642857142857144</v>
          </cell>
          <cell r="I22">
            <v>2.4285714285714284</v>
          </cell>
          <cell r="J22">
            <v>2.4642857142857144</v>
          </cell>
          <cell r="K22">
            <v>2.4642857142857144</v>
          </cell>
          <cell r="L22">
            <v>2.5</v>
          </cell>
          <cell r="M22">
            <v>2.5</v>
          </cell>
          <cell r="N22">
            <v>2.5</v>
          </cell>
          <cell r="O22">
            <v>2.4642857142857144</v>
          </cell>
          <cell r="P22">
            <v>2.5</v>
          </cell>
          <cell r="Q22">
            <v>2.5</v>
          </cell>
          <cell r="R22">
            <v>2.4761904761904763</v>
          </cell>
        </row>
        <row r="23">
          <cell r="C23">
            <v>11100401</v>
          </cell>
          <cell r="D23" t="str">
            <v>قرشلة بسمسم اصابع-محلي</v>
          </cell>
          <cell r="E23" t="str">
            <v>1كغم</v>
          </cell>
          <cell r="F23">
            <v>8.2413793103448274</v>
          </cell>
          <cell r="G23">
            <v>8.1724137931034484</v>
          </cell>
          <cell r="H23">
            <v>8.3103448275862064</v>
          </cell>
          <cell r="I23">
            <v>8.2758620689655178</v>
          </cell>
          <cell r="J23">
            <v>8.1724137931034484</v>
          </cell>
          <cell r="K23">
            <v>8.2758620689655178</v>
          </cell>
          <cell r="L23">
            <v>8.2413793103448274</v>
          </cell>
          <cell r="M23">
            <v>8.4137931034482758</v>
          </cell>
          <cell r="N23">
            <v>8.4137931034482758</v>
          </cell>
          <cell r="O23">
            <v>8.4137931034482758</v>
          </cell>
          <cell r="P23">
            <v>8.5172413793103452</v>
          </cell>
          <cell r="Q23">
            <v>8.5862068965517242</v>
          </cell>
          <cell r="R23">
            <v>8.3362068965517242</v>
          </cell>
        </row>
        <row r="24">
          <cell r="C24">
            <v>11100501</v>
          </cell>
          <cell r="D24" t="str">
            <v>كعك محشي بعجوة مضاف له السمسم "قطع مستطيلة" - محلي</v>
          </cell>
          <cell r="E24" t="str">
            <v>1كغم</v>
          </cell>
          <cell r="F24">
            <v>14.88</v>
          </cell>
          <cell r="G24">
            <v>14.52</v>
          </cell>
          <cell r="H24">
            <v>15</v>
          </cell>
          <cell r="I24">
            <v>15.08</v>
          </cell>
          <cell r="J24">
            <v>15.04</v>
          </cell>
          <cell r="K24">
            <v>15.08</v>
          </cell>
          <cell r="L24">
            <v>14.96</v>
          </cell>
          <cell r="M24">
            <v>14.88</v>
          </cell>
          <cell r="N24">
            <v>14.84</v>
          </cell>
          <cell r="O24">
            <v>14.92</v>
          </cell>
          <cell r="P24">
            <v>14.96</v>
          </cell>
          <cell r="Q24">
            <v>15.04</v>
          </cell>
          <cell r="R24">
            <v>14.933333333333332</v>
          </cell>
        </row>
        <row r="25">
          <cell r="C25">
            <v>11100502</v>
          </cell>
          <cell r="D25" t="str">
            <v>بيتفور مشكل - محلي</v>
          </cell>
          <cell r="E25" t="str">
            <v>1 كغم</v>
          </cell>
          <cell r="F25">
            <v>15.826086956521738</v>
          </cell>
          <cell r="G25">
            <v>15.391304347826088</v>
          </cell>
          <cell r="H25">
            <v>15.652173913043478</v>
          </cell>
          <cell r="I25">
            <v>15.652173913043478</v>
          </cell>
          <cell r="J25">
            <v>15.434782608695652</v>
          </cell>
          <cell r="K25">
            <v>15.521739130434783</v>
          </cell>
          <cell r="L25">
            <v>15.434782608695652</v>
          </cell>
          <cell r="M25">
            <v>15.478260869565217</v>
          </cell>
          <cell r="N25">
            <v>15.391304347826088</v>
          </cell>
          <cell r="O25">
            <v>15.652173913043478</v>
          </cell>
          <cell r="P25">
            <v>15.652173913043478</v>
          </cell>
          <cell r="Q25">
            <v>15.652173913043478</v>
          </cell>
          <cell r="R25">
            <v>15.561594202898549</v>
          </cell>
        </row>
        <row r="26">
          <cell r="C26">
            <v>11100601</v>
          </cell>
          <cell r="D26" t="str">
            <v>كنافة ناعمة نابلسية-محلي</v>
          </cell>
          <cell r="E26" t="str">
            <v>1كغم</v>
          </cell>
          <cell r="F26">
            <v>25.166666666666668</v>
          </cell>
          <cell r="G26">
            <v>24.5</v>
          </cell>
          <cell r="H26">
            <v>25.333333333333332</v>
          </cell>
          <cell r="I26">
            <v>25.777777777777779</v>
          </cell>
          <cell r="J26">
            <v>25.888888888888889</v>
          </cell>
          <cell r="K26">
            <v>26.111111111111111</v>
          </cell>
          <cell r="L26">
            <v>25.333333333333332</v>
          </cell>
          <cell r="M26">
            <v>25.222222222222221</v>
          </cell>
          <cell r="N26">
            <v>25.444444444444443</v>
          </cell>
          <cell r="O26">
            <v>25.777777777777779</v>
          </cell>
          <cell r="P26">
            <v>25.555555555555557</v>
          </cell>
          <cell r="Q26">
            <v>25.277777777777779</v>
          </cell>
          <cell r="R26">
            <v>25.449074074074073</v>
          </cell>
        </row>
        <row r="27">
          <cell r="C27">
            <v>11100602</v>
          </cell>
          <cell r="D27" t="str">
            <v>بقلاوة محشية بفستق حلبي-محلي</v>
          </cell>
          <cell r="E27" t="str">
            <v>1كغم</v>
          </cell>
          <cell r="F27">
            <v>49.583333333333336</v>
          </cell>
          <cell r="G27">
            <v>50.416666666666664</v>
          </cell>
          <cell r="H27">
            <v>50.833333333333336</v>
          </cell>
          <cell r="I27">
            <v>52.5</v>
          </cell>
          <cell r="J27">
            <v>52.083333333333336</v>
          </cell>
          <cell r="K27">
            <v>52.5</v>
          </cell>
          <cell r="L27">
            <v>51.666666666666664</v>
          </cell>
          <cell r="M27">
            <v>51.666666666666664</v>
          </cell>
          <cell r="N27">
            <v>49.583333333333336</v>
          </cell>
          <cell r="O27">
            <v>51.25</v>
          </cell>
          <cell r="P27">
            <v>50.833333333333336</v>
          </cell>
          <cell r="Q27">
            <v>50.833333333333336</v>
          </cell>
          <cell r="R27">
            <v>51.145833333333343</v>
          </cell>
        </row>
        <row r="28">
          <cell r="C28">
            <v>11100701</v>
          </cell>
          <cell r="D28" t="str">
            <v>جاتوه BLACK FOREST مطلي بالكريم والشوكولاته "1000 غم" - محلي</v>
          </cell>
          <cell r="E28" t="str">
            <v>قالب</v>
          </cell>
          <cell r="F28">
            <v>30.625</v>
          </cell>
          <cell r="G28">
            <v>29.6875</v>
          </cell>
          <cell r="H28">
            <v>30.625</v>
          </cell>
          <cell r="I28">
            <v>30</v>
          </cell>
          <cell r="J28">
            <v>29.0625</v>
          </cell>
          <cell r="K28">
            <v>30.3125</v>
          </cell>
          <cell r="L28">
            <v>29.6875</v>
          </cell>
          <cell r="M28">
            <v>30.3125</v>
          </cell>
          <cell r="N28">
            <v>30</v>
          </cell>
          <cell r="O28">
            <v>30</v>
          </cell>
          <cell r="P28">
            <v>30.3125</v>
          </cell>
          <cell r="Q28">
            <v>30</v>
          </cell>
          <cell r="R28">
            <v>30.052083333333332</v>
          </cell>
        </row>
        <row r="29">
          <cell r="C29">
            <v>11100801</v>
          </cell>
          <cell r="D29" t="str">
            <v>بسكويت ويفر بالشوكولاتة والحليب - علي بابا محلي 24 قطعة</v>
          </cell>
          <cell r="E29" t="str">
            <v>علبة/ 24 قطعة / 500 غم</v>
          </cell>
          <cell r="F29">
            <v>6.02</v>
          </cell>
          <cell r="G29">
            <v>6.16</v>
          </cell>
          <cell r="H29">
            <v>6.37</v>
          </cell>
          <cell r="I29">
            <v>6.48</v>
          </cell>
          <cell r="J29">
            <v>6.63</v>
          </cell>
          <cell r="K29">
            <v>6.5</v>
          </cell>
          <cell r="L29">
            <v>6.66</v>
          </cell>
          <cell r="M29">
            <v>6.66</v>
          </cell>
          <cell r="N29">
            <v>6.56</v>
          </cell>
          <cell r="O29">
            <v>6.61</v>
          </cell>
          <cell r="P29">
            <v>6.62</v>
          </cell>
          <cell r="Q29">
            <v>6.64</v>
          </cell>
          <cell r="R29">
            <v>6.4924999999999997</v>
          </cell>
        </row>
        <row r="30">
          <cell r="C30">
            <v>11100802</v>
          </cell>
          <cell r="D30" t="str">
            <v>بسكويت ويفر محشي بالشكولاه - كلاسيك - ألما - اسرائيلي</v>
          </cell>
          <cell r="E30" t="str">
            <v>باكيت/ 200 غم</v>
          </cell>
          <cell r="F30">
            <v>2.4743589743589745</v>
          </cell>
          <cell r="G30">
            <v>2.358974358974359</v>
          </cell>
          <cell r="H30">
            <v>2.5256410256410255</v>
          </cell>
          <cell r="I30">
            <v>2.4743589743589745</v>
          </cell>
          <cell r="J30">
            <v>2.4871794871794872</v>
          </cell>
          <cell r="K30">
            <v>2.5512820512820511</v>
          </cell>
          <cell r="L30">
            <v>2.5128205128205128</v>
          </cell>
          <cell r="M30">
            <v>2.5</v>
          </cell>
          <cell r="N30">
            <v>2.5384615384615383</v>
          </cell>
          <cell r="O30">
            <v>2.6794871794871793</v>
          </cell>
          <cell r="P30">
            <v>2.7051282051282053</v>
          </cell>
          <cell r="Q30">
            <v>2.6538461538461537</v>
          </cell>
          <cell r="R30">
            <v>2.5384615384615388</v>
          </cell>
        </row>
        <row r="31">
          <cell r="C31">
            <v>11100804</v>
          </cell>
          <cell r="D31" t="str">
            <v>كيت كات أربع أصابع - بسكويت وشكولاه - نستله - بريطانيا</v>
          </cell>
          <cell r="E31" t="str">
            <v>حبة - أربع أصابع</v>
          </cell>
          <cell r="F31">
            <v>1.55</v>
          </cell>
          <cell r="G31">
            <v>1.425</v>
          </cell>
          <cell r="H31">
            <v>1.325</v>
          </cell>
          <cell r="I31">
            <v>1.325</v>
          </cell>
          <cell r="J31">
            <v>1.25</v>
          </cell>
          <cell r="K31">
            <v>1.175</v>
          </cell>
          <cell r="L31">
            <v>1.2124999999999999</v>
          </cell>
          <cell r="M31">
            <v>1.375</v>
          </cell>
          <cell r="N31">
            <v>1.4</v>
          </cell>
          <cell r="O31">
            <v>1.4</v>
          </cell>
          <cell r="P31">
            <v>1.4</v>
          </cell>
          <cell r="Q31">
            <v>1.425</v>
          </cell>
          <cell r="R31">
            <v>1.3552083333333336</v>
          </cell>
        </row>
        <row r="32">
          <cell r="C32">
            <v>11100806</v>
          </cell>
          <cell r="D32" t="str">
            <v>بسكويت ويفر محشي بالشكولاه - سنقرط - محلي</v>
          </cell>
          <cell r="E32" t="str">
            <v>باكيت/ 180غم</v>
          </cell>
          <cell r="F32">
            <v>1.6538461538461537</v>
          </cell>
          <cell r="G32">
            <v>1.8076923076923077</v>
          </cell>
          <cell r="H32">
            <v>1.7692307692307692</v>
          </cell>
          <cell r="I32">
            <v>1.6153846153846154</v>
          </cell>
          <cell r="J32">
            <v>1.6153846153846154</v>
          </cell>
          <cell r="K32">
            <v>1.5769230769230769</v>
          </cell>
          <cell r="L32">
            <v>1.5769230769230769</v>
          </cell>
          <cell r="M32">
            <v>1.6153846153846154</v>
          </cell>
          <cell r="N32">
            <v>1.5769230769230769</v>
          </cell>
          <cell r="O32">
            <v>1.5769230769230769</v>
          </cell>
          <cell r="P32">
            <v>1.6153846153846154</v>
          </cell>
          <cell r="Q32">
            <v>1.6153846153846154</v>
          </cell>
          <cell r="R32">
            <v>1.6346153846153848</v>
          </cell>
        </row>
        <row r="33">
          <cell r="C33">
            <v>11100807</v>
          </cell>
          <cell r="D33" t="str">
            <v>بسكويت للشاي والحلويات - اوسيم - اسرائيلي</v>
          </cell>
          <cell r="E33" t="str">
            <v>علبة / 1.75 كغم</v>
          </cell>
          <cell r="F33">
            <v>20</v>
          </cell>
          <cell r="G33">
            <v>20</v>
          </cell>
          <cell r="H33">
            <v>20</v>
          </cell>
          <cell r="I33">
            <v>20</v>
          </cell>
          <cell r="J33">
            <v>20</v>
          </cell>
          <cell r="K33">
            <v>19.714285714285715</v>
          </cell>
          <cell r="L33">
            <v>19.642857142857142</v>
          </cell>
          <cell r="M33">
            <v>19.714285714285715</v>
          </cell>
          <cell r="N33">
            <v>19.714285714285715</v>
          </cell>
          <cell r="O33">
            <v>19.857142857142858</v>
          </cell>
          <cell r="P33">
            <v>19.714285714285715</v>
          </cell>
          <cell r="Q33">
            <v>19.857142857142858</v>
          </cell>
          <cell r="R33">
            <v>19.851190476190478</v>
          </cell>
        </row>
        <row r="34">
          <cell r="C34">
            <v>11100809</v>
          </cell>
          <cell r="D34" t="str">
            <v>بيتي كروكر - خليط كيك</v>
          </cell>
          <cell r="E34" t="str">
            <v>باكيت / 500 غم</v>
          </cell>
          <cell r="F34">
            <v>12</v>
          </cell>
          <cell r="G34">
            <v>12</v>
          </cell>
          <cell r="H34">
            <v>12</v>
          </cell>
          <cell r="I34">
            <v>11.714285714285714</v>
          </cell>
          <cell r="J34">
            <v>11.714285714285714</v>
          </cell>
          <cell r="K34">
            <v>11.714285714285714</v>
          </cell>
          <cell r="L34">
            <v>11.714285714285714</v>
          </cell>
          <cell r="M34">
            <v>11.714285714285714</v>
          </cell>
          <cell r="N34">
            <v>11.714285714285714</v>
          </cell>
          <cell r="O34">
            <v>11.714285714285714</v>
          </cell>
          <cell r="P34">
            <v>11</v>
          </cell>
          <cell r="Q34">
            <v>11</v>
          </cell>
          <cell r="R34">
            <v>11.666666666666664</v>
          </cell>
        </row>
        <row r="35">
          <cell r="C35">
            <v>11100810</v>
          </cell>
          <cell r="D35" t="str">
            <v>سفن دايز - كروسان - محشي بكريمة الشكولاته</v>
          </cell>
          <cell r="E35" t="str">
            <v>قطعة 75 غم</v>
          </cell>
          <cell r="F35">
            <v>1.5714285714285714</v>
          </cell>
          <cell r="G35">
            <v>1.3571428571428572</v>
          </cell>
          <cell r="H35">
            <v>1.3571428571428572</v>
          </cell>
          <cell r="I35">
            <v>1.7142857142857142</v>
          </cell>
          <cell r="J35">
            <v>1.7142857142857142</v>
          </cell>
          <cell r="K35">
            <v>2</v>
          </cell>
          <cell r="L35">
            <v>1.7142857142857142</v>
          </cell>
          <cell r="M35">
            <v>1.8571428571428572</v>
          </cell>
          <cell r="N35">
            <v>1.5714285714285714</v>
          </cell>
          <cell r="O35">
            <v>1.5714285714285714</v>
          </cell>
          <cell r="P35">
            <v>1.5714285714285714</v>
          </cell>
          <cell r="Q35">
            <v>1.5714285714285714</v>
          </cell>
          <cell r="R35">
            <v>1.6309523809523814</v>
          </cell>
        </row>
        <row r="36">
          <cell r="C36">
            <v>11100901</v>
          </cell>
          <cell r="D36" t="str">
            <v>معكرونة رفيعة نمرة3 - اوسم - اسرائيل</v>
          </cell>
          <cell r="E36" t="str">
            <v>باكيت/250غم</v>
          </cell>
          <cell r="F36">
            <v>3.2142857142857144</v>
          </cell>
          <cell r="G36">
            <v>3.2142857142857144</v>
          </cell>
          <cell r="H36">
            <v>2.8571428571428572</v>
          </cell>
          <cell r="I36">
            <v>3.2142857142857144</v>
          </cell>
          <cell r="J36">
            <v>3.2857142857142856</v>
          </cell>
          <cell r="K36">
            <v>3.2857142857142856</v>
          </cell>
          <cell r="L36">
            <v>3.2857142857142856</v>
          </cell>
          <cell r="M36">
            <v>3.2857142857142856</v>
          </cell>
          <cell r="N36">
            <v>3.2857142857142856</v>
          </cell>
          <cell r="O36">
            <v>3.2857142857142856</v>
          </cell>
          <cell r="P36">
            <v>3.2857142857142856</v>
          </cell>
          <cell r="Q36">
            <v>3.2857142857142856</v>
          </cell>
          <cell r="R36">
            <v>3.2321428571428563</v>
          </cell>
        </row>
        <row r="37">
          <cell r="C37">
            <v>11100902</v>
          </cell>
          <cell r="D37" t="str">
            <v>معكرونة طويلة - الأرنب - ابو عيطة - نمرة 2 - محلي</v>
          </cell>
          <cell r="E37" t="str">
            <v>باكيت/350 غم</v>
          </cell>
          <cell r="F37">
            <v>2.9444444444444446</v>
          </cell>
          <cell r="G37">
            <v>3</v>
          </cell>
          <cell r="H37">
            <v>3.1111111111111112</v>
          </cell>
          <cell r="I37">
            <v>3</v>
          </cell>
          <cell r="J37">
            <v>3.0555555555555554</v>
          </cell>
          <cell r="K37">
            <v>3.0555555555555554</v>
          </cell>
          <cell r="L37">
            <v>3.1111111111111112</v>
          </cell>
          <cell r="M37">
            <v>3.1111111111111112</v>
          </cell>
          <cell r="N37">
            <v>3.1111111111111112</v>
          </cell>
          <cell r="O37">
            <v>3.1111111111111112</v>
          </cell>
          <cell r="P37">
            <v>3.1111111111111112</v>
          </cell>
          <cell r="Q37">
            <v>3.1111111111111112</v>
          </cell>
          <cell r="R37">
            <v>3.0694444444444446</v>
          </cell>
        </row>
        <row r="38">
          <cell r="C38">
            <v>11100903</v>
          </cell>
          <cell r="D38" t="str">
            <v>معكرونة لازانيا - باريلا  Barilla  قطعة "20"</v>
          </cell>
          <cell r="E38" t="str">
            <v>علبة 500 غم</v>
          </cell>
          <cell r="F38">
            <v>14.25</v>
          </cell>
          <cell r="G38">
            <v>13</v>
          </cell>
          <cell r="H38">
            <v>13</v>
          </cell>
          <cell r="I38">
            <v>15.25</v>
          </cell>
          <cell r="J38">
            <v>15.25</v>
          </cell>
          <cell r="K38">
            <v>15.25</v>
          </cell>
          <cell r="L38">
            <v>15.25</v>
          </cell>
          <cell r="M38">
            <v>15.25</v>
          </cell>
          <cell r="N38">
            <v>15.25</v>
          </cell>
          <cell r="O38">
            <v>15.25</v>
          </cell>
          <cell r="P38">
            <v>15.25</v>
          </cell>
          <cell r="Q38">
            <v>15.25</v>
          </cell>
          <cell r="R38">
            <v>14.791666666666666</v>
          </cell>
        </row>
        <row r="39">
          <cell r="C39">
            <v>11100905</v>
          </cell>
          <cell r="D39" t="str">
            <v>معكرونة سباغتي - الأرنب أبو عيطة نمرة 1 - محلي</v>
          </cell>
          <cell r="E39" t="str">
            <v>باكيت/350غم</v>
          </cell>
          <cell r="F39">
            <v>2.8846153846153846</v>
          </cell>
          <cell r="G39">
            <v>2.9615384615384617</v>
          </cell>
          <cell r="H39">
            <v>2.9230769230769229</v>
          </cell>
          <cell r="I39">
            <v>2.9230769230769229</v>
          </cell>
          <cell r="J39">
            <v>3.1923076923076925</v>
          </cell>
          <cell r="K39">
            <v>3.1923076923076925</v>
          </cell>
          <cell r="L39">
            <v>3.1923076923076925</v>
          </cell>
          <cell r="M39">
            <v>3.1923076923076925</v>
          </cell>
          <cell r="N39">
            <v>3.1538461538461537</v>
          </cell>
          <cell r="O39">
            <v>3.1538461538461537</v>
          </cell>
          <cell r="P39">
            <v>3.1538461538461537</v>
          </cell>
          <cell r="Q39">
            <v>3.1538461538461537</v>
          </cell>
          <cell r="R39">
            <v>3.0897435897435899</v>
          </cell>
        </row>
        <row r="40">
          <cell r="C40">
            <v>11101001</v>
          </cell>
          <cell r="D40" t="str">
            <v>شعيرية رفيعة - الأرنب نمرة 0 - ابو عيطة - محلي</v>
          </cell>
          <cell r="E40" t="str">
            <v>باكيت /350 غم</v>
          </cell>
          <cell r="F40">
            <v>3.5333333333333332</v>
          </cell>
          <cell r="G40">
            <v>3.5</v>
          </cell>
          <cell r="H40">
            <v>3.5</v>
          </cell>
          <cell r="I40">
            <v>3.5</v>
          </cell>
          <cell r="J40">
            <v>3.6333333333333333</v>
          </cell>
          <cell r="K40">
            <v>3.6333333333333333</v>
          </cell>
          <cell r="L40">
            <v>3.6333333333333333</v>
          </cell>
          <cell r="M40">
            <v>3.6333333333333333</v>
          </cell>
          <cell r="N40">
            <v>3.6333333333333333</v>
          </cell>
          <cell r="O40">
            <v>3.8333333333333335</v>
          </cell>
          <cell r="P40">
            <v>3.9</v>
          </cell>
          <cell r="Q40">
            <v>3.9</v>
          </cell>
          <cell r="R40">
            <v>3.6527777777777781</v>
          </cell>
        </row>
        <row r="41">
          <cell r="C41">
            <v>11101002</v>
          </cell>
          <cell r="D41" t="str">
            <v>شعيرية رفيعة - اوسم - اسرائيل</v>
          </cell>
          <cell r="E41" t="str">
            <v>باكيت/250غم</v>
          </cell>
          <cell r="F41">
            <v>4</v>
          </cell>
          <cell r="G41">
            <v>3.8571428571428572</v>
          </cell>
          <cell r="H41">
            <v>3.5714285714285716</v>
          </cell>
          <cell r="I41">
            <v>3.3571428571428572</v>
          </cell>
          <cell r="J41">
            <v>3.3571428571428572</v>
          </cell>
          <cell r="K41">
            <v>3.3571428571428572</v>
          </cell>
          <cell r="L41">
            <v>3.3571428571428572</v>
          </cell>
          <cell r="M41">
            <v>3.2857142857142856</v>
          </cell>
          <cell r="N41">
            <v>3.2142857142857144</v>
          </cell>
          <cell r="O41">
            <v>3.2857142857142856</v>
          </cell>
          <cell r="P41">
            <v>3.2857142857142856</v>
          </cell>
          <cell r="Q41">
            <v>3.2857142857142856</v>
          </cell>
          <cell r="R41">
            <v>3.4345238095238098</v>
          </cell>
        </row>
        <row r="42">
          <cell r="C42">
            <v>11101101</v>
          </cell>
          <cell r="D42" t="str">
            <v>سميد خشن نوع"أ"-سميد حيفا - اسرائيل</v>
          </cell>
          <cell r="E42" t="str">
            <v>باكيت/1كغم</v>
          </cell>
          <cell r="F42">
            <v>4.3043478260869561</v>
          </cell>
          <cell r="G42">
            <v>4.3804347826086953</v>
          </cell>
          <cell r="H42">
            <v>4.3369565217391308</v>
          </cell>
          <cell r="I42">
            <v>4.3695652173913047</v>
          </cell>
          <cell r="J42">
            <v>4.3804347826086953</v>
          </cell>
          <cell r="K42">
            <v>4.3804347826086953</v>
          </cell>
          <cell r="L42">
            <v>4.2934782608695654</v>
          </cell>
          <cell r="M42">
            <v>4.4130434782608692</v>
          </cell>
          <cell r="N42">
            <v>4.4239130434782608</v>
          </cell>
          <cell r="O42">
            <v>4.5869565217391308</v>
          </cell>
          <cell r="P42">
            <v>4.4891304347826084</v>
          </cell>
          <cell r="Q42">
            <v>4.4565217391304346</v>
          </cell>
          <cell r="R42">
            <v>4.4012681159420293</v>
          </cell>
        </row>
        <row r="43">
          <cell r="C43">
            <v>11101102</v>
          </cell>
          <cell r="D43" t="str">
            <v>سميد حنطة - مطاحن قمح مفراتس</v>
          </cell>
          <cell r="E43" t="str">
            <v>باكيت/1كغم</v>
          </cell>
          <cell r="F43">
            <v>3.6363636363636362</v>
          </cell>
          <cell r="G43">
            <v>3.7727272727272729</v>
          </cell>
          <cell r="H43">
            <v>3.8181818181818183</v>
          </cell>
          <cell r="I43">
            <v>3.8181818181818183</v>
          </cell>
          <cell r="J43">
            <v>3.8181818181818183</v>
          </cell>
          <cell r="K43">
            <v>3.9090909090909092</v>
          </cell>
          <cell r="L43">
            <v>3.8181818181818183</v>
          </cell>
          <cell r="M43">
            <v>3.8181818181818183</v>
          </cell>
          <cell r="N43">
            <v>4</v>
          </cell>
          <cell r="O43">
            <v>4.4545454545454541</v>
          </cell>
          <cell r="P43">
            <v>4.3636363636363633</v>
          </cell>
          <cell r="Q43">
            <v>4.1818181818181817</v>
          </cell>
          <cell r="R43">
            <v>3.9507575757575761</v>
          </cell>
        </row>
        <row r="44">
          <cell r="C44">
            <v>11101201</v>
          </cell>
          <cell r="D44" t="str">
            <v>برغل مجروش - ناعم سائب "حلل" - محلي</v>
          </cell>
          <cell r="E44" t="str">
            <v>1كغم</v>
          </cell>
          <cell r="F44">
            <v>3.2770270270270272</v>
          </cell>
          <cell r="G44">
            <v>3.189189189189189</v>
          </cell>
          <cell r="H44">
            <v>3.2770270270270272</v>
          </cell>
          <cell r="I44">
            <v>3.5202702702702702</v>
          </cell>
          <cell r="J44">
            <v>3.5878378378378377</v>
          </cell>
          <cell r="K44">
            <v>3.7972972972972974</v>
          </cell>
          <cell r="L44">
            <v>4.0743243243243246</v>
          </cell>
          <cell r="M44">
            <v>4</v>
          </cell>
          <cell r="N44">
            <v>4.0135135135135132</v>
          </cell>
          <cell r="O44">
            <v>4.0810810810810807</v>
          </cell>
          <cell r="P44">
            <v>4</v>
          </cell>
          <cell r="Q44">
            <v>4.1081081081081079</v>
          </cell>
          <cell r="R44">
            <v>3.7438063063063063</v>
          </cell>
        </row>
        <row r="45">
          <cell r="C45">
            <v>11101301</v>
          </cell>
          <cell r="D45" t="str">
            <v>فريكة ناشفة مجروشة "حلل" - محلي</v>
          </cell>
          <cell r="E45" t="str">
            <v xml:space="preserve">1 كغم </v>
          </cell>
          <cell r="F45">
            <v>7.421875</v>
          </cell>
          <cell r="G45">
            <v>7.890625</v>
          </cell>
          <cell r="H45">
            <v>8.375</v>
          </cell>
          <cell r="I45">
            <v>8.578125</v>
          </cell>
          <cell r="J45">
            <v>8.5</v>
          </cell>
          <cell r="K45">
            <v>8.75</v>
          </cell>
          <cell r="L45">
            <v>8.921875</v>
          </cell>
          <cell r="M45">
            <v>8.796875</v>
          </cell>
          <cell r="N45">
            <v>8.984375</v>
          </cell>
          <cell r="O45">
            <v>8.90625</v>
          </cell>
          <cell r="P45">
            <v>8.984375</v>
          </cell>
          <cell r="Q45">
            <v>8.8125</v>
          </cell>
          <cell r="R45">
            <v>8.5768229166666661</v>
          </cell>
        </row>
        <row r="46">
          <cell r="C46">
            <v>11101401</v>
          </cell>
          <cell r="D46" t="str">
            <v>نشا ناعم ابيض "حلل"</v>
          </cell>
          <cell r="E46" t="str">
            <v>1كغم</v>
          </cell>
          <cell r="F46">
            <v>3.7681159420289854</v>
          </cell>
          <cell r="G46">
            <v>3.6231884057971016</v>
          </cell>
          <cell r="H46">
            <v>3.8405797101449277</v>
          </cell>
          <cell r="I46">
            <v>3.6086956521739131</v>
          </cell>
          <cell r="J46">
            <v>3.63768115942029</v>
          </cell>
          <cell r="K46">
            <v>3.818840579710145</v>
          </cell>
          <cell r="L46">
            <v>3.9565217391304346</v>
          </cell>
          <cell r="M46">
            <v>4</v>
          </cell>
          <cell r="N46">
            <v>3.8550724637681157</v>
          </cell>
          <cell r="O46">
            <v>3.9927536231884058</v>
          </cell>
          <cell r="P46">
            <v>3.9057971014492754</v>
          </cell>
          <cell r="Q46">
            <v>3.9130434782608696</v>
          </cell>
          <cell r="R46">
            <v>3.8266908212560384</v>
          </cell>
        </row>
        <row r="47">
          <cell r="C47">
            <v>11101501</v>
          </cell>
          <cell r="D47" t="str">
            <v>حبوب أطفال بالقمح والحليب - سيرلاك - نستله - بريطانيا</v>
          </cell>
          <cell r="E47" t="str">
            <v>علبة/400غم</v>
          </cell>
          <cell r="F47">
            <v>22.142857142857142</v>
          </cell>
          <cell r="G47">
            <v>22.285714285714285</v>
          </cell>
          <cell r="H47">
            <v>22.285714285714285</v>
          </cell>
          <cell r="I47">
            <v>23.928571428571427</v>
          </cell>
          <cell r="J47">
            <v>23.857142857142858</v>
          </cell>
          <cell r="K47">
            <v>23.571428571428573</v>
          </cell>
          <cell r="L47">
            <v>23.357142857142858</v>
          </cell>
          <cell r="M47">
            <v>23.357142857142858</v>
          </cell>
          <cell r="N47">
            <v>23.785714285714285</v>
          </cell>
          <cell r="O47">
            <v>23.785714285714285</v>
          </cell>
          <cell r="P47">
            <v>24</v>
          </cell>
          <cell r="Q47">
            <v>24</v>
          </cell>
          <cell r="R47">
            <v>23.363095238095241</v>
          </cell>
        </row>
        <row r="48">
          <cell r="C48">
            <v>11101502</v>
          </cell>
          <cell r="D48" t="str">
            <v>حبوب للرضع - عصيدة " للرضع" - ماتيرنا - اسرائيل</v>
          </cell>
          <cell r="E48" t="str">
            <v>علبة/200غم</v>
          </cell>
          <cell r="F48">
            <v>14.391304347826088</v>
          </cell>
          <cell r="G48">
            <v>14.391304347826088</v>
          </cell>
          <cell r="H48">
            <v>14.782608695652174</v>
          </cell>
          <cell r="I48">
            <v>14.782608695652174</v>
          </cell>
          <cell r="J48">
            <v>14.826086956521738</v>
          </cell>
          <cell r="K48">
            <v>14.826086956521738</v>
          </cell>
          <cell r="L48">
            <v>14.826086956521738</v>
          </cell>
          <cell r="M48">
            <v>14.782608695652174</v>
          </cell>
          <cell r="N48">
            <v>14.782608695652174</v>
          </cell>
          <cell r="O48">
            <v>14.782608695652174</v>
          </cell>
          <cell r="P48">
            <v>14.956521739130435</v>
          </cell>
          <cell r="Q48">
            <v>14.869565217391305</v>
          </cell>
          <cell r="R48">
            <v>14.750000000000002</v>
          </cell>
        </row>
        <row r="49">
          <cell r="C49">
            <v>11101601</v>
          </cell>
          <cell r="D49" t="str">
            <v>حبوب الافطار كورن فليكس الديك بسكويت- رقائق الذرة المحمصة - كلوقز - المملكة المتحدة</v>
          </cell>
          <cell r="E49" t="str">
            <v>علبة / 750 غم</v>
          </cell>
          <cell r="F49">
            <v>14.333333333333334</v>
          </cell>
          <cell r="G49">
            <v>14.5</v>
          </cell>
          <cell r="H49">
            <v>13.5</v>
          </cell>
          <cell r="I49">
            <v>13.5</v>
          </cell>
          <cell r="J49">
            <v>12.5</v>
          </cell>
          <cell r="K49">
            <v>12.666666666666666</v>
          </cell>
          <cell r="L49">
            <v>12.5</v>
          </cell>
          <cell r="M49">
            <v>12.666666666666666</v>
          </cell>
          <cell r="N49">
            <v>13.5</v>
          </cell>
          <cell r="O49">
            <v>13</v>
          </cell>
          <cell r="P49">
            <v>13.333333333333334</v>
          </cell>
          <cell r="Q49">
            <v>13.5</v>
          </cell>
          <cell r="R49">
            <v>13.29166666666667</v>
          </cell>
        </row>
        <row r="50">
          <cell r="C50">
            <v>11101603</v>
          </cell>
          <cell r="D50" t="str">
            <v>حبوب الافطار كورن فليكس نستله NESTLA  كونتري - رقائق الذرة - بولندا</v>
          </cell>
          <cell r="E50" t="str">
            <v>باكيت / 375 غم</v>
          </cell>
          <cell r="F50">
            <v>15.1</v>
          </cell>
          <cell r="G50">
            <v>15.9</v>
          </cell>
          <cell r="H50">
            <v>15.9</v>
          </cell>
          <cell r="I50">
            <v>18.3</v>
          </cell>
          <cell r="J50">
            <v>18.7</v>
          </cell>
          <cell r="K50">
            <v>16.2</v>
          </cell>
          <cell r="L50">
            <v>16.2</v>
          </cell>
          <cell r="M50">
            <v>16.2</v>
          </cell>
          <cell r="N50">
            <v>16.2</v>
          </cell>
          <cell r="O50">
            <v>16.2</v>
          </cell>
          <cell r="P50">
            <v>16.2</v>
          </cell>
          <cell r="Q50">
            <v>16.399999999999999</v>
          </cell>
          <cell r="R50">
            <v>16.458333333333332</v>
          </cell>
        </row>
        <row r="51">
          <cell r="C51">
            <v>11101604</v>
          </cell>
          <cell r="D51" t="str">
            <v>نسكويك للاطفال - نستله - بريطانيا</v>
          </cell>
          <cell r="E51" t="str">
            <v>علبة / 650 غم</v>
          </cell>
          <cell r="F51">
            <v>14.625</v>
          </cell>
          <cell r="G51">
            <v>14.125</v>
          </cell>
          <cell r="H51">
            <v>13.625</v>
          </cell>
          <cell r="I51">
            <v>14.625</v>
          </cell>
          <cell r="J51">
            <v>14.625</v>
          </cell>
          <cell r="K51">
            <v>15</v>
          </cell>
          <cell r="L51">
            <v>14.75</v>
          </cell>
          <cell r="M51">
            <v>14.75</v>
          </cell>
          <cell r="N51">
            <v>14.75</v>
          </cell>
          <cell r="O51">
            <v>14.75</v>
          </cell>
          <cell r="P51">
            <v>14.75</v>
          </cell>
          <cell r="Q51">
            <v>14.75</v>
          </cell>
          <cell r="R51">
            <v>14.59375</v>
          </cell>
        </row>
        <row r="52">
          <cell r="C52">
            <v>11101701</v>
          </cell>
          <cell r="D52" t="str">
            <v>شبس بطعم الفستق رزان</v>
          </cell>
          <cell r="E52" t="str">
            <v>باكيت - 45 غم</v>
          </cell>
          <cell r="F52">
            <v>0.8125</v>
          </cell>
          <cell r="G52">
            <v>0.875</v>
          </cell>
          <cell r="H52">
            <v>0.83333333333333337</v>
          </cell>
          <cell r="I52">
            <v>0.89583333333333337</v>
          </cell>
          <cell r="J52">
            <v>0.9375</v>
          </cell>
          <cell r="K52">
            <v>0.875</v>
          </cell>
          <cell r="L52">
            <v>0.89583333333333337</v>
          </cell>
          <cell r="M52">
            <v>0.89583333333333337</v>
          </cell>
          <cell r="N52">
            <v>0.89583333333333337</v>
          </cell>
          <cell r="O52">
            <v>0.875</v>
          </cell>
          <cell r="P52">
            <v>0.89583333333333337</v>
          </cell>
          <cell r="Q52">
            <v>0.89583333333333337</v>
          </cell>
          <cell r="R52">
            <v>0.88194444444444453</v>
          </cell>
        </row>
        <row r="53">
          <cell r="C53">
            <v>11101702</v>
          </cell>
          <cell r="D53" t="str">
            <v>بمبينو - طعامة - محلي</v>
          </cell>
          <cell r="E53" t="str">
            <v>باكيت - 25 غم</v>
          </cell>
          <cell r="F53">
            <v>0.5</v>
          </cell>
          <cell r="G53">
            <v>0.5</v>
          </cell>
          <cell r="H53">
            <v>0.5</v>
          </cell>
          <cell r="I53">
            <v>0.75</v>
          </cell>
          <cell r="J53">
            <v>0.75</v>
          </cell>
          <cell r="K53">
            <v>0.75</v>
          </cell>
          <cell r="L53">
            <v>0.75</v>
          </cell>
          <cell r="M53">
            <v>0.75</v>
          </cell>
          <cell r="N53">
            <v>0.75</v>
          </cell>
          <cell r="O53">
            <v>0.875</v>
          </cell>
          <cell r="P53">
            <v>0.875</v>
          </cell>
          <cell r="Q53">
            <v>0.875</v>
          </cell>
          <cell r="R53">
            <v>0.71875</v>
          </cell>
        </row>
        <row r="54">
          <cell r="C54">
            <v>11101703</v>
          </cell>
          <cell r="D54" t="str">
            <v>شبس مستر شيبس Mr.Chips</v>
          </cell>
          <cell r="E54" t="str">
            <v>كيس / 50 غم</v>
          </cell>
          <cell r="F54">
            <v>0.72</v>
          </cell>
          <cell r="G54">
            <v>0.84</v>
          </cell>
          <cell r="H54">
            <v>0.84</v>
          </cell>
          <cell r="I54">
            <v>0.92</v>
          </cell>
          <cell r="J54">
            <v>0.92</v>
          </cell>
          <cell r="K54">
            <v>0.92</v>
          </cell>
          <cell r="L54">
            <v>0.92</v>
          </cell>
          <cell r="M54">
            <v>0.92</v>
          </cell>
          <cell r="N54">
            <v>0.92</v>
          </cell>
          <cell r="O54">
            <v>0.92</v>
          </cell>
          <cell r="P54">
            <v>0.92</v>
          </cell>
          <cell r="Q54">
            <v>0.92</v>
          </cell>
          <cell r="R54">
            <v>0.89</v>
          </cell>
        </row>
        <row r="55">
          <cell r="C55">
            <v>11101704</v>
          </cell>
          <cell r="D55" t="str">
            <v>شبس سناك ميكس Snack Mix</v>
          </cell>
          <cell r="E55" t="str">
            <v>كيس / 130 غم</v>
          </cell>
          <cell r="F55">
            <v>2.8409090909090908</v>
          </cell>
          <cell r="G55">
            <v>2.8409090909090908</v>
          </cell>
          <cell r="H55">
            <v>2.8863636363636362</v>
          </cell>
          <cell r="I55">
            <v>2.9318181818181817</v>
          </cell>
          <cell r="J55">
            <v>2.9318181818181817</v>
          </cell>
          <cell r="K55">
            <v>2.9318181818181817</v>
          </cell>
          <cell r="L55">
            <v>2.9318181818181817</v>
          </cell>
          <cell r="M55">
            <v>2.9318181818181817</v>
          </cell>
          <cell r="N55">
            <v>2.9318181818181817</v>
          </cell>
          <cell r="O55">
            <v>2.9318181818181817</v>
          </cell>
          <cell r="P55">
            <v>2.9318181818181817</v>
          </cell>
          <cell r="Q55">
            <v>2.9090909090909092</v>
          </cell>
          <cell r="R55">
            <v>2.9109848484848477</v>
          </cell>
        </row>
        <row r="56">
          <cell r="C56">
            <v>11101706</v>
          </cell>
          <cell r="D56" t="str">
            <v>شبس رقائق بطاطا برنجلز Pringles</v>
          </cell>
          <cell r="E56" t="str">
            <v>علبة / 165 غم</v>
          </cell>
          <cell r="F56">
            <v>6.435483870967742</v>
          </cell>
          <cell r="G56">
            <v>6.467741935483871</v>
          </cell>
          <cell r="H56">
            <v>6.32258064516129</v>
          </cell>
          <cell r="I56">
            <v>6.338709677419355</v>
          </cell>
          <cell r="J56">
            <v>6.32258064516129</v>
          </cell>
          <cell r="K56">
            <v>6.354838709677419</v>
          </cell>
          <cell r="L56">
            <v>6.32258064516129</v>
          </cell>
          <cell r="M56">
            <v>6.387096774193548</v>
          </cell>
          <cell r="N56">
            <v>6.774193548387097</v>
          </cell>
          <cell r="O56">
            <v>6.645161290322581</v>
          </cell>
          <cell r="P56">
            <v>6.806451612903226</v>
          </cell>
          <cell r="Q56">
            <v>7</v>
          </cell>
          <cell r="R56">
            <v>6.5147849462365599</v>
          </cell>
        </row>
        <row r="57">
          <cell r="C57">
            <v>11210101</v>
          </cell>
          <cell r="D57" t="str">
            <v>لحم غنم مع العظم طازج -محلي</v>
          </cell>
          <cell r="E57" t="str">
            <v>1 كغم</v>
          </cell>
          <cell r="F57">
            <v>54.555555555555557</v>
          </cell>
          <cell r="G57">
            <v>53.888888888888886</v>
          </cell>
          <cell r="H57">
            <v>53.888888888888886</v>
          </cell>
          <cell r="I57">
            <v>53.333333333333336</v>
          </cell>
          <cell r="J57">
            <v>55</v>
          </cell>
          <cell r="K57">
            <v>54.444444444444443</v>
          </cell>
          <cell r="L57">
            <v>54.444444444444443</v>
          </cell>
          <cell r="M57">
            <v>55.666666666666664</v>
          </cell>
          <cell r="N57">
            <v>55.111111111111114</v>
          </cell>
          <cell r="O57">
            <v>54.555555555555557</v>
          </cell>
          <cell r="P57">
            <v>52.333333333333336</v>
          </cell>
          <cell r="Q57">
            <v>53.222222222222221</v>
          </cell>
          <cell r="R57">
            <v>54.203703703703702</v>
          </cell>
        </row>
        <row r="58">
          <cell r="C58">
            <v>11210102</v>
          </cell>
          <cell r="D58" t="str">
            <v>لحم عجل طازج - محلي</v>
          </cell>
          <cell r="E58" t="str">
            <v>1 كغم</v>
          </cell>
          <cell r="F58">
            <v>38.5</v>
          </cell>
          <cell r="G58">
            <v>39.700000000000003</v>
          </cell>
          <cell r="H58">
            <v>40.4</v>
          </cell>
          <cell r="I58">
            <v>42.4</v>
          </cell>
          <cell r="J58">
            <v>42.5</v>
          </cell>
          <cell r="K58">
            <v>43.1</v>
          </cell>
          <cell r="L58">
            <v>43.25</v>
          </cell>
          <cell r="M58">
            <v>43.8</v>
          </cell>
          <cell r="N58">
            <v>42.9</v>
          </cell>
          <cell r="O58">
            <v>42.4</v>
          </cell>
          <cell r="P58">
            <v>40.15</v>
          </cell>
          <cell r="Q58">
            <v>41.9</v>
          </cell>
          <cell r="R58">
            <v>41.749999999999993</v>
          </cell>
        </row>
        <row r="59">
          <cell r="C59">
            <v>11210104</v>
          </cell>
          <cell r="D59" t="str">
            <v>لحم عجل طازج مفروم خشنة</v>
          </cell>
          <cell r="E59" t="str">
            <v>1 كغم</v>
          </cell>
          <cell r="F59">
            <v>38.93333333333333</v>
          </cell>
          <cell r="G59">
            <v>40.06666666666667</v>
          </cell>
          <cell r="H59">
            <v>41.133333333333333</v>
          </cell>
          <cell r="I59">
            <v>42.8</v>
          </cell>
          <cell r="J59">
            <v>42.666666666666664</v>
          </cell>
          <cell r="K59">
            <v>43.4</v>
          </cell>
          <cell r="L59">
            <v>43.8</v>
          </cell>
          <cell r="M59">
            <v>44.333333333333336</v>
          </cell>
          <cell r="N59">
            <v>43.6</v>
          </cell>
          <cell r="O59">
            <v>42.666666666666664</v>
          </cell>
          <cell r="P59">
            <v>40.133333333333333</v>
          </cell>
          <cell r="Q59">
            <v>42.133333333333333</v>
          </cell>
          <cell r="R59">
            <v>42.138888888888893</v>
          </cell>
        </row>
        <row r="60">
          <cell r="C60">
            <v>11210105</v>
          </cell>
          <cell r="D60" t="str">
            <v>لحم عجل طازج مكعبات "لسان عصفور"</v>
          </cell>
          <cell r="E60" t="str">
            <v>1 كغم</v>
          </cell>
          <cell r="F60">
            <v>38.93333333333333</v>
          </cell>
          <cell r="G60">
            <v>39.93333333333333</v>
          </cell>
          <cell r="H60">
            <v>41.133333333333333</v>
          </cell>
          <cell r="I60">
            <v>42.8</v>
          </cell>
          <cell r="J60">
            <v>42.666666666666664</v>
          </cell>
          <cell r="K60">
            <v>43.4</v>
          </cell>
          <cell r="L60">
            <v>43.8</v>
          </cell>
          <cell r="M60">
            <v>44.333333333333336</v>
          </cell>
          <cell r="N60">
            <v>43.6</v>
          </cell>
          <cell r="O60">
            <v>42.666666666666664</v>
          </cell>
          <cell r="P60">
            <v>40.133333333333333</v>
          </cell>
          <cell r="Q60">
            <v>42.133333333333333</v>
          </cell>
          <cell r="R60">
            <v>42.12777777777778</v>
          </cell>
        </row>
        <row r="61">
          <cell r="C61">
            <v>11210106</v>
          </cell>
          <cell r="D61" t="str">
            <v>برغر لحم بقري طازج</v>
          </cell>
          <cell r="E61" t="str">
            <v>1 كغم</v>
          </cell>
          <cell r="F61">
            <v>40</v>
          </cell>
          <cell r="G61">
            <v>40</v>
          </cell>
          <cell r="H61">
            <v>40</v>
          </cell>
          <cell r="I61">
            <v>40</v>
          </cell>
          <cell r="J61">
            <v>42</v>
          </cell>
          <cell r="K61">
            <v>42</v>
          </cell>
          <cell r="L61">
            <v>46</v>
          </cell>
          <cell r="M61">
            <v>44</v>
          </cell>
          <cell r="N61">
            <v>44</v>
          </cell>
          <cell r="O61">
            <v>45</v>
          </cell>
          <cell r="P61">
            <v>42</v>
          </cell>
          <cell r="Q61">
            <v>42</v>
          </cell>
          <cell r="R61">
            <v>42.25</v>
          </cell>
        </row>
        <row r="62">
          <cell r="C62">
            <v>11210201</v>
          </cell>
          <cell r="D62" t="str">
            <v>لحم عجل مجمد - مستورد</v>
          </cell>
          <cell r="E62" t="str">
            <v>باكيت/1 كغم</v>
          </cell>
          <cell r="F62">
            <v>22.571428571428573</v>
          </cell>
          <cell r="G62">
            <v>22.857142857142858</v>
          </cell>
          <cell r="H62">
            <v>22.285714285714285</v>
          </cell>
          <cell r="I62">
            <v>22.285714285714285</v>
          </cell>
          <cell r="J62">
            <v>22.285714285714285</v>
          </cell>
          <cell r="K62">
            <v>22</v>
          </cell>
          <cell r="L62">
            <v>22.285714285714285</v>
          </cell>
          <cell r="M62">
            <v>22.142857142857142</v>
          </cell>
          <cell r="N62">
            <v>21.428571428571427</v>
          </cell>
          <cell r="O62">
            <v>22.142857142857142</v>
          </cell>
          <cell r="P62">
            <v>22.285714285714285</v>
          </cell>
          <cell r="Q62">
            <v>22.142857142857142</v>
          </cell>
          <cell r="R62">
            <v>22.226190476190471</v>
          </cell>
        </row>
        <row r="63">
          <cell r="C63">
            <v>11210302</v>
          </cell>
          <cell r="D63" t="str">
            <v>لانشون بقري - سنيورة - محلي</v>
          </cell>
          <cell r="E63" t="str">
            <v>علبة 310 غم</v>
          </cell>
          <cell r="F63">
            <v>5.8717948717948714</v>
          </cell>
          <cell r="G63">
            <v>6.4358974358974361</v>
          </cell>
          <cell r="H63">
            <v>6.615384615384615</v>
          </cell>
          <cell r="I63">
            <v>6.615384615384615</v>
          </cell>
          <cell r="J63">
            <v>6.615384615384615</v>
          </cell>
          <cell r="K63">
            <v>6.6410256410256414</v>
          </cell>
          <cell r="L63">
            <v>6.8205128205128203</v>
          </cell>
          <cell r="M63">
            <v>6.9230769230769234</v>
          </cell>
          <cell r="N63">
            <v>6.9743589743589745</v>
          </cell>
          <cell r="O63">
            <v>7</v>
          </cell>
          <cell r="P63">
            <v>6.9743589743589745</v>
          </cell>
          <cell r="Q63">
            <v>6.9743589743589745</v>
          </cell>
          <cell r="R63">
            <v>6.7051282051282053</v>
          </cell>
        </row>
        <row r="64">
          <cell r="C64">
            <v>11210303</v>
          </cell>
          <cell r="D64" t="str">
            <v>لانشون بقري - سنيورة بالزيتون - محلي</v>
          </cell>
          <cell r="E64" t="str">
            <v>علبة 800 غم</v>
          </cell>
          <cell r="F64">
            <v>11.428571428571429</v>
          </cell>
          <cell r="G64">
            <v>11.857142857142858</v>
          </cell>
          <cell r="H64">
            <v>12.095238095238095</v>
          </cell>
          <cell r="I64">
            <v>12.047619047619047</v>
          </cell>
          <cell r="J64">
            <v>11.904761904761905</v>
          </cell>
          <cell r="K64">
            <v>11.904761904761905</v>
          </cell>
          <cell r="L64">
            <v>11.857142857142858</v>
          </cell>
          <cell r="M64">
            <v>11.761904761904763</v>
          </cell>
          <cell r="N64">
            <v>11.761904761904763</v>
          </cell>
          <cell r="O64">
            <v>11.80952380952381</v>
          </cell>
          <cell r="P64">
            <v>11.952380952380953</v>
          </cell>
          <cell r="Q64">
            <v>11.904761904761905</v>
          </cell>
          <cell r="R64">
            <v>11.857142857142856</v>
          </cell>
        </row>
        <row r="65">
          <cell r="C65">
            <v>11210304</v>
          </cell>
          <cell r="D65" t="str">
            <v>مرتديلا سنيورة بقري سادة</v>
          </cell>
          <cell r="E65" t="str">
            <v>باكيت  500 غم</v>
          </cell>
          <cell r="F65">
            <v>7.6086956521739131</v>
          </cell>
          <cell r="G65">
            <v>7.6521739130434785</v>
          </cell>
          <cell r="H65">
            <v>7.7391304347826084</v>
          </cell>
          <cell r="I65">
            <v>7.7608695652173916</v>
          </cell>
          <cell r="J65">
            <v>7.7391304347826084</v>
          </cell>
          <cell r="K65">
            <v>7.7391304347826084</v>
          </cell>
          <cell r="L65">
            <v>7.7826086956521738</v>
          </cell>
          <cell r="M65">
            <v>7.7826086956521738</v>
          </cell>
          <cell r="N65">
            <v>7.8043478260869561</v>
          </cell>
          <cell r="O65">
            <v>7.7826086956521738</v>
          </cell>
          <cell r="P65">
            <v>7.7826086956521738</v>
          </cell>
          <cell r="Q65">
            <v>7.7826086956521738</v>
          </cell>
          <cell r="R65">
            <v>7.7463768115942022</v>
          </cell>
        </row>
        <row r="66">
          <cell r="C66">
            <v>11210305</v>
          </cell>
          <cell r="D66" t="str">
            <v>نقانق الاسلامية</v>
          </cell>
          <cell r="E66" t="str">
            <v>باكيت 1 كغم</v>
          </cell>
          <cell r="F66">
            <v>12.375</v>
          </cell>
          <cell r="G66">
            <v>12.375</v>
          </cell>
          <cell r="H66">
            <v>13.5</v>
          </cell>
          <cell r="I66">
            <v>13.75</v>
          </cell>
          <cell r="J66">
            <v>13.5</v>
          </cell>
          <cell r="K66">
            <v>13.625</v>
          </cell>
          <cell r="L66">
            <v>13.625</v>
          </cell>
          <cell r="M66">
            <v>13.75</v>
          </cell>
          <cell r="N66">
            <v>13.5</v>
          </cell>
          <cell r="O66">
            <v>13.5</v>
          </cell>
          <cell r="P66">
            <v>13.375</v>
          </cell>
          <cell r="Q66">
            <v>13</v>
          </cell>
          <cell r="R66">
            <v>13.322916666666666</v>
          </cell>
        </row>
        <row r="67">
          <cell r="C67">
            <v>11210401</v>
          </cell>
          <cell r="D67" t="str">
            <v>كبدة خاروف طازجة</v>
          </cell>
          <cell r="E67" t="str">
            <v xml:space="preserve"> 1 كغم</v>
          </cell>
          <cell r="F67">
            <v>49</v>
          </cell>
          <cell r="G67">
            <v>47</v>
          </cell>
          <cell r="H67">
            <v>46</v>
          </cell>
          <cell r="I67">
            <v>46</v>
          </cell>
          <cell r="J67">
            <v>48</v>
          </cell>
          <cell r="K67">
            <v>50</v>
          </cell>
          <cell r="L67">
            <v>46.8</v>
          </cell>
          <cell r="M67">
            <v>49.8</v>
          </cell>
          <cell r="N67">
            <v>47.8</v>
          </cell>
          <cell r="O67">
            <v>46</v>
          </cell>
          <cell r="P67">
            <v>47</v>
          </cell>
          <cell r="Q67">
            <v>49</v>
          </cell>
          <cell r="R67">
            <v>47.70000000000001</v>
          </cell>
        </row>
        <row r="68">
          <cell r="C68">
            <v>11210403</v>
          </cell>
          <cell r="D68" t="str">
            <v>كبدة عجل طازج - محلي</v>
          </cell>
          <cell r="E68" t="str">
            <v>1 كغم</v>
          </cell>
          <cell r="F68">
            <v>34.81818181818182</v>
          </cell>
          <cell r="G68">
            <v>35.772727272727273</v>
          </cell>
          <cell r="H68">
            <v>36.18181818181818</v>
          </cell>
          <cell r="I68">
            <v>37.5</v>
          </cell>
          <cell r="J68">
            <v>38.136363636363633</v>
          </cell>
          <cell r="K68">
            <v>38.409090909090907</v>
          </cell>
          <cell r="L68">
            <v>39.68181818181818</v>
          </cell>
          <cell r="M68">
            <v>38.81818181818182</v>
          </cell>
          <cell r="N68">
            <v>38.090909090909093</v>
          </cell>
          <cell r="O68">
            <v>38.454545454545453</v>
          </cell>
          <cell r="P68">
            <v>37.954545454545453</v>
          </cell>
          <cell r="Q68">
            <v>37.545454545454547</v>
          </cell>
          <cell r="R68">
            <v>37.61363636363636</v>
          </cell>
        </row>
        <row r="69">
          <cell r="C69">
            <v>11220101</v>
          </cell>
          <cell r="D69" t="str">
            <v>دجاج طازج مع الريش - محلي</v>
          </cell>
          <cell r="E69" t="str">
            <v>1 كغم</v>
          </cell>
          <cell r="F69">
            <v>9.9090909090909083</v>
          </cell>
          <cell r="G69">
            <v>11.621212121212121</v>
          </cell>
          <cell r="H69">
            <v>12.863636363636363</v>
          </cell>
          <cell r="I69">
            <v>13.803030303030303</v>
          </cell>
          <cell r="J69">
            <v>11.712121212121213</v>
          </cell>
          <cell r="K69">
            <v>12.712121212121213</v>
          </cell>
          <cell r="L69">
            <v>10.257575757575758</v>
          </cell>
          <cell r="M69">
            <v>9.3787878787878789</v>
          </cell>
          <cell r="N69">
            <v>12</v>
          </cell>
          <cell r="O69">
            <v>12.469696969696969</v>
          </cell>
          <cell r="P69">
            <v>10.848484848484848</v>
          </cell>
          <cell r="Q69">
            <v>10.545454545454545</v>
          </cell>
          <cell r="R69">
            <v>11.510101010101009</v>
          </cell>
        </row>
        <row r="70">
          <cell r="C70">
            <v>11220102</v>
          </cell>
          <cell r="D70" t="str">
            <v>دجاج طازج دون الريش - محلي</v>
          </cell>
          <cell r="E70" t="str">
            <v>1 كغم</v>
          </cell>
          <cell r="F70">
            <v>14.852941176470589</v>
          </cell>
          <cell r="G70">
            <v>16.470588235294116</v>
          </cell>
          <cell r="H70">
            <v>18.117647058823529</v>
          </cell>
          <cell r="I70">
            <v>19.058823529411764</v>
          </cell>
          <cell r="J70">
            <v>16.676470588235293</v>
          </cell>
          <cell r="K70">
            <v>18.352941176470587</v>
          </cell>
          <cell r="L70">
            <v>14.705882352941176</v>
          </cell>
          <cell r="M70">
            <v>13.852941176470589</v>
          </cell>
          <cell r="N70">
            <v>16.735294117647058</v>
          </cell>
          <cell r="O70">
            <v>17.382352941176471</v>
          </cell>
          <cell r="P70">
            <v>15.558823529411764</v>
          </cell>
          <cell r="Q70">
            <v>15.352941176470589</v>
          </cell>
          <cell r="R70">
            <v>16.426470588235293</v>
          </cell>
        </row>
        <row r="71">
          <cell r="C71">
            <v>11220103</v>
          </cell>
          <cell r="D71" t="str">
            <v>صدر حبش طازج مشفي - محلي</v>
          </cell>
          <cell r="E71" t="str">
            <v>1 كغم</v>
          </cell>
          <cell r="F71">
            <v>19.5625</v>
          </cell>
          <cell r="G71">
            <v>20.6875</v>
          </cell>
          <cell r="H71">
            <v>23.6875</v>
          </cell>
          <cell r="I71">
            <v>22.4375</v>
          </cell>
          <cell r="J71">
            <v>25.125</v>
          </cell>
          <cell r="K71">
            <v>24.625</v>
          </cell>
          <cell r="L71">
            <v>22.9375</v>
          </cell>
          <cell r="M71">
            <v>19.4375</v>
          </cell>
          <cell r="N71">
            <v>22.1875</v>
          </cell>
          <cell r="O71">
            <v>23.8125</v>
          </cell>
          <cell r="P71">
            <v>22.625</v>
          </cell>
          <cell r="Q71">
            <v>21.3125</v>
          </cell>
          <cell r="R71">
            <v>22.369791666666668</v>
          </cell>
        </row>
        <row r="72">
          <cell r="C72">
            <v>11220104</v>
          </cell>
          <cell r="D72" t="str">
            <v>صدر دجاج طازج  دون عظم أو جلد - محلي</v>
          </cell>
          <cell r="E72" t="str">
            <v>1 كغم</v>
          </cell>
          <cell r="F72">
            <v>23.142857142857142</v>
          </cell>
          <cell r="G72">
            <v>25</v>
          </cell>
          <cell r="H72">
            <v>27.928571428571427</v>
          </cell>
          <cell r="I72">
            <v>29.5</v>
          </cell>
          <cell r="J72">
            <v>26.928571428571427</v>
          </cell>
          <cell r="K72">
            <v>27.178571428571427</v>
          </cell>
          <cell r="L72">
            <v>24</v>
          </cell>
          <cell r="M72">
            <v>21.357142857142858</v>
          </cell>
          <cell r="N72">
            <v>27.214285714285715</v>
          </cell>
          <cell r="O72">
            <v>27.071428571428573</v>
          </cell>
          <cell r="P72">
            <v>25.071428571428573</v>
          </cell>
          <cell r="Q72">
            <v>24</v>
          </cell>
          <cell r="R72">
            <v>25.699404761904759</v>
          </cell>
        </row>
        <row r="73">
          <cell r="C73">
            <v>11220105</v>
          </cell>
          <cell r="D73" t="str">
            <v>فخدة دجاج طازجة</v>
          </cell>
          <cell r="E73" t="str">
            <v>1 كغم</v>
          </cell>
          <cell r="F73">
            <v>12.5</v>
          </cell>
          <cell r="G73">
            <v>13.7</v>
          </cell>
          <cell r="H73">
            <v>15.35</v>
          </cell>
          <cell r="I73">
            <v>16.625</v>
          </cell>
          <cell r="J73">
            <v>14.85</v>
          </cell>
          <cell r="K73">
            <v>15</v>
          </cell>
          <cell r="L73">
            <v>12.45</v>
          </cell>
          <cell r="M73">
            <v>11.25</v>
          </cell>
          <cell r="N73">
            <v>13.975</v>
          </cell>
          <cell r="O73">
            <v>14.425000000000001</v>
          </cell>
          <cell r="P73">
            <v>13.2</v>
          </cell>
          <cell r="Q73">
            <v>12.9</v>
          </cell>
          <cell r="R73">
            <v>13.852083333333333</v>
          </cell>
        </row>
        <row r="74">
          <cell r="C74">
            <v>11220106</v>
          </cell>
          <cell r="D74" t="str">
            <v>جوانح دجاج طازجة</v>
          </cell>
          <cell r="E74" t="str">
            <v>1 كغم</v>
          </cell>
          <cell r="F74">
            <v>9.0625</v>
          </cell>
          <cell r="G74">
            <v>10.21875</v>
          </cell>
          <cell r="H74">
            <v>11.1875</v>
          </cell>
          <cell r="I74">
            <v>11.8125</v>
          </cell>
          <cell r="J74">
            <v>9.3125</v>
          </cell>
          <cell r="K74">
            <v>10.84375</v>
          </cell>
          <cell r="L74">
            <v>9.28125</v>
          </cell>
          <cell r="M74">
            <v>8.6875</v>
          </cell>
          <cell r="N74">
            <v>10.21875</v>
          </cell>
          <cell r="O74">
            <v>10.875</v>
          </cell>
          <cell r="P74">
            <v>9.625</v>
          </cell>
          <cell r="Q74">
            <v>9.5625</v>
          </cell>
          <cell r="R74">
            <v>10.057291666666666</v>
          </cell>
        </row>
        <row r="75">
          <cell r="C75">
            <v>11220201</v>
          </cell>
          <cell r="D75" t="str">
            <v>فخدة حبش طازج - محلي</v>
          </cell>
          <cell r="E75" t="str">
            <v>1 كغم</v>
          </cell>
          <cell r="F75">
            <v>13.266666666666667</v>
          </cell>
          <cell r="G75">
            <v>13.533333333333333</v>
          </cell>
          <cell r="H75">
            <v>15.133333333333333</v>
          </cell>
          <cell r="I75">
            <v>15.533333333333333</v>
          </cell>
          <cell r="J75">
            <v>15.7</v>
          </cell>
          <cell r="K75">
            <v>16.3</v>
          </cell>
          <cell r="L75">
            <v>13.666666666666666</v>
          </cell>
          <cell r="M75">
            <v>11.633333333333333</v>
          </cell>
          <cell r="N75">
            <v>12.966666666666667</v>
          </cell>
          <cell r="O75">
            <v>13.866666666666667</v>
          </cell>
          <cell r="P75">
            <v>13.533333333333333</v>
          </cell>
          <cell r="Q75">
            <v>13.3</v>
          </cell>
          <cell r="R75">
            <v>14.036111111111113</v>
          </cell>
        </row>
        <row r="76">
          <cell r="C76">
            <v>11220301</v>
          </cell>
          <cell r="D76" t="str">
            <v>كبدة حبش طازجة -محلي</v>
          </cell>
          <cell r="E76" t="str">
            <v>1 كغم</v>
          </cell>
          <cell r="F76">
            <v>16.846153846153847</v>
          </cell>
          <cell r="G76">
            <v>16.307692307692307</v>
          </cell>
          <cell r="H76">
            <v>17.846153846153847</v>
          </cell>
          <cell r="I76">
            <v>17.76923076923077</v>
          </cell>
          <cell r="J76">
            <v>16.76923076923077</v>
          </cell>
          <cell r="K76">
            <v>16.46153846153846</v>
          </cell>
          <cell r="L76">
            <v>15.692307692307692</v>
          </cell>
          <cell r="M76">
            <v>14.538461538461538</v>
          </cell>
          <cell r="N76">
            <v>16.076923076923077</v>
          </cell>
          <cell r="O76">
            <v>16.615384615384617</v>
          </cell>
          <cell r="P76">
            <v>17.46153846153846</v>
          </cell>
          <cell r="Q76">
            <v>16.076923076923077</v>
          </cell>
          <cell r="R76">
            <v>16.538461538461537</v>
          </cell>
        </row>
        <row r="77">
          <cell r="C77">
            <v>11220303</v>
          </cell>
          <cell r="D77" t="str">
            <v>سنيتشل -دجاج -اميريكان-اسرائيل</v>
          </cell>
          <cell r="E77" t="str">
            <v>900 غم</v>
          </cell>
          <cell r="F77">
            <v>10.739130434782609</v>
          </cell>
          <cell r="G77">
            <v>10.521739130434783</v>
          </cell>
          <cell r="H77">
            <v>11.130434782608695</v>
          </cell>
          <cell r="I77">
            <v>11.260869565217391</v>
          </cell>
          <cell r="J77">
            <v>11.173913043478262</v>
          </cell>
          <cell r="K77">
            <v>11.086956521739131</v>
          </cell>
          <cell r="L77">
            <v>10.913043478260869</v>
          </cell>
          <cell r="M77">
            <v>10.956521739130435</v>
          </cell>
          <cell r="N77">
            <v>10.869565217391305</v>
          </cell>
          <cell r="O77">
            <v>11</v>
          </cell>
          <cell r="P77">
            <v>10.695652173913043</v>
          </cell>
          <cell r="Q77">
            <v>10.913043478260869</v>
          </cell>
          <cell r="R77">
            <v>10.938405797101447</v>
          </cell>
        </row>
        <row r="78">
          <cell r="C78">
            <v>11220304</v>
          </cell>
          <cell r="D78" t="str">
            <v>كبدة دجاج طازجة - محلي</v>
          </cell>
          <cell r="E78" t="str">
            <v>1 كغم</v>
          </cell>
          <cell r="F78">
            <v>16.428571428571427</v>
          </cell>
          <cell r="G78">
            <v>16.714285714285715</v>
          </cell>
          <cell r="H78">
            <v>18.142857142857142</v>
          </cell>
          <cell r="I78">
            <v>19.5</v>
          </cell>
          <cell r="J78">
            <v>15.785714285714286</v>
          </cell>
          <cell r="K78">
            <v>16.785714285714285</v>
          </cell>
          <cell r="L78">
            <v>13.857142857142858</v>
          </cell>
          <cell r="M78">
            <v>14.571428571428571</v>
          </cell>
          <cell r="N78">
            <v>17</v>
          </cell>
          <cell r="O78">
            <v>18.142857142857142</v>
          </cell>
          <cell r="P78">
            <v>17.285714285714285</v>
          </cell>
          <cell r="Q78">
            <v>16.5</v>
          </cell>
          <cell r="R78">
            <v>16.726190476190478</v>
          </cell>
        </row>
        <row r="79">
          <cell r="C79">
            <v>11300104</v>
          </cell>
          <cell r="D79" t="str">
            <v>سمك مليطة طازج - متوسط الحجم</v>
          </cell>
          <cell r="E79" t="str">
            <v>1 كغم</v>
          </cell>
          <cell r="F79">
            <v>23.3125</v>
          </cell>
          <cell r="G79">
            <v>21.5</v>
          </cell>
          <cell r="H79">
            <v>22</v>
          </cell>
          <cell r="I79">
            <v>22.625</v>
          </cell>
          <cell r="J79">
            <v>21.125</v>
          </cell>
          <cell r="K79">
            <v>23.25</v>
          </cell>
          <cell r="L79">
            <v>23</v>
          </cell>
          <cell r="M79">
            <v>25.8125</v>
          </cell>
          <cell r="N79">
            <v>24.125</v>
          </cell>
          <cell r="O79">
            <v>22.5</v>
          </cell>
          <cell r="P79">
            <v>19.6875</v>
          </cell>
          <cell r="Q79">
            <v>20.3125</v>
          </cell>
          <cell r="R79">
            <v>22.4375</v>
          </cell>
        </row>
        <row r="80">
          <cell r="C80">
            <v>11300105</v>
          </cell>
          <cell r="D80" t="str">
            <v>سمك السلطان ابراهيم - كبير الحجم</v>
          </cell>
          <cell r="E80" t="str">
            <v>1 كغم</v>
          </cell>
          <cell r="F80">
            <v>44.0625</v>
          </cell>
          <cell r="G80">
            <v>43.875</v>
          </cell>
          <cell r="H80">
            <v>40.625</v>
          </cell>
          <cell r="I80">
            <v>46.25</v>
          </cell>
          <cell r="J80">
            <v>44.5625</v>
          </cell>
          <cell r="K80">
            <v>44.375</v>
          </cell>
          <cell r="L80">
            <v>46.875</v>
          </cell>
          <cell r="M80">
            <v>48.4375</v>
          </cell>
          <cell r="N80">
            <v>42.8125</v>
          </cell>
          <cell r="O80">
            <v>42.1875</v>
          </cell>
          <cell r="P80">
            <v>38.75</v>
          </cell>
          <cell r="Q80">
            <v>33.5625</v>
          </cell>
          <cell r="R80">
            <v>43.03125</v>
          </cell>
        </row>
        <row r="81">
          <cell r="C81">
            <v>11300108</v>
          </cell>
          <cell r="D81" t="str">
            <v>سمك بوري طازج - كبير الحجم</v>
          </cell>
          <cell r="E81" t="str">
            <v>1 كغم</v>
          </cell>
          <cell r="F81">
            <v>23.176470588235293</v>
          </cell>
          <cell r="G81">
            <v>25</v>
          </cell>
          <cell r="H81">
            <v>25.117647058823529</v>
          </cell>
          <cell r="I81">
            <v>25.411764705882351</v>
          </cell>
          <cell r="J81">
            <v>26.117647058823529</v>
          </cell>
          <cell r="K81">
            <v>26.470588235294116</v>
          </cell>
          <cell r="L81">
            <v>24.352941176470587</v>
          </cell>
          <cell r="M81">
            <v>24.411764705882351</v>
          </cell>
          <cell r="N81">
            <v>25</v>
          </cell>
          <cell r="O81">
            <v>26.176470588235293</v>
          </cell>
          <cell r="P81">
            <v>24.235294117647058</v>
          </cell>
          <cell r="Q81">
            <v>24</v>
          </cell>
          <cell r="R81">
            <v>24.955882352941174</v>
          </cell>
        </row>
        <row r="82">
          <cell r="C82">
            <v>11300109</v>
          </cell>
          <cell r="D82" t="str">
            <v>سمك دنيس طازج - كبير الحجم</v>
          </cell>
          <cell r="E82" t="str">
            <v>1 كغم</v>
          </cell>
          <cell r="F82">
            <v>36.529411764705884</v>
          </cell>
          <cell r="G82">
            <v>35.823529411764703</v>
          </cell>
          <cell r="H82">
            <v>36.411764705882355</v>
          </cell>
          <cell r="I82">
            <v>36.294117647058826</v>
          </cell>
          <cell r="J82">
            <v>35.941176470588232</v>
          </cell>
          <cell r="K82">
            <v>36</v>
          </cell>
          <cell r="L82">
            <v>35.588235294117645</v>
          </cell>
          <cell r="M82">
            <v>35.882352941176471</v>
          </cell>
          <cell r="N82">
            <v>35.470588235294116</v>
          </cell>
          <cell r="O82">
            <v>36.058823529411768</v>
          </cell>
          <cell r="P82">
            <v>36.176470588235297</v>
          </cell>
          <cell r="Q82">
            <v>33.235294117647058</v>
          </cell>
          <cell r="R82">
            <v>35.7843137254902</v>
          </cell>
        </row>
        <row r="83">
          <cell r="C83">
            <v>11300110</v>
          </cell>
          <cell r="D83" t="str">
            <v>سمك سلمون طازج "شرائح متوسطة الحجم"</v>
          </cell>
          <cell r="E83" t="str">
            <v>1 كغم</v>
          </cell>
          <cell r="F83">
            <v>51.666666666666664</v>
          </cell>
          <cell r="G83">
            <v>51.666666666666664</v>
          </cell>
          <cell r="H83">
            <v>51.666666666666664</v>
          </cell>
          <cell r="I83">
            <v>51.666666666666664</v>
          </cell>
          <cell r="J83">
            <v>51.666666666666664</v>
          </cell>
          <cell r="K83">
            <v>51.666666666666664</v>
          </cell>
          <cell r="L83">
            <v>51.666666666666664</v>
          </cell>
          <cell r="M83">
            <v>51.666666666666664</v>
          </cell>
          <cell r="N83">
            <v>50</v>
          </cell>
          <cell r="O83">
            <v>50</v>
          </cell>
          <cell r="P83">
            <v>48.333333333333336</v>
          </cell>
          <cell r="Q83">
            <v>48.333333333333336</v>
          </cell>
          <cell r="R83">
            <v>50.833333333333343</v>
          </cell>
        </row>
        <row r="84">
          <cell r="C84">
            <v>11300111</v>
          </cell>
          <cell r="D84" t="str">
            <v>جمبري روبيان مجمد - متوسط الحجم</v>
          </cell>
          <cell r="E84" t="str">
            <v>500 غم</v>
          </cell>
          <cell r="F84">
            <v>22.916666666666668</v>
          </cell>
          <cell r="G84">
            <v>22.916666666666668</v>
          </cell>
          <cell r="H84">
            <v>24.25</v>
          </cell>
          <cell r="I84">
            <v>24.833333333333332</v>
          </cell>
          <cell r="J84">
            <v>24.833333333333332</v>
          </cell>
          <cell r="K84">
            <v>24.833333333333332</v>
          </cell>
          <cell r="L84">
            <v>24.833333333333332</v>
          </cell>
          <cell r="M84">
            <v>24.416666666666668</v>
          </cell>
          <cell r="N84">
            <v>25</v>
          </cell>
          <cell r="O84">
            <v>25</v>
          </cell>
          <cell r="P84">
            <v>24.583333333333332</v>
          </cell>
          <cell r="Q84">
            <v>24.583333333333332</v>
          </cell>
          <cell r="R84">
            <v>24.416666666666668</v>
          </cell>
        </row>
        <row r="85">
          <cell r="C85">
            <v>11300112</v>
          </cell>
          <cell r="D85" t="str">
            <v>جمبري طازج - كبير الحجم</v>
          </cell>
          <cell r="E85" t="str">
            <v>1كغم</v>
          </cell>
          <cell r="F85">
            <v>75.625</v>
          </cell>
          <cell r="G85">
            <v>96.5625</v>
          </cell>
          <cell r="H85">
            <v>101.25</v>
          </cell>
          <cell r="I85">
            <v>115</v>
          </cell>
          <cell r="J85">
            <v>113.4375</v>
          </cell>
          <cell r="K85">
            <v>83.75</v>
          </cell>
          <cell r="L85">
            <v>75.625</v>
          </cell>
          <cell r="M85">
            <v>89.375</v>
          </cell>
          <cell r="N85">
            <v>78.4375</v>
          </cell>
          <cell r="O85">
            <v>78.75</v>
          </cell>
          <cell r="P85">
            <v>69.375</v>
          </cell>
          <cell r="Q85">
            <v>62.5</v>
          </cell>
          <cell r="R85">
            <v>86.640625</v>
          </cell>
        </row>
        <row r="86">
          <cell r="C86">
            <v>11300201</v>
          </cell>
          <cell r="D86" t="str">
            <v>سمك بقلا مجمد ( أسود مقطوع راسه)</v>
          </cell>
          <cell r="E86" t="str">
            <v>1 كغم</v>
          </cell>
          <cell r="F86">
            <v>11.333333333333334</v>
          </cell>
          <cell r="G86">
            <v>11.166666666666666</v>
          </cell>
          <cell r="H86">
            <v>11.333333333333334</v>
          </cell>
          <cell r="I86">
            <v>10.833333333333334</v>
          </cell>
          <cell r="J86">
            <v>11.833333333333334</v>
          </cell>
          <cell r="K86">
            <v>11.5</v>
          </cell>
          <cell r="L86">
            <v>11.666666666666666</v>
          </cell>
          <cell r="M86">
            <v>11.666666666666666</v>
          </cell>
          <cell r="N86">
            <v>11.666666666666666</v>
          </cell>
          <cell r="O86">
            <v>11.333333333333334</v>
          </cell>
          <cell r="P86">
            <v>11.666666666666666</v>
          </cell>
          <cell r="Q86">
            <v>11.833333333333334</v>
          </cell>
          <cell r="R86">
            <v>11.486111111111112</v>
          </cell>
        </row>
        <row r="87">
          <cell r="C87">
            <v>11300203</v>
          </cell>
          <cell r="D87" t="str">
            <v>سمك فليه ابيض مجمد</v>
          </cell>
          <cell r="E87" t="str">
            <v>1 كغم</v>
          </cell>
          <cell r="F87">
            <v>12.5</v>
          </cell>
          <cell r="G87">
            <v>13.333333333333334</v>
          </cell>
          <cell r="H87">
            <v>13.5</v>
          </cell>
          <cell r="I87">
            <v>13</v>
          </cell>
          <cell r="J87">
            <v>12.666666666666666</v>
          </cell>
          <cell r="K87">
            <v>12.666666666666666</v>
          </cell>
          <cell r="L87">
            <v>13</v>
          </cell>
          <cell r="M87">
            <v>13.5</v>
          </cell>
          <cell r="N87">
            <v>13.5</v>
          </cell>
          <cell r="O87">
            <v>13.5</v>
          </cell>
          <cell r="P87">
            <v>13.166666666666666</v>
          </cell>
          <cell r="Q87">
            <v>12.833333333333334</v>
          </cell>
          <cell r="R87">
            <v>13.097222222222223</v>
          </cell>
        </row>
        <row r="88">
          <cell r="C88">
            <v>11300302</v>
          </cell>
          <cell r="D88" t="str">
            <v>سردين أبو شنب - شقحة - البرتغال</v>
          </cell>
          <cell r="E88" t="str">
            <v>علبة/115غم وزن صافي</v>
          </cell>
          <cell r="F88">
            <v>5.333333333333333</v>
          </cell>
          <cell r="G88">
            <v>5.333333333333333</v>
          </cell>
          <cell r="H88">
            <v>5.333333333333333</v>
          </cell>
          <cell r="I88">
            <v>5</v>
          </cell>
          <cell r="J88">
            <v>5</v>
          </cell>
          <cell r="K88">
            <v>5</v>
          </cell>
          <cell r="L88">
            <v>5</v>
          </cell>
          <cell r="M88">
            <v>5</v>
          </cell>
          <cell r="N88">
            <v>5</v>
          </cell>
          <cell r="O88">
            <v>5</v>
          </cell>
          <cell r="P88">
            <v>5</v>
          </cell>
          <cell r="Q88">
            <v>5</v>
          </cell>
          <cell r="R88">
            <v>5.083333333333333</v>
          </cell>
        </row>
        <row r="89">
          <cell r="C89">
            <v>11300305</v>
          </cell>
          <cell r="D89" t="str">
            <v>سمك تونا معلب - مارينا - تايلاند</v>
          </cell>
          <cell r="E89" t="str">
            <v>علبة/100غم وزن صافي</v>
          </cell>
          <cell r="F89">
            <v>6.083333333333333</v>
          </cell>
          <cell r="G89">
            <v>6</v>
          </cell>
          <cell r="H89">
            <v>6.3055555555555554</v>
          </cell>
          <cell r="I89">
            <v>6.3611111111111107</v>
          </cell>
          <cell r="J89">
            <v>6.416666666666667</v>
          </cell>
          <cell r="K89">
            <v>6.4444444444444446</v>
          </cell>
          <cell r="L89">
            <v>6.583333333333333</v>
          </cell>
          <cell r="M89">
            <v>6.416666666666667</v>
          </cell>
          <cell r="N89">
            <v>6.416666666666667</v>
          </cell>
          <cell r="O89">
            <v>6.4444444444444446</v>
          </cell>
          <cell r="P89">
            <v>6.4722222222222223</v>
          </cell>
          <cell r="Q89">
            <v>6.3611111111111107</v>
          </cell>
          <cell r="R89">
            <v>6.3587962962962967</v>
          </cell>
        </row>
        <row r="90">
          <cell r="C90">
            <v>11410101</v>
          </cell>
          <cell r="D90" t="str">
            <v>حليب مبستر 3% دسم كرتون - تنوفا - اسرائيل</v>
          </cell>
          <cell r="E90" t="str">
            <v>كرتونة / 1 كغم</v>
          </cell>
          <cell r="F90">
            <v>6</v>
          </cell>
          <cell r="G90">
            <v>6</v>
          </cell>
          <cell r="H90">
            <v>6</v>
          </cell>
          <cell r="I90">
            <v>6.0263157894736841</v>
          </cell>
          <cell r="J90">
            <v>6</v>
          </cell>
          <cell r="K90">
            <v>6</v>
          </cell>
          <cell r="L90">
            <v>6</v>
          </cell>
          <cell r="M90">
            <v>6</v>
          </cell>
          <cell r="N90">
            <v>6</v>
          </cell>
          <cell r="O90">
            <v>6</v>
          </cell>
          <cell r="P90">
            <v>6</v>
          </cell>
          <cell r="Q90">
            <v>6</v>
          </cell>
          <cell r="R90">
            <v>6.0021929824561404</v>
          </cell>
        </row>
        <row r="91">
          <cell r="C91">
            <v>11410102</v>
          </cell>
          <cell r="D91" t="str">
            <v>حليب مبستر 3% دسم - مبستر جنيدي - المزرعة - محلي</v>
          </cell>
          <cell r="E91" t="str">
            <v>كرتونة / 1 كغم</v>
          </cell>
          <cell r="F91">
            <v>5.115384615384615</v>
          </cell>
          <cell r="G91">
            <v>5.1538461538461542</v>
          </cell>
          <cell r="H91">
            <v>5.25</v>
          </cell>
          <cell r="I91">
            <v>5.115384615384615</v>
          </cell>
          <cell r="J91">
            <v>5.134615384615385</v>
          </cell>
          <cell r="K91">
            <v>5.2884615384615383</v>
          </cell>
          <cell r="L91">
            <v>5.4230769230769234</v>
          </cell>
          <cell r="M91">
            <v>5.4230769230769234</v>
          </cell>
          <cell r="N91">
            <v>5.3269230769230766</v>
          </cell>
          <cell r="O91">
            <v>5.4038461538461542</v>
          </cell>
          <cell r="P91">
            <v>5.5384615384615383</v>
          </cell>
          <cell r="Q91">
            <v>5.4615384615384617</v>
          </cell>
          <cell r="R91">
            <v>5.3028846153846159</v>
          </cell>
        </row>
        <row r="92">
          <cell r="C92">
            <v>11410103</v>
          </cell>
          <cell r="D92" t="str">
            <v>حليب مبستر 3% دسم - مبستر جبريني - محلي</v>
          </cell>
          <cell r="E92" t="str">
            <v>كرتونة / 1 كغم</v>
          </cell>
          <cell r="F92">
            <v>5</v>
          </cell>
          <cell r="G92">
            <v>5</v>
          </cell>
          <cell r="H92">
            <v>5</v>
          </cell>
          <cell r="I92">
            <v>5</v>
          </cell>
          <cell r="J92">
            <v>5</v>
          </cell>
          <cell r="K92">
            <v>5.0344827586206895</v>
          </cell>
          <cell r="L92">
            <v>5</v>
          </cell>
          <cell r="M92">
            <v>5</v>
          </cell>
          <cell r="N92">
            <v>5</v>
          </cell>
          <cell r="O92">
            <v>4.9655172413793105</v>
          </cell>
          <cell r="P92">
            <v>5</v>
          </cell>
          <cell r="Q92">
            <v>5</v>
          </cell>
          <cell r="R92">
            <v>5</v>
          </cell>
        </row>
        <row r="93">
          <cell r="C93">
            <v>11410301</v>
          </cell>
          <cell r="D93" t="str">
            <v>حليب مجفف للاطفال - نيدو مدعم - فرنسا</v>
          </cell>
          <cell r="E93" t="str">
            <v>علبة / 2500غم</v>
          </cell>
          <cell r="F93">
            <v>83.666666666666671</v>
          </cell>
          <cell r="G93">
            <v>84.606060606060609</v>
          </cell>
          <cell r="H93">
            <v>88.212121212121218</v>
          </cell>
          <cell r="I93">
            <v>88.696969696969703</v>
          </cell>
          <cell r="J93">
            <v>90.060606060606062</v>
          </cell>
          <cell r="K93">
            <v>92.63636363636364</v>
          </cell>
          <cell r="L93">
            <v>93.272727272727266</v>
          </cell>
          <cell r="M93">
            <v>92.939393939393938</v>
          </cell>
          <cell r="N93">
            <v>93.303030303030297</v>
          </cell>
          <cell r="O93">
            <v>93.242424242424249</v>
          </cell>
          <cell r="P93">
            <v>93.454545454545453</v>
          </cell>
          <cell r="Q93">
            <v>93.515151515151516</v>
          </cell>
          <cell r="R93">
            <v>90.633838383838381</v>
          </cell>
        </row>
        <row r="94">
          <cell r="C94">
            <v>11410303</v>
          </cell>
          <cell r="D94" t="str">
            <v>حليب مجفف للأطفال برو جولد S26 PRO GOLD ايرلندا</v>
          </cell>
          <cell r="E94" t="str">
            <v>علبة / 400 غم</v>
          </cell>
          <cell r="F94">
            <v>34.777777777777779</v>
          </cell>
          <cell r="G94">
            <v>34.666666666666664</v>
          </cell>
          <cell r="H94">
            <v>35.111111111111114</v>
          </cell>
          <cell r="I94">
            <v>35.111111111111114</v>
          </cell>
          <cell r="J94">
            <v>35.333333333333336</v>
          </cell>
          <cell r="K94">
            <v>35.222222222222221</v>
          </cell>
          <cell r="L94">
            <v>34.888888888888886</v>
          </cell>
          <cell r="M94">
            <v>34.888888888888886</v>
          </cell>
          <cell r="N94">
            <v>35.555555555555557</v>
          </cell>
          <cell r="O94">
            <v>35.555555555555557</v>
          </cell>
          <cell r="P94">
            <v>35.444444444444443</v>
          </cell>
          <cell r="Q94">
            <v>35.333333333333336</v>
          </cell>
          <cell r="R94">
            <v>35.157407407407405</v>
          </cell>
        </row>
        <row r="95">
          <cell r="C95">
            <v>11410304</v>
          </cell>
          <cell r="D95" t="str">
            <v>حليب مجفف للأطفال - ماتيرنا - اسرائيل</v>
          </cell>
          <cell r="E95" t="str">
            <v>علبة / 400 غم</v>
          </cell>
          <cell r="F95">
            <v>24.444444444444443</v>
          </cell>
          <cell r="G95">
            <v>24.444444444444443</v>
          </cell>
          <cell r="H95">
            <v>24.888888888888889</v>
          </cell>
          <cell r="I95">
            <v>24.888888888888889</v>
          </cell>
          <cell r="J95">
            <v>25</v>
          </cell>
          <cell r="K95">
            <v>24.666666666666668</v>
          </cell>
          <cell r="L95">
            <v>24.888888888888889</v>
          </cell>
          <cell r="M95">
            <v>24.777777777777779</v>
          </cell>
          <cell r="N95">
            <v>24.333333333333332</v>
          </cell>
          <cell r="O95">
            <v>24.666666666666668</v>
          </cell>
          <cell r="P95">
            <v>24.666666666666668</v>
          </cell>
          <cell r="Q95">
            <v>24.444444444444443</v>
          </cell>
          <cell r="R95">
            <v>24.675925925925924</v>
          </cell>
        </row>
        <row r="96">
          <cell r="C96">
            <v>11420101</v>
          </cell>
          <cell r="D96" t="str">
            <v>لبن شمينت - اسرائيل Tunva Sour Shimenet</v>
          </cell>
          <cell r="E96" t="str">
            <v>علبة /200 غم</v>
          </cell>
          <cell r="F96">
            <v>2</v>
          </cell>
          <cell r="G96">
            <v>2</v>
          </cell>
          <cell r="H96">
            <v>2</v>
          </cell>
          <cell r="I96">
            <v>1.9807692307692308</v>
          </cell>
          <cell r="J96">
            <v>1.9807692307692308</v>
          </cell>
          <cell r="K96">
            <v>2</v>
          </cell>
          <cell r="L96">
            <v>2</v>
          </cell>
          <cell r="M96">
            <v>2</v>
          </cell>
          <cell r="N96">
            <v>2.3269230769230771</v>
          </cell>
          <cell r="O96">
            <v>2.4807692307692308</v>
          </cell>
          <cell r="P96">
            <v>2.4903846153846154</v>
          </cell>
          <cell r="Q96">
            <v>2.4903846153846154</v>
          </cell>
          <cell r="R96">
            <v>2.1458333333333335</v>
          </cell>
        </row>
        <row r="97">
          <cell r="C97">
            <v>11420102</v>
          </cell>
          <cell r="D97" t="str">
            <v>لبن رايب - الجنيدي - محلي</v>
          </cell>
          <cell r="E97" t="str">
            <v>علبة /500غم</v>
          </cell>
          <cell r="F97">
            <v>5.8947368421052628</v>
          </cell>
          <cell r="G97">
            <v>6.0526315789473681</v>
          </cell>
          <cell r="H97">
            <v>5.4736842105263159</v>
          </cell>
          <cell r="I97">
            <v>5.4736842105263159</v>
          </cell>
          <cell r="J97">
            <v>5.5789473684210522</v>
          </cell>
          <cell r="K97">
            <v>5.5789473684210522</v>
          </cell>
          <cell r="L97">
            <v>5.5789473684210522</v>
          </cell>
          <cell r="M97">
            <v>5.5789473684210522</v>
          </cell>
          <cell r="N97">
            <v>5.5789473684210522</v>
          </cell>
          <cell r="O97">
            <v>5.5789473684210522</v>
          </cell>
          <cell r="P97">
            <v>5.5789473684210522</v>
          </cell>
          <cell r="Q97">
            <v>5.5789473684210522</v>
          </cell>
          <cell r="R97">
            <v>5.6271929824561404</v>
          </cell>
        </row>
        <row r="98">
          <cell r="C98">
            <v>11420103</v>
          </cell>
          <cell r="D98" t="str">
            <v>لبن أب الجنيدي سائل "لبن شراب مخيض" - 1.5% دسم - محلي</v>
          </cell>
          <cell r="E98" t="str">
            <v>علبة  350 مل</v>
          </cell>
          <cell r="F98">
            <v>2.478723404255319</v>
          </cell>
          <cell r="G98">
            <v>2.5</v>
          </cell>
          <cell r="H98">
            <v>2.5</v>
          </cell>
          <cell r="I98">
            <v>2.5</v>
          </cell>
          <cell r="J98">
            <v>2.5</v>
          </cell>
          <cell r="K98">
            <v>2.5</v>
          </cell>
          <cell r="L98">
            <v>2.5</v>
          </cell>
          <cell r="M98">
            <v>2.5</v>
          </cell>
          <cell r="N98">
            <v>2.5</v>
          </cell>
          <cell r="O98">
            <v>2.5</v>
          </cell>
          <cell r="P98">
            <v>2.5</v>
          </cell>
          <cell r="Q98">
            <v>2.5</v>
          </cell>
          <cell r="R98">
            <v>2.49822695035461</v>
          </cell>
        </row>
        <row r="99">
          <cell r="C99">
            <v>11420104</v>
          </cell>
          <cell r="D99" t="str">
            <v>لبن رايب عادي - الجبريني - محلي</v>
          </cell>
          <cell r="E99" t="str">
            <v>جلن 1.5 كغم</v>
          </cell>
          <cell r="F99">
            <v>10.8125</v>
          </cell>
          <cell r="G99">
            <v>10.59375</v>
          </cell>
          <cell r="H99">
            <v>10.40625</v>
          </cell>
          <cell r="I99">
            <v>10.40625</v>
          </cell>
          <cell r="J99">
            <v>10.5</v>
          </cell>
          <cell r="K99">
            <v>10.4375</v>
          </cell>
          <cell r="L99">
            <v>10.625</v>
          </cell>
          <cell r="M99">
            <v>10.625</v>
          </cell>
          <cell r="N99">
            <v>10.5</v>
          </cell>
          <cell r="O99">
            <v>10.4375</v>
          </cell>
          <cell r="P99">
            <v>10.375</v>
          </cell>
          <cell r="Q99">
            <v>10.53125</v>
          </cell>
          <cell r="R99">
            <v>10.520833333333334</v>
          </cell>
        </row>
        <row r="100">
          <cell r="C100">
            <v>11420106</v>
          </cell>
          <cell r="D100" t="str">
            <v>لبن شمينت محلي "الجنيدي، الجبريني"</v>
          </cell>
          <cell r="E100" t="str">
            <v>علبة / 200 غم</v>
          </cell>
          <cell r="F100">
            <v>1</v>
          </cell>
          <cell r="G100">
            <v>1</v>
          </cell>
          <cell r="H100">
            <v>1</v>
          </cell>
          <cell r="I100">
            <v>1</v>
          </cell>
          <cell r="J100">
            <v>1</v>
          </cell>
          <cell r="K100">
            <v>1</v>
          </cell>
          <cell r="L100">
            <v>1</v>
          </cell>
          <cell r="M100">
            <v>1</v>
          </cell>
          <cell r="N100">
            <v>1</v>
          </cell>
          <cell r="O100">
            <v>1</v>
          </cell>
          <cell r="P100">
            <v>1</v>
          </cell>
          <cell r="Q100">
            <v>1</v>
          </cell>
          <cell r="R100">
            <v>1</v>
          </cell>
        </row>
        <row r="101">
          <cell r="C101">
            <v>11420107</v>
          </cell>
          <cell r="D101" t="str">
            <v>لبن بطعم الفراولة الجنيدي 1.5% دسم</v>
          </cell>
          <cell r="E101" t="str">
            <v>علبة / 150 غم</v>
          </cell>
          <cell r="F101">
            <v>1</v>
          </cell>
          <cell r="G101">
            <v>1</v>
          </cell>
          <cell r="H101">
            <v>1</v>
          </cell>
          <cell r="I101">
            <v>1</v>
          </cell>
          <cell r="J101">
            <v>1</v>
          </cell>
          <cell r="K101">
            <v>1</v>
          </cell>
          <cell r="L101">
            <v>1</v>
          </cell>
          <cell r="M101">
            <v>1</v>
          </cell>
          <cell r="N101">
            <v>1</v>
          </cell>
          <cell r="O101">
            <v>1</v>
          </cell>
          <cell r="P101">
            <v>1</v>
          </cell>
          <cell r="Q101">
            <v>1</v>
          </cell>
          <cell r="R101">
            <v>1</v>
          </cell>
        </row>
        <row r="102">
          <cell r="C102">
            <v>11420201</v>
          </cell>
          <cell r="D102" t="str">
            <v>لبنة عادية - الجنيدي 12% دسم - محلي</v>
          </cell>
          <cell r="E102" t="str">
            <v>علبة / 500 غم</v>
          </cell>
          <cell r="F102">
            <v>7.0625</v>
          </cell>
          <cell r="G102">
            <v>7.375</v>
          </cell>
          <cell r="H102">
            <v>7.53125</v>
          </cell>
          <cell r="I102">
            <v>7.5</v>
          </cell>
          <cell r="J102">
            <v>7.5</v>
          </cell>
          <cell r="K102">
            <v>7.59375</v>
          </cell>
          <cell r="L102">
            <v>7.59375</v>
          </cell>
          <cell r="M102">
            <v>7.5625</v>
          </cell>
          <cell r="N102">
            <v>7.5625</v>
          </cell>
          <cell r="O102">
            <v>7.5625</v>
          </cell>
          <cell r="P102">
            <v>7.75</v>
          </cell>
          <cell r="Q102">
            <v>7.6875</v>
          </cell>
          <cell r="R102">
            <v>7.5234375</v>
          </cell>
        </row>
        <row r="103">
          <cell r="C103">
            <v>11420202</v>
          </cell>
          <cell r="D103" t="str">
            <v>لبنة عادية - الجبريني - محلي</v>
          </cell>
          <cell r="E103" t="str">
            <v>علبة 450 غم</v>
          </cell>
          <cell r="F103">
            <v>6.6296296296296298</v>
          </cell>
          <cell r="G103">
            <v>6.7444444444444445</v>
          </cell>
          <cell r="H103">
            <v>7.0740740740740744</v>
          </cell>
          <cell r="I103">
            <v>7.5925925925925926</v>
          </cell>
          <cell r="J103">
            <v>7.4074074074074074</v>
          </cell>
          <cell r="K103">
            <v>7.4814814814814818</v>
          </cell>
          <cell r="L103">
            <v>7.333333333333333</v>
          </cell>
          <cell r="M103">
            <v>7.2592592592592595</v>
          </cell>
          <cell r="N103">
            <v>7.2962962962962967</v>
          </cell>
          <cell r="O103">
            <v>7.2592592592592595</v>
          </cell>
          <cell r="P103">
            <v>7.4444444444444446</v>
          </cell>
          <cell r="Q103">
            <v>7.2962962962962967</v>
          </cell>
          <cell r="R103">
            <v>7.2348765432098761</v>
          </cell>
        </row>
        <row r="104">
          <cell r="C104">
            <v>11420203</v>
          </cell>
          <cell r="D104" t="str">
            <v>لبنة دانية - البينار</v>
          </cell>
          <cell r="E104" t="str">
            <v>علبة / 400 غم</v>
          </cell>
          <cell r="F104">
            <v>7</v>
          </cell>
          <cell r="G104">
            <v>7</v>
          </cell>
          <cell r="H104">
            <v>7</v>
          </cell>
          <cell r="I104">
            <v>7.8</v>
          </cell>
          <cell r="J104">
            <v>7.8</v>
          </cell>
          <cell r="K104">
            <v>7.6</v>
          </cell>
          <cell r="L104">
            <v>7.6</v>
          </cell>
          <cell r="M104">
            <v>7.6</v>
          </cell>
          <cell r="N104">
            <v>7.6</v>
          </cell>
          <cell r="O104">
            <v>7.4</v>
          </cell>
          <cell r="P104">
            <v>7.4</v>
          </cell>
          <cell r="Q104">
            <v>7.4</v>
          </cell>
          <cell r="R104">
            <v>7.4333333333333345</v>
          </cell>
        </row>
        <row r="105">
          <cell r="C105">
            <v>11420301</v>
          </cell>
          <cell r="D105" t="str">
            <v>جبنة صفراء - عميك - اسرائيلي</v>
          </cell>
          <cell r="E105" t="str">
            <v xml:space="preserve"> 250 غم</v>
          </cell>
          <cell r="F105">
            <v>11.333333333333334</v>
          </cell>
          <cell r="G105">
            <v>10.666666666666666</v>
          </cell>
          <cell r="H105">
            <v>10.333333333333334</v>
          </cell>
          <cell r="I105">
            <v>10.666666666666666</v>
          </cell>
          <cell r="J105">
            <v>10.666666666666666</v>
          </cell>
          <cell r="K105">
            <v>10.666666666666666</v>
          </cell>
          <cell r="L105">
            <v>10.666666666666666</v>
          </cell>
          <cell r="M105">
            <v>10.666666666666666</v>
          </cell>
          <cell r="N105">
            <v>10.666666666666666</v>
          </cell>
          <cell r="O105">
            <v>10</v>
          </cell>
          <cell r="P105">
            <v>10.333333333333334</v>
          </cell>
          <cell r="Q105">
            <v>10.333333333333334</v>
          </cell>
          <cell r="R105">
            <v>10.583333333333334</v>
          </cell>
        </row>
        <row r="106">
          <cell r="C106">
            <v>11420302</v>
          </cell>
          <cell r="D106" t="str">
            <v>جبنة صفراء - هولندا Greatest</v>
          </cell>
          <cell r="E106" t="str">
            <v>باكيت 500 غم</v>
          </cell>
          <cell r="F106">
            <v>11.833333333333334</v>
          </cell>
          <cell r="G106">
            <v>11.944444444444445</v>
          </cell>
          <cell r="H106">
            <v>11.944444444444445</v>
          </cell>
          <cell r="I106">
            <v>11.833333333333334</v>
          </cell>
          <cell r="J106">
            <v>11.888888888888889</v>
          </cell>
          <cell r="K106">
            <v>11.861111111111111</v>
          </cell>
          <cell r="L106">
            <v>11.916666666666666</v>
          </cell>
          <cell r="M106">
            <v>11.972222222222221</v>
          </cell>
          <cell r="N106">
            <v>11.888888888888889</v>
          </cell>
          <cell r="O106">
            <v>11.916666666666666</v>
          </cell>
          <cell r="P106">
            <v>12.027777777777779</v>
          </cell>
          <cell r="Q106">
            <v>12.013888888888889</v>
          </cell>
          <cell r="R106">
            <v>11.920138888888891</v>
          </cell>
        </row>
        <row r="107">
          <cell r="C107">
            <v>11420303</v>
          </cell>
          <cell r="D107" t="str">
            <v>جبنة غنم بيضاء "خضراء" - محلي</v>
          </cell>
          <cell r="E107" t="str">
            <v>1 كغم</v>
          </cell>
          <cell r="F107">
            <v>16.571428571428573</v>
          </cell>
          <cell r="G107">
            <v>16.571428571428573</v>
          </cell>
          <cell r="H107">
            <v>16.571428571428573</v>
          </cell>
          <cell r="I107">
            <v>16.571428571428573</v>
          </cell>
          <cell r="J107">
            <v>16.571428571428573</v>
          </cell>
          <cell r="K107">
            <v>16.571428571428573</v>
          </cell>
          <cell r="L107">
            <v>16.571428571428573</v>
          </cell>
          <cell r="M107">
            <v>16.571428571428573</v>
          </cell>
          <cell r="N107">
            <v>16.571428571428573</v>
          </cell>
          <cell r="O107">
            <v>16.571428571428573</v>
          </cell>
          <cell r="P107">
            <v>16.571428571428573</v>
          </cell>
          <cell r="Q107">
            <v>16.571428571428573</v>
          </cell>
          <cell r="R107">
            <v>16.571428571428577</v>
          </cell>
        </row>
        <row r="108">
          <cell r="C108">
            <v>11420304</v>
          </cell>
          <cell r="D108" t="str">
            <v>جبنة مثلثات - لافاش كيري - فرنسا</v>
          </cell>
          <cell r="E108" t="str">
            <v>علبة /200غم ( 12 قطعة)</v>
          </cell>
          <cell r="F108">
            <v>0</v>
          </cell>
          <cell r="G108">
            <v>0</v>
          </cell>
          <cell r="H108">
            <v>0</v>
          </cell>
          <cell r="I108">
            <v>0</v>
          </cell>
          <cell r="J108">
            <v>0</v>
          </cell>
          <cell r="K108">
            <v>0</v>
          </cell>
          <cell r="L108">
            <v>0</v>
          </cell>
          <cell r="M108">
            <v>0</v>
          </cell>
          <cell r="N108">
            <v>0</v>
          </cell>
          <cell r="O108">
            <v>0</v>
          </cell>
          <cell r="P108">
            <v>0</v>
          </cell>
          <cell r="Q108">
            <v>0</v>
          </cell>
          <cell r="R108">
            <v>0</v>
          </cell>
        </row>
        <row r="109">
          <cell r="C109">
            <v>11420305</v>
          </cell>
          <cell r="D109" t="str">
            <v>جبنة مثلثات - لافاش كيري - مصر</v>
          </cell>
          <cell r="E109" t="str">
            <v>علبة - 200 غم - 12 قطعة</v>
          </cell>
          <cell r="F109">
            <v>3.4571428571428573</v>
          </cell>
          <cell r="G109">
            <v>3.5</v>
          </cell>
          <cell r="H109">
            <v>3.5</v>
          </cell>
          <cell r="I109">
            <v>3.5</v>
          </cell>
          <cell r="J109">
            <v>3.5</v>
          </cell>
          <cell r="K109">
            <v>3.4857142857142858</v>
          </cell>
          <cell r="L109">
            <v>3.4142857142857141</v>
          </cell>
          <cell r="M109">
            <v>3.4857142857142858</v>
          </cell>
          <cell r="N109">
            <v>3.4857142857142858</v>
          </cell>
          <cell r="O109">
            <v>3.4571428571428573</v>
          </cell>
          <cell r="P109">
            <v>3.4571428571428573</v>
          </cell>
          <cell r="Q109">
            <v>3.5</v>
          </cell>
          <cell r="R109">
            <v>3.4785714285714282</v>
          </cell>
        </row>
        <row r="110">
          <cell r="C110">
            <v>11420401</v>
          </cell>
          <cell r="D110" t="str">
            <v>زبدة - تنوفا - اسرائيل</v>
          </cell>
          <cell r="E110" t="str">
            <v>باكيت /100غم</v>
          </cell>
          <cell r="F110">
            <v>4</v>
          </cell>
          <cell r="G110">
            <v>4.0285714285714285</v>
          </cell>
          <cell r="H110">
            <v>4.0285714285714285</v>
          </cell>
          <cell r="I110">
            <v>4</v>
          </cell>
          <cell r="J110">
            <v>4</v>
          </cell>
          <cell r="K110">
            <v>4</v>
          </cell>
          <cell r="L110">
            <v>4.5428571428571427</v>
          </cell>
          <cell r="M110">
            <v>8.7142857142857135</v>
          </cell>
          <cell r="N110">
            <v>8.4571428571428573</v>
          </cell>
          <cell r="O110">
            <v>8.257142857142858</v>
          </cell>
          <cell r="P110">
            <v>8.257142857142858</v>
          </cell>
          <cell r="Q110">
            <v>8.257142857142858</v>
          </cell>
          <cell r="R110">
            <v>5.878571428571429</v>
          </cell>
        </row>
        <row r="111">
          <cell r="C111">
            <v>11420403</v>
          </cell>
          <cell r="D111" t="str">
            <v>قشطة - نستلة Cream Original</v>
          </cell>
          <cell r="E111" t="str">
            <v>علبة / 160 غم</v>
          </cell>
          <cell r="F111">
            <v>3.967741935483871</v>
          </cell>
          <cell r="G111">
            <v>3.967741935483871</v>
          </cell>
          <cell r="H111">
            <v>3.967741935483871</v>
          </cell>
          <cell r="I111">
            <v>3.870967741935484</v>
          </cell>
          <cell r="J111">
            <v>3.774193548387097</v>
          </cell>
          <cell r="K111">
            <v>3.774193548387097</v>
          </cell>
          <cell r="L111">
            <v>3.774193548387097</v>
          </cell>
          <cell r="M111">
            <v>3.774193548387097</v>
          </cell>
          <cell r="N111">
            <v>3.774193548387097</v>
          </cell>
          <cell r="O111">
            <v>3.774193548387097</v>
          </cell>
          <cell r="P111">
            <v>3.774193548387097</v>
          </cell>
          <cell r="Q111">
            <v>3.806451612903226</v>
          </cell>
          <cell r="R111">
            <v>3.8333333333333326</v>
          </cell>
        </row>
        <row r="112">
          <cell r="C112">
            <v>11420404</v>
          </cell>
          <cell r="D112" t="str">
            <v>جميد بلدي محلي - نخب أول</v>
          </cell>
          <cell r="E112" t="str">
            <v>1 كغم</v>
          </cell>
          <cell r="F112">
            <v>24.571428571428573</v>
          </cell>
          <cell r="G112">
            <v>24.285714285714285</v>
          </cell>
          <cell r="H112">
            <v>22.857142857142858</v>
          </cell>
          <cell r="I112">
            <v>20</v>
          </cell>
          <cell r="J112">
            <v>20</v>
          </cell>
          <cell r="K112">
            <v>20</v>
          </cell>
          <cell r="L112">
            <v>20</v>
          </cell>
          <cell r="M112">
            <v>20</v>
          </cell>
          <cell r="N112">
            <v>20</v>
          </cell>
          <cell r="O112">
            <v>20</v>
          </cell>
          <cell r="P112">
            <v>20</v>
          </cell>
          <cell r="Q112">
            <v>20</v>
          </cell>
          <cell r="R112">
            <v>20.976190476190478</v>
          </cell>
        </row>
        <row r="113">
          <cell r="C113">
            <v>11420406</v>
          </cell>
          <cell r="D113" t="str">
            <v>زبدة أيكا - مرجرين يلو براند "للخبز والطبخ"</v>
          </cell>
          <cell r="E113" t="str">
            <v>باكيت / 200 غم</v>
          </cell>
          <cell r="F113">
            <v>2</v>
          </cell>
          <cell r="G113">
            <v>2</v>
          </cell>
          <cell r="H113">
            <v>2</v>
          </cell>
          <cell r="I113">
            <v>2</v>
          </cell>
          <cell r="J113">
            <v>2.3333333333333335</v>
          </cell>
          <cell r="K113">
            <v>2.1666666666666665</v>
          </cell>
          <cell r="L113">
            <v>2.3333333333333335</v>
          </cell>
          <cell r="M113">
            <v>2.25</v>
          </cell>
          <cell r="N113">
            <v>2</v>
          </cell>
          <cell r="O113">
            <v>2.25</v>
          </cell>
          <cell r="P113">
            <v>2.4166666666666665</v>
          </cell>
          <cell r="Q113">
            <v>2.5</v>
          </cell>
          <cell r="R113">
            <v>2.1875000000000004</v>
          </cell>
        </row>
        <row r="114">
          <cell r="C114">
            <v>11430001</v>
          </cell>
          <cell r="D114" t="str">
            <v>بيض دجاج أبيض - محلي</v>
          </cell>
          <cell r="E114" t="str">
            <v>كرتونة / 2 كغم</v>
          </cell>
          <cell r="F114">
            <v>11.716666666666667</v>
          </cell>
          <cell r="G114">
            <v>12.566666666666666</v>
          </cell>
          <cell r="H114">
            <v>14.15</v>
          </cell>
          <cell r="I114">
            <v>12.6</v>
          </cell>
          <cell r="J114">
            <v>11.433333333333334</v>
          </cell>
          <cell r="K114">
            <v>12.183333333333334</v>
          </cell>
          <cell r="L114">
            <v>12.633333333333333</v>
          </cell>
          <cell r="M114">
            <v>13.55</v>
          </cell>
          <cell r="N114">
            <v>14.566666666666666</v>
          </cell>
          <cell r="O114">
            <v>13.933333333333334</v>
          </cell>
          <cell r="P114">
            <v>14.816666666666666</v>
          </cell>
          <cell r="Q114">
            <v>14.483333333333333</v>
          </cell>
          <cell r="R114">
            <v>13.219444444444441</v>
          </cell>
        </row>
        <row r="115">
          <cell r="C115">
            <v>11510101</v>
          </cell>
          <cell r="D115" t="str">
            <v>زيت زيتون - محلي</v>
          </cell>
          <cell r="E115" t="str">
            <v>1كغم</v>
          </cell>
          <cell r="F115">
            <v>30</v>
          </cell>
          <cell r="G115">
            <v>29.735849056603772</v>
          </cell>
          <cell r="H115">
            <v>29.943396226415093</v>
          </cell>
          <cell r="I115">
            <v>29.962264150943398</v>
          </cell>
          <cell r="J115">
            <v>29.924528301886792</v>
          </cell>
          <cell r="K115">
            <v>29.773584905660378</v>
          </cell>
          <cell r="L115">
            <v>29.773584905660378</v>
          </cell>
          <cell r="M115">
            <v>29.849056603773583</v>
          </cell>
          <cell r="N115">
            <v>29.962264150943398</v>
          </cell>
          <cell r="O115">
            <v>30.09433962264151</v>
          </cell>
          <cell r="P115">
            <v>29.735849056603772</v>
          </cell>
          <cell r="Q115">
            <v>29.754716981132077</v>
          </cell>
          <cell r="R115">
            <v>29.875786163522019</v>
          </cell>
        </row>
        <row r="116">
          <cell r="C116">
            <v>11510201</v>
          </cell>
          <cell r="D116" t="str">
            <v>زيت العافية - زيت ذرة</v>
          </cell>
          <cell r="E116" t="str">
            <v>علبة / 3.5 لتر</v>
          </cell>
          <cell r="F116">
            <v>29.125</v>
          </cell>
          <cell r="G116">
            <v>29</v>
          </cell>
          <cell r="H116">
            <v>29</v>
          </cell>
          <cell r="I116">
            <v>29.125</v>
          </cell>
          <cell r="J116">
            <v>29.4375</v>
          </cell>
          <cell r="K116">
            <v>30.1875</v>
          </cell>
          <cell r="L116">
            <v>29.6875</v>
          </cell>
          <cell r="M116">
            <v>29.6875</v>
          </cell>
          <cell r="N116">
            <v>29.6875</v>
          </cell>
          <cell r="O116">
            <v>29.6875</v>
          </cell>
          <cell r="P116">
            <v>29.6875</v>
          </cell>
          <cell r="Q116">
            <v>29.6875</v>
          </cell>
          <cell r="R116">
            <v>29.5</v>
          </cell>
        </row>
        <row r="117">
          <cell r="C117">
            <v>11510202</v>
          </cell>
          <cell r="D117" t="str">
            <v>زيت الشقحة - زيت ذرة</v>
          </cell>
          <cell r="E117" t="str">
            <v>علبة /3لتر</v>
          </cell>
          <cell r="F117">
            <v>29.558823529411764</v>
          </cell>
          <cell r="G117">
            <v>29.529411764705884</v>
          </cell>
          <cell r="H117">
            <v>29.676470588235293</v>
          </cell>
          <cell r="I117">
            <v>29.647058823529413</v>
          </cell>
          <cell r="J117">
            <v>29.941176470588236</v>
          </cell>
          <cell r="K117">
            <v>30.647058823529413</v>
          </cell>
          <cell r="L117">
            <v>29</v>
          </cell>
          <cell r="M117">
            <v>29.970588235294116</v>
          </cell>
          <cell r="N117">
            <v>30.764705882352942</v>
          </cell>
          <cell r="O117">
            <v>30.764705882352942</v>
          </cell>
          <cell r="P117">
            <v>30.764705882352942</v>
          </cell>
          <cell r="Q117">
            <v>30.764705882352942</v>
          </cell>
          <cell r="R117">
            <v>30.085784313725487</v>
          </cell>
        </row>
        <row r="118">
          <cell r="C118">
            <v>11510203</v>
          </cell>
          <cell r="D118" t="str">
            <v>زيت الصافي - زيت ذرة</v>
          </cell>
          <cell r="E118" t="str">
            <v>علبة /3لتر</v>
          </cell>
          <cell r="F118">
            <v>26.916666666666668</v>
          </cell>
          <cell r="G118">
            <v>26.472222222222221</v>
          </cell>
          <cell r="H118">
            <v>26.277777777777779</v>
          </cell>
          <cell r="I118">
            <v>26.222222222222221</v>
          </cell>
          <cell r="J118">
            <v>26.416666666666668</v>
          </cell>
          <cell r="K118">
            <v>28.305555555555557</v>
          </cell>
          <cell r="L118">
            <v>29</v>
          </cell>
          <cell r="M118">
            <v>30.444444444444443</v>
          </cell>
          <cell r="N118">
            <v>31.222222222222221</v>
          </cell>
          <cell r="O118">
            <v>31.888888888888889</v>
          </cell>
          <cell r="P118">
            <v>31.75</v>
          </cell>
          <cell r="Q118">
            <v>32.75</v>
          </cell>
          <cell r="R118">
            <v>28.972222222222225</v>
          </cell>
        </row>
        <row r="119">
          <cell r="C119">
            <v>11510204</v>
          </cell>
          <cell r="D119" t="str">
            <v>زيت الصافي - زيت دوار الشمس</v>
          </cell>
          <cell r="E119" t="str">
            <v>علبة / 3 لتر</v>
          </cell>
          <cell r="F119">
            <v>23.05263157894737</v>
          </cell>
          <cell r="G119">
            <v>22.842105263157894</v>
          </cell>
          <cell r="H119">
            <v>22.315789473684209</v>
          </cell>
          <cell r="I119">
            <v>22</v>
          </cell>
          <cell r="J119">
            <v>23.421052631578949</v>
          </cell>
          <cell r="K119">
            <v>24.368421052631579</v>
          </cell>
          <cell r="L119">
            <v>25.94736842105263</v>
          </cell>
          <cell r="M119">
            <v>25.94736842105263</v>
          </cell>
          <cell r="N119">
            <v>25.894736842105264</v>
          </cell>
          <cell r="O119">
            <v>25.894736842105264</v>
          </cell>
          <cell r="P119">
            <v>25.894736842105264</v>
          </cell>
          <cell r="Q119">
            <v>24.263157894736842</v>
          </cell>
          <cell r="R119">
            <v>24.32017543859649</v>
          </cell>
        </row>
        <row r="120">
          <cell r="C120">
            <v>11520101</v>
          </cell>
          <cell r="D120" t="str">
            <v>سمنة نباتين - مصانع الزيوت النباتية - فلسطين</v>
          </cell>
          <cell r="E120" t="str">
            <v>علبة /1 كغم</v>
          </cell>
          <cell r="F120">
            <v>16</v>
          </cell>
          <cell r="G120">
            <v>16</v>
          </cell>
          <cell r="H120">
            <v>16</v>
          </cell>
          <cell r="I120">
            <v>16</v>
          </cell>
          <cell r="J120">
            <v>16</v>
          </cell>
          <cell r="K120">
            <v>16</v>
          </cell>
          <cell r="L120">
            <v>16</v>
          </cell>
          <cell r="M120">
            <v>15</v>
          </cell>
          <cell r="N120">
            <v>15</v>
          </cell>
          <cell r="O120">
            <v>15</v>
          </cell>
          <cell r="P120">
            <v>15</v>
          </cell>
          <cell r="Q120">
            <v>15</v>
          </cell>
          <cell r="R120">
            <v>15.583333333333334</v>
          </cell>
        </row>
        <row r="121">
          <cell r="C121">
            <v>11520102</v>
          </cell>
          <cell r="D121" t="str">
            <v>سمنة نباتية - الغزال - محلي نابلس</v>
          </cell>
          <cell r="E121" t="str">
            <v>علبة /2كغم</v>
          </cell>
          <cell r="F121">
            <v>15</v>
          </cell>
          <cell r="G121">
            <v>16</v>
          </cell>
          <cell r="H121">
            <v>16</v>
          </cell>
          <cell r="I121">
            <v>16.5</v>
          </cell>
          <cell r="J121">
            <v>16</v>
          </cell>
          <cell r="K121">
            <v>16</v>
          </cell>
          <cell r="L121">
            <v>16</v>
          </cell>
          <cell r="M121">
            <v>15</v>
          </cell>
          <cell r="N121">
            <v>15</v>
          </cell>
          <cell r="O121">
            <v>15</v>
          </cell>
          <cell r="P121">
            <v>15</v>
          </cell>
          <cell r="Q121">
            <v>15</v>
          </cell>
          <cell r="R121">
            <v>15.541666666666666</v>
          </cell>
        </row>
        <row r="122">
          <cell r="C122">
            <v>11520103</v>
          </cell>
          <cell r="D122" t="str">
            <v xml:space="preserve">سمنة نباتية - الهانم - مصر </v>
          </cell>
          <cell r="E122" t="str">
            <v>علبة - 2 كغم</v>
          </cell>
          <cell r="F122">
            <v>13.714285714285714</v>
          </cell>
          <cell r="G122">
            <v>14.428571428571429</v>
          </cell>
          <cell r="H122">
            <v>15.142857142857142</v>
          </cell>
          <cell r="I122">
            <v>15.285714285714286</v>
          </cell>
          <cell r="J122">
            <v>15</v>
          </cell>
          <cell r="K122">
            <v>15.428571428571429</v>
          </cell>
          <cell r="L122">
            <v>16</v>
          </cell>
          <cell r="M122">
            <v>15.142857142857142</v>
          </cell>
          <cell r="N122">
            <v>15</v>
          </cell>
          <cell r="O122">
            <v>15</v>
          </cell>
          <cell r="P122">
            <v>15</v>
          </cell>
          <cell r="Q122">
            <v>15.142857142857142</v>
          </cell>
          <cell r="R122">
            <v>15.023809523809524</v>
          </cell>
        </row>
        <row r="123">
          <cell r="C123">
            <v>11610101</v>
          </cell>
          <cell r="D123" t="str">
            <v>برتقال كبير الحجم ابو صرة-محلي</v>
          </cell>
          <cell r="E123" t="str">
            <v>1كغم</v>
          </cell>
          <cell r="F123">
            <v>2.671875</v>
          </cell>
          <cell r="G123">
            <v>2.96875</v>
          </cell>
          <cell r="H123">
            <v>2.640625</v>
          </cell>
          <cell r="I123">
            <v>2.1875</v>
          </cell>
          <cell r="J123">
            <v>2.1875</v>
          </cell>
          <cell r="K123">
            <v>2.1875</v>
          </cell>
          <cell r="L123">
            <v>2.1875</v>
          </cell>
          <cell r="M123">
            <v>2.1875</v>
          </cell>
          <cell r="N123">
            <v>2.6875</v>
          </cell>
          <cell r="O123">
            <v>2.96875</v>
          </cell>
          <cell r="P123">
            <v>2.59375</v>
          </cell>
          <cell r="Q123">
            <v>2.453125</v>
          </cell>
          <cell r="R123">
            <v>2.4934895833333335</v>
          </cell>
        </row>
        <row r="124">
          <cell r="C124">
            <v>11610104</v>
          </cell>
          <cell r="D124" t="str">
            <v>برتقال متوسط الحجم ابو صرة-مستورد</v>
          </cell>
          <cell r="E124" t="str">
            <v>1كغم</v>
          </cell>
          <cell r="F124">
            <v>2.53125</v>
          </cell>
          <cell r="G124">
            <v>2.5625</v>
          </cell>
          <cell r="H124">
            <v>2.4375</v>
          </cell>
          <cell r="I124">
            <v>2.640625</v>
          </cell>
          <cell r="J124">
            <v>2.640625</v>
          </cell>
          <cell r="K124">
            <v>2.640625</v>
          </cell>
          <cell r="L124">
            <v>2.640625</v>
          </cell>
          <cell r="M124">
            <v>2.640625</v>
          </cell>
          <cell r="N124">
            <v>2.921875</v>
          </cell>
          <cell r="O124">
            <v>2.890625</v>
          </cell>
          <cell r="P124">
            <v>2.515625</v>
          </cell>
          <cell r="Q124">
            <v>2.4375</v>
          </cell>
          <cell r="R124">
            <v>2.625</v>
          </cell>
        </row>
        <row r="125">
          <cell r="C125">
            <v>11610201</v>
          </cell>
          <cell r="D125" t="str">
            <v>ليمون اصفر-محلي</v>
          </cell>
          <cell r="E125" t="str">
            <v>1كغم</v>
          </cell>
          <cell r="F125">
            <v>1.890625</v>
          </cell>
          <cell r="G125">
            <v>1.921875</v>
          </cell>
          <cell r="H125">
            <v>2.046875</v>
          </cell>
          <cell r="I125">
            <v>2.0625</v>
          </cell>
          <cell r="J125">
            <v>2.515625</v>
          </cell>
          <cell r="K125">
            <v>3.015625</v>
          </cell>
          <cell r="L125">
            <v>4.265625</v>
          </cell>
          <cell r="M125">
            <v>4.953125</v>
          </cell>
          <cell r="N125">
            <v>3.484375</v>
          </cell>
          <cell r="O125">
            <v>2.84375</v>
          </cell>
          <cell r="P125">
            <v>2.3125</v>
          </cell>
          <cell r="Q125">
            <v>1.984375</v>
          </cell>
          <cell r="R125">
            <v>2.7747395833333335</v>
          </cell>
        </row>
        <row r="126">
          <cell r="C126">
            <v>11610202</v>
          </cell>
          <cell r="D126" t="str">
            <v>ليمون اصفر-مستورد</v>
          </cell>
          <cell r="E126" t="str">
            <v>1كغم</v>
          </cell>
          <cell r="F126">
            <v>1.90625</v>
          </cell>
          <cell r="G126">
            <v>2.046875</v>
          </cell>
          <cell r="H126">
            <v>2.140625</v>
          </cell>
          <cell r="I126">
            <v>2.25</v>
          </cell>
          <cell r="J126">
            <v>2.140625</v>
          </cell>
          <cell r="K126">
            <v>2.796875</v>
          </cell>
          <cell r="L126">
            <v>3.96875</v>
          </cell>
          <cell r="M126">
            <v>4.515625</v>
          </cell>
          <cell r="N126">
            <v>3.640625</v>
          </cell>
          <cell r="O126">
            <v>3.046875</v>
          </cell>
          <cell r="P126">
            <v>2.53125</v>
          </cell>
          <cell r="Q126">
            <v>2.171875</v>
          </cell>
          <cell r="R126">
            <v>2.7630208333333335</v>
          </cell>
        </row>
        <row r="127">
          <cell r="C127">
            <v>11610401</v>
          </cell>
          <cell r="D127" t="str">
            <v>كلمنتينا متوسطة الحجم-محلي</v>
          </cell>
          <cell r="E127" t="str">
            <v>1كغم</v>
          </cell>
          <cell r="F127">
            <v>2.390625</v>
          </cell>
          <cell r="G127">
            <v>2.78125</v>
          </cell>
          <cell r="H127">
            <v>2.453125</v>
          </cell>
          <cell r="I127">
            <v>2.859375</v>
          </cell>
          <cell r="J127">
            <v>2.859375</v>
          </cell>
          <cell r="K127">
            <v>2.859375</v>
          </cell>
          <cell r="L127">
            <v>2.859375</v>
          </cell>
          <cell r="M127">
            <v>2.859375</v>
          </cell>
          <cell r="N127">
            <v>3</v>
          </cell>
          <cell r="O127">
            <v>3.03125</v>
          </cell>
          <cell r="P127">
            <v>2.953125</v>
          </cell>
          <cell r="Q127">
            <v>2.359375</v>
          </cell>
          <cell r="R127">
            <v>2.7721354166666665</v>
          </cell>
        </row>
        <row r="128">
          <cell r="C128">
            <v>11610403</v>
          </cell>
          <cell r="D128" t="str">
            <v>كلمنتينا متوسطة الحجم-مستورد</v>
          </cell>
          <cell r="E128" t="str">
            <v>1كغم</v>
          </cell>
          <cell r="F128">
            <v>2.484375</v>
          </cell>
          <cell r="G128">
            <v>2.609375</v>
          </cell>
          <cell r="H128">
            <v>2.875</v>
          </cell>
          <cell r="I128">
            <v>2.8125</v>
          </cell>
          <cell r="J128">
            <v>2.8125</v>
          </cell>
          <cell r="K128">
            <v>2.8125</v>
          </cell>
          <cell r="L128">
            <v>2.8125</v>
          </cell>
          <cell r="M128">
            <v>2.8125</v>
          </cell>
          <cell r="N128">
            <v>2.921875</v>
          </cell>
          <cell r="O128">
            <v>2.953125</v>
          </cell>
          <cell r="P128">
            <v>2.71875</v>
          </cell>
          <cell r="Q128">
            <v>2.28125</v>
          </cell>
          <cell r="R128">
            <v>2.7421875</v>
          </cell>
        </row>
        <row r="129">
          <cell r="C129">
            <v>11610501</v>
          </cell>
          <cell r="D129" t="str">
            <v>بوملي-محلي</v>
          </cell>
          <cell r="E129" t="str">
            <v>1كغم</v>
          </cell>
          <cell r="F129">
            <v>2.3125</v>
          </cell>
          <cell r="G129">
            <v>2.578125</v>
          </cell>
          <cell r="H129">
            <v>2.265625</v>
          </cell>
          <cell r="I129">
            <v>2.359375</v>
          </cell>
          <cell r="J129">
            <v>2.359375</v>
          </cell>
          <cell r="K129">
            <v>2.359375</v>
          </cell>
          <cell r="L129">
            <v>2.359375</v>
          </cell>
          <cell r="M129">
            <v>2.359375</v>
          </cell>
          <cell r="N129">
            <v>2.671875</v>
          </cell>
          <cell r="O129">
            <v>2.859375</v>
          </cell>
          <cell r="P129">
            <v>2.4375</v>
          </cell>
          <cell r="Q129">
            <v>2.5</v>
          </cell>
          <cell r="R129">
            <v>2.4518229166666665</v>
          </cell>
        </row>
        <row r="130">
          <cell r="C130">
            <v>11610502</v>
          </cell>
          <cell r="D130" t="str">
            <v>جريب فروت-مستورد</v>
          </cell>
          <cell r="E130" t="str">
            <v>1كغم</v>
          </cell>
          <cell r="F130">
            <v>2.078125</v>
          </cell>
          <cell r="G130">
            <v>1.984375</v>
          </cell>
          <cell r="H130">
            <v>1.984375</v>
          </cell>
          <cell r="I130">
            <v>2.421875</v>
          </cell>
          <cell r="J130">
            <v>2.421875</v>
          </cell>
          <cell r="K130">
            <v>2.421875</v>
          </cell>
          <cell r="L130">
            <v>2.421875</v>
          </cell>
          <cell r="M130">
            <v>2.421875</v>
          </cell>
          <cell r="N130">
            <v>2.8125</v>
          </cell>
          <cell r="O130">
            <v>2.78125</v>
          </cell>
          <cell r="P130">
            <v>2</v>
          </cell>
          <cell r="Q130">
            <v>1.875</v>
          </cell>
          <cell r="R130">
            <v>2.3020833333333335</v>
          </cell>
        </row>
        <row r="131">
          <cell r="C131">
            <v>11610601</v>
          </cell>
          <cell r="D131" t="str">
            <v>موز متوسط الحجم-محلي</v>
          </cell>
          <cell r="E131" t="str">
            <v>1كغم</v>
          </cell>
          <cell r="F131">
            <v>2.984375</v>
          </cell>
          <cell r="G131">
            <v>2.96875</v>
          </cell>
          <cell r="H131">
            <v>3.515625</v>
          </cell>
          <cell r="I131">
            <v>4.5</v>
          </cell>
          <cell r="J131">
            <v>4.84375</v>
          </cell>
          <cell r="K131">
            <v>3.921875</v>
          </cell>
          <cell r="L131">
            <v>4.578125</v>
          </cell>
          <cell r="M131">
            <v>4.21875</v>
          </cell>
          <cell r="N131">
            <v>4.015625</v>
          </cell>
          <cell r="O131">
            <v>4.875</v>
          </cell>
          <cell r="P131">
            <v>4.4375</v>
          </cell>
          <cell r="Q131">
            <v>3.125</v>
          </cell>
          <cell r="R131">
            <v>3.9986979166666665</v>
          </cell>
        </row>
        <row r="132">
          <cell r="C132">
            <v>11610602</v>
          </cell>
          <cell r="D132" t="str">
            <v>موز كبير الحجم-اسرائيل</v>
          </cell>
          <cell r="E132" t="str">
            <v>1كغم</v>
          </cell>
          <cell r="F132">
            <v>3.015625</v>
          </cell>
          <cell r="G132">
            <v>2.90625</v>
          </cell>
          <cell r="H132">
            <v>3.640625</v>
          </cell>
          <cell r="I132">
            <v>4.40625</v>
          </cell>
          <cell r="J132">
            <v>4.65625</v>
          </cell>
          <cell r="K132">
            <v>3.796875</v>
          </cell>
          <cell r="L132">
            <v>4.46875</v>
          </cell>
          <cell r="M132">
            <v>4.203125</v>
          </cell>
          <cell r="N132">
            <v>4.265625</v>
          </cell>
          <cell r="O132">
            <v>4.875</v>
          </cell>
          <cell r="P132">
            <v>4.078125</v>
          </cell>
          <cell r="Q132">
            <v>3.171875</v>
          </cell>
          <cell r="R132">
            <v>3.95703125</v>
          </cell>
        </row>
        <row r="133">
          <cell r="C133">
            <v>11610701</v>
          </cell>
          <cell r="D133" t="str">
            <v>تفاح احمر-اسرائيل</v>
          </cell>
          <cell r="E133" t="str">
            <v>1كغم</v>
          </cell>
          <cell r="F133">
            <v>4.59375</v>
          </cell>
          <cell r="G133">
            <v>4.515625</v>
          </cell>
          <cell r="H133">
            <v>4.625</v>
          </cell>
          <cell r="I133">
            <v>5.34375</v>
          </cell>
          <cell r="J133">
            <v>5.5</v>
          </cell>
          <cell r="K133">
            <v>6.09375</v>
          </cell>
          <cell r="L133">
            <v>6.03125</v>
          </cell>
          <cell r="M133">
            <v>5.6875</v>
          </cell>
          <cell r="N133">
            <v>4.734375</v>
          </cell>
          <cell r="O133">
            <v>4.46875</v>
          </cell>
          <cell r="P133">
            <v>4.484375</v>
          </cell>
          <cell r="Q133">
            <v>4.109375</v>
          </cell>
          <cell r="R133">
            <v>5.015625</v>
          </cell>
        </row>
        <row r="134">
          <cell r="C134">
            <v>11610702</v>
          </cell>
          <cell r="D134" t="str">
            <v>تفاح اصفر جولدن- اسرائيل</v>
          </cell>
          <cell r="E134" t="str">
            <v>1كغم</v>
          </cell>
          <cell r="F134">
            <v>5</v>
          </cell>
          <cell r="G134">
            <v>4.3125</v>
          </cell>
          <cell r="H134">
            <v>4.625</v>
          </cell>
          <cell r="I134">
            <v>5.28125</v>
          </cell>
          <cell r="J134">
            <v>5.46875</v>
          </cell>
          <cell r="K134">
            <v>5.96875</v>
          </cell>
          <cell r="L134">
            <v>6.0625</v>
          </cell>
          <cell r="M134">
            <v>5.875</v>
          </cell>
          <cell r="N134">
            <v>4.921875</v>
          </cell>
          <cell r="O134">
            <v>4.828125</v>
          </cell>
          <cell r="P134">
            <v>4.71875</v>
          </cell>
          <cell r="Q134">
            <v>4.21875</v>
          </cell>
          <cell r="R134">
            <v>5.106770833333333</v>
          </cell>
        </row>
        <row r="135">
          <cell r="C135">
            <v>11610801</v>
          </cell>
          <cell r="D135" t="str">
            <v>عنب ابيض حلواني حبة طويلة-اسرائيل</v>
          </cell>
          <cell r="E135" t="str">
            <v>1كغم</v>
          </cell>
          <cell r="F135">
            <v>7.71875</v>
          </cell>
          <cell r="G135">
            <v>7.71875</v>
          </cell>
          <cell r="H135">
            <v>7.71875</v>
          </cell>
          <cell r="I135">
            <v>7.71875</v>
          </cell>
          <cell r="J135">
            <v>7.71875</v>
          </cell>
          <cell r="K135">
            <v>7.5</v>
          </cell>
          <cell r="L135">
            <v>6.9375</v>
          </cell>
          <cell r="M135">
            <v>4.703125</v>
          </cell>
          <cell r="N135">
            <v>5.203125</v>
          </cell>
          <cell r="O135">
            <v>6.21875</v>
          </cell>
          <cell r="P135">
            <v>6.21875</v>
          </cell>
          <cell r="Q135">
            <v>6.21875</v>
          </cell>
          <cell r="R135">
            <v>6.799479166666667</v>
          </cell>
        </row>
        <row r="136">
          <cell r="C136">
            <v>11610802</v>
          </cell>
          <cell r="D136" t="str">
            <v>عنب اسمر عادي - محلي</v>
          </cell>
          <cell r="E136" t="str">
            <v>1كغم</v>
          </cell>
          <cell r="F136">
            <v>8.15625</v>
          </cell>
          <cell r="G136">
            <v>8.15625</v>
          </cell>
          <cell r="H136">
            <v>8.15625</v>
          </cell>
          <cell r="I136">
            <v>8.15625</v>
          </cell>
          <cell r="J136">
            <v>8.15625</v>
          </cell>
          <cell r="K136">
            <v>7.46875</v>
          </cell>
          <cell r="L136">
            <v>7.09375</v>
          </cell>
          <cell r="M136">
            <v>4.828125</v>
          </cell>
          <cell r="N136">
            <v>5.203125</v>
          </cell>
          <cell r="O136">
            <v>6.3125</v>
          </cell>
          <cell r="P136">
            <v>6.3125</v>
          </cell>
          <cell r="Q136">
            <v>6.3125</v>
          </cell>
          <cell r="R136">
            <v>7.026041666666667</v>
          </cell>
        </row>
        <row r="137">
          <cell r="C137">
            <v>11610901</v>
          </cell>
          <cell r="D137" t="str">
            <v>بطيخ مخطط -اسرائيل</v>
          </cell>
          <cell r="E137" t="str">
            <v>1كغم</v>
          </cell>
          <cell r="F137">
            <v>1.765625</v>
          </cell>
          <cell r="G137">
            <v>1.765625</v>
          </cell>
          <cell r="H137">
            <v>1.765625</v>
          </cell>
          <cell r="I137">
            <v>1.765625</v>
          </cell>
          <cell r="J137">
            <v>2.359375</v>
          </cell>
          <cell r="K137">
            <v>1.828125</v>
          </cell>
          <cell r="L137">
            <v>1.546875</v>
          </cell>
          <cell r="M137">
            <v>1.015625</v>
          </cell>
          <cell r="N137">
            <v>1.75</v>
          </cell>
          <cell r="O137">
            <v>2</v>
          </cell>
          <cell r="P137">
            <v>2</v>
          </cell>
          <cell r="Q137">
            <v>2</v>
          </cell>
          <cell r="R137">
            <v>1.796875</v>
          </cell>
        </row>
        <row r="138">
          <cell r="C138">
            <v>11610902</v>
          </cell>
          <cell r="D138" t="str">
            <v>بطيخ اخضر بلدي -محلي</v>
          </cell>
          <cell r="E138" t="str">
            <v>1كغم</v>
          </cell>
          <cell r="F138">
            <v>2.015625</v>
          </cell>
          <cell r="G138">
            <v>2.015625</v>
          </cell>
          <cell r="H138">
            <v>2.015625</v>
          </cell>
          <cell r="I138">
            <v>2.015625</v>
          </cell>
          <cell r="J138">
            <v>2.109375</v>
          </cell>
          <cell r="K138">
            <v>1.09375</v>
          </cell>
          <cell r="L138">
            <v>1</v>
          </cell>
          <cell r="M138">
            <v>0.90625</v>
          </cell>
          <cell r="N138">
            <v>1.921875</v>
          </cell>
          <cell r="O138">
            <v>1.859375</v>
          </cell>
          <cell r="P138">
            <v>1.859375</v>
          </cell>
          <cell r="Q138">
            <v>1.859375</v>
          </cell>
          <cell r="R138">
            <v>1.72265625</v>
          </cell>
        </row>
        <row r="139">
          <cell r="C139">
            <v>11611001</v>
          </cell>
          <cell r="D139" t="str">
            <v>شمام - محلي</v>
          </cell>
          <cell r="E139" t="str">
            <v>1كغم</v>
          </cell>
          <cell r="F139">
            <v>2.828125</v>
          </cell>
          <cell r="G139">
            <v>2.828125</v>
          </cell>
          <cell r="H139">
            <v>2.828125</v>
          </cell>
          <cell r="I139">
            <v>2.828125</v>
          </cell>
          <cell r="J139">
            <v>2.953125</v>
          </cell>
          <cell r="K139">
            <v>2.09375</v>
          </cell>
          <cell r="L139">
            <v>1.78125</v>
          </cell>
          <cell r="M139">
            <v>1.828125</v>
          </cell>
          <cell r="N139">
            <v>2.25</v>
          </cell>
          <cell r="O139">
            <v>2.375</v>
          </cell>
          <cell r="P139">
            <v>2.375</v>
          </cell>
          <cell r="Q139">
            <v>2.375</v>
          </cell>
          <cell r="R139">
            <v>2.4453125</v>
          </cell>
        </row>
        <row r="140">
          <cell r="C140">
            <v>11611002</v>
          </cell>
          <cell r="D140" t="str">
            <v>شمام - اسرائيل</v>
          </cell>
          <cell r="E140" t="str">
            <v>1كغم</v>
          </cell>
          <cell r="F140">
            <v>2.71875</v>
          </cell>
          <cell r="G140">
            <v>2.71875</v>
          </cell>
          <cell r="H140">
            <v>2.71875</v>
          </cell>
          <cell r="I140">
            <v>2.71875</v>
          </cell>
          <cell r="J140">
            <v>2.625</v>
          </cell>
          <cell r="K140">
            <v>2.109375</v>
          </cell>
          <cell r="L140">
            <v>2</v>
          </cell>
          <cell r="M140">
            <v>1.75</v>
          </cell>
          <cell r="N140">
            <v>2.25</v>
          </cell>
          <cell r="O140">
            <v>2.375</v>
          </cell>
          <cell r="P140">
            <v>2.375</v>
          </cell>
          <cell r="Q140">
            <v>2.375</v>
          </cell>
          <cell r="R140">
            <v>2.39453125</v>
          </cell>
        </row>
        <row r="141">
          <cell r="C141">
            <v>11611102</v>
          </cell>
          <cell r="D141" t="str">
            <v>مشمش بلدي - محلي</v>
          </cell>
          <cell r="E141" t="str">
            <v>1كغم</v>
          </cell>
          <cell r="F141">
            <v>7.34375</v>
          </cell>
          <cell r="G141">
            <v>7.34375</v>
          </cell>
          <cell r="H141">
            <v>7.34375</v>
          </cell>
          <cell r="I141">
            <v>7.34375</v>
          </cell>
          <cell r="J141">
            <v>7.1875</v>
          </cell>
          <cell r="K141">
            <v>5.59375</v>
          </cell>
          <cell r="L141">
            <v>4.96875</v>
          </cell>
          <cell r="M141">
            <v>4.96875</v>
          </cell>
          <cell r="N141">
            <v>4.96875</v>
          </cell>
          <cell r="O141">
            <v>4.96875</v>
          </cell>
          <cell r="P141">
            <v>4.96875</v>
          </cell>
          <cell r="Q141">
            <v>4.96875</v>
          </cell>
          <cell r="R141">
            <v>5.997395833333333</v>
          </cell>
        </row>
        <row r="142">
          <cell r="C142">
            <v>11611103</v>
          </cell>
          <cell r="D142" t="str">
            <v>مشمش - حموي - مستورد</v>
          </cell>
          <cell r="E142" t="str">
            <v>1كغم</v>
          </cell>
          <cell r="F142">
            <v>7.25</v>
          </cell>
          <cell r="G142">
            <v>7.25</v>
          </cell>
          <cell r="H142">
            <v>7.25</v>
          </cell>
          <cell r="I142">
            <v>7.25</v>
          </cell>
          <cell r="J142">
            <v>7.03125</v>
          </cell>
          <cell r="K142">
            <v>5.96875</v>
          </cell>
          <cell r="L142">
            <v>5.3125</v>
          </cell>
          <cell r="M142">
            <v>5.3125</v>
          </cell>
          <cell r="N142">
            <v>5.3125</v>
          </cell>
          <cell r="O142">
            <v>5.3125</v>
          </cell>
          <cell r="P142">
            <v>5.3125</v>
          </cell>
          <cell r="Q142">
            <v>5.3125</v>
          </cell>
          <cell r="R142">
            <v>6.15625</v>
          </cell>
        </row>
        <row r="143">
          <cell r="C143">
            <v>11611201</v>
          </cell>
          <cell r="D143" t="str">
            <v>خوخ ابو فروة(دراق) -محلي</v>
          </cell>
          <cell r="E143" t="str">
            <v>1كغم</v>
          </cell>
          <cell r="F143">
            <v>6.96875</v>
          </cell>
          <cell r="G143">
            <v>6.96875</v>
          </cell>
          <cell r="H143">
            <v>6.96875</v>
          </cell>
          <cell r="I143">
            <v>6.96875</v>
          </cell>
          <cell r="J143">
            <v>6.3125</v>
          </cell>
          <cell r="K143">
            <v>5.015625</v>
          </cell>
          <cell r="L143">
            <v>5.09375</v>
          </cell>
          <cell r="M143">
            <v>4.40625</v>
          </cell>
          <cell r="N143">
            <v>4.6875</v>
          </cell>
          <cell r="O143">
            <v>4.578125</v>
          </cell>
          <cell r="P143">
            <v>5.046875</v>
          </cell>
          <cell r="Q143">
            <v>5.046875</v>
          </cell>
          <cell r="R143">
            <v>5.671875</v>
          </cell>
        </row>
        <row r="144">
          <cell r="C144">
            <v>11611202</v>
          </cell>
          <cell r="D144" t="str">
            <v>خوخ ابو فروة(دراق) -اسرائيلي</v>
          </cell>
          <cell r="E144" t="str">
            <v>1كغم</v>
          </cell>
          <cell r="F144">
            <v>7.15625</v>
          </cell>
          <cell r="G144">
            <v>7.15625</v>
          </cell>
          <cell r="H144">
            <v>7.15625</v>
          </cell>
          <cell r="I144">
            <v>7.15625</v>
          </cell>
          <cell r="J144">
            <v>6.71875</v>
          </cell>
          <cell r="K144">
            <v>5.625</v>
          </cell>
          <cell r="L144">
            <v>5.40625</v>
          </cell>
          <cell r="M144">
            <v>4.6875</v>
          </cell>
          <cell r="N144">
            <v>4.234375</v>
          </cell>
          <cell r="O144">
            <v>4.703125</v>
          </cell>
          <cell r="P144">
            <v>5.140625</v>
          </cell>
          <cell r="Q144">
            <v>5.140625</v>
          </cell>
          <cell r="R144">
            <v>5.856770833333333</v>
          </cell>
        </row>
        <row r="145">
          <cell r="C145">
            <v>11611203</v>
          </cell>
          <cell r="D145" t="str">
            <v>خوخ نكترين املس - اسرائيلي</v>
          </cell>
          <cell r="E145" t="str">
            <v>1كغم</v>
          </cell>
          <cell r="F145">
            <v>5.53125</v>
          </cell>
          <cell r="G145">
            <v>5.53125</v>
          </cell>
          <cell r="H145">
            <v>5.53125</v>
          </cell>
          <cell r="I145">
            <v>5.53125</v>
          </cell>
          <cell r="J145">
            <v>5.53125</v>
          </cell>
          <cell r="K145">
            <v>4.84375</v>
          </cell>
          <cell r="L145">
            <v>4.171875</v>
          </cell>
          <cell r="M145">
            <v>3.4375</v>
          </cell>
          <cell r="N145">
            <v>3.453125</v>
          </cell>
          <cell r="O145">
            <v>3.625</v>
          </cell>
          <cell r="P145">
            <v>4.4375</v>
          </cell>
          <cell r="Q145">
            <v>4.4375</v>
          </cell>
          <cell r="R145">
            <v>4.671875</v>
          </cell>
        </row>
        <row r="146">
          <cell r="C146">
            <v>11611301</v>
          </cell>
          <cell r="D146" t="str">
            <v>البرقوق  - احمر معطر -محلي</v>
          </cell>
          <cell r="E146" t="str">
            <v>1كغم</v>
          </cell>
          <cell r="F146">
            <v>7.53125</v>
          </cell>
          <cell r="G146">
            <v>7.53125</v>
          </cell>
          <cell r="H146">
            <v>7.53125</v>
          </cell>
          <cell r="I146">
            <v>7.53125</v>
          </cell>
          <cell r="J146">
            <v>7.53125</v>
          </cell>
          <cell r="K146">
            <v>6.09375</v>
          </cell>
          <cell r="L146">
            <v>5.59375</v>
          </cell>
          <cell r="M146">
            <v>4.84375</v>
          </cell>
          <cell r="N146">
            <v>5.34375</v>
          </cell>
          <cell r="O146">
            <v>4.9375</v>
          </cell>
          <cell r="P146">
            <v>5.421875</v>
          </cell>
          <cell r="Q146">
            <v>5.421875</v>
          </cell>
          <cell r="R146">
            <v>6.276041666666667</v>
          </cell>
        </row>
        <row r="147">
          <cell r="C147">
            <v>11611302</v>
          </cell>
          <cell r="D147" t="str">
            <v>برقوق احمر عادي -اسرائيلي</v>
          </cell>
          <cell r="E147" t="str">
            <v>1كغم</v>
          </cell>
          <cell r="F147">
            <v>7.53125</v>
          </cell>
          <cell r="G147">
            <v>7.53125</v>
          </cell>
          <cell r="H147">
            <v>7.53125</v>
          </cell>
          <cell r="I147">
            <v>7.53125</v>
          </cell>
          <cell r="J147">
            <v>7.5</v>
          </cell>
          <cell r="K147">
            <v>6.5</v>
          </cell>
          <cell r="L147">
            <v>6.1875</v>
          </cell>
          <cell r="M147">
            <v>5.125</v>
          </cell>
          <cell r="N147">
            <v>5.40625</v>
          </cell>
          <cell r="O147">
            <v>5.65625</v>
          </cell>
          <cell r="P147">
            <v>6.25</v>
          </cell>
          <cell r="Q147">
            <v>6.25</v>
          </cell>
          <cell r="R147">
            <v>6.583333333333333</v>
          </cell>
        </row>
        <row r="148">
          <cell r="C148">
            <v>11611401</v>
          </cell>
          <cell r="D148" t="str">
            <v>جوافة حبة وسط - محلي</v>
          </cell>
          <cell r="E148" t="str">
            <v>1كغم</v>
          </cell>
          <cell r="F148">
            <v>4.421875</v>
          </cell>
          <cell r="G148">
            <v>4.421875</v>
          </cell>
          <cell r="H148">
            <v>4.421875</v>
          </cell>
          <cell r="I148">
            <v>4.421875</v>
          </cell>
          <cell r="J148">
            <v>4.421875</v>
          </cell>
          <cell r="K148">
            <v>4.421875</v>
          </cell>
          <cell r="L148">
            <v>4.421875</v>
          </cell>
          <cell r="M148">
            <v>4.421875</v>
          </cell>
          <cell r="N148">
            <v>4.546875</v>
          </cell>
          <cell r="O148">
            <v>3.625</v>
          </cell>
          <cell r="P148">
            <v>5.359375</v>
          </cell>
          <cell r="Q148">
            <v>5.65625</v>
          </cell>
          <cell r="R148">
            <v>4.546875</v>
          </cell>
        </row>
        <row r="149">
          <cell r="C149">
            <v>11611402</v>
          </cell>
          <cell r="D149" t="str">
            <v>جوافة حبة وسط - اسرائيلي</v>
          </cell>
          <cell r="E149" t="str">
            <v>1كغم</v>
          </cell>
          <cell r="F149">
            <v>4.8125</v>
          </cell>
          <cell r="G149">
            <v>4.8125</v>
          </cell>
          <cell r="H149">
            <v>4.8125</v>
          </cell>
          <cell r="I149">
            <v>4.8125</v>
          </cell>
          <cell r="J149">
            <v>4.8125</v>
          </cell>
          <cell r="K149">
            <v>4.8125</v>
          </cell>
          <cell r="L149">
            <v>4.8125</v>
          </cell>
          <cell r="M149">
            <v>4.8125</v>
          </cell>
          <cell r="N149">
            <v>5.375</v>
          </cell>
          <cell r="O149">
            <v>4.875</v>
          </cell>
          <cell r="P149">
            <v>5.25</v>
          </cell>
          <cell r="Q149">
            <v>5.0625</v>
          </cell>
          <cell r="R149">
            <v>4.921875</v>
          </cell>
        </row>
        <row r="150">
          <cell r="C150">
            <v>11611501</v>
          </cell>
          <cell r="D150" t="str">
            <v>تين حماضي - محلي</v>
          </cell>
          <cell r="E150" t="str">
            <v>1كغم</v>
          </cell>
          <cell r="F150">
            <v>6.46875</v>
          </cell>
          <cell r="G150">
            <v>6.46875</v>
          </cell>
          <cell r="H150">
            <v>6.46875</v>
          </cell>
          <cell r="I150">
            <v>6.46875</v>
          </cell>
          <cell r="J150">
            <v>6.46875</v>
          </cell>
          <cell r="K150">
            <v>6.46875</v>
          </cell>
          <cell r="L150">
            <v>11.6875</v>
          </cell>
          <cell r="M150">
            <v>5.125</v>
          </cell>
          <cell r="N150">
            <v>5.28125</v>
          </cell>
          <cell r="O150">
            <v>5.28125</v>
          </cell>
          <cell r="P150">
            <v>5.28125</v>
          </cell>
          <cell r="Q150">
            <v>5.28125</v>
          </cell>
          <cell r="R150">
            <v>6.395833333333333</v>
          </cell>
        </row>
        <row r="151">
          <cell r="C151">
            <v>11611502</v>
          </cell>
          <cell r="D151" t="str">
            <v>تين اسوادي - محلي</v>
          </cell>
          <cell r="E151" t="str">
            <v>1كغم</v>
          </cell>
          <cell r="F151">
            <v>5.65625</v>
          </cell>
          <cell r="G151">
            <v>5.65625</v>
          </cell>
          <cell r="H151">
            <v>5.65625</v>
          </cell>
          <cell r="I151">
            <v>5.65625</v>
          </cell>
          <cell r="J151">
            <v>5.65625</v>
          </cell>
          <cell r="K151">
            <v>5.65625</v>
          </cell>
          <cell r="L151">
            <v>11.4375</v>
          </cell>
          <cell r="M151">
            <v>4.875</v>
          </cell>
          <cell r="N151">
            <v>5.078125</v>
          </cell>
          <cell r="O151">
            <v>5.078125</v>
          </cell>
          <cell r="P151">
            <v>5.078125</v>
          </cell>
          <cell r="Q151">
            <v>5.078125</v>
          </cell>
          <cell r="R151">
            <v>5.880208333333333</v>
          </cell>
        </row>
        <row r="152">
          <cell r="C152">
            <v>11611601</v>
          </cell>
          <cell r="D152" t="str">
            <v>بلح اصفر-اسرائيل</v>
          </cell>
          <cell r="E152" t="str">
            <v>1كغم</v>
          </cell>
          <cell r="F152">
            <v>7.5625</v>
          </cell>
          <cell r="G152">
            <v>7.5625</v>
          </cell>
          <cell r="H152">
            <v>7.5625</v>
          </cell>
          <cell r="I152">
            <v>7.5625</v>
          </cell>
          <cell r="J152">
            <v>7.5625</v>
          </cell>
          <cell r="K152">
            <v>7.5625</v>
          </cell>
          <cell r="L152">
            <v>7.5625</v>
          </cell>
          <cell r="M152">
            <v>8.28125</v>
          </cell>
          <cell r="N152">
            <v>6.421875</v>
          </cell>
          <cell r="O152">
            <v>7.5</v>
          </cell>
          <cell r="P152">
            <v>7.6875</v>
          </cell>
          <cell r="Q152">
            <v>7.6875</v>
          </cell>
          <cell r="R152">
            <v>7.54296875</v>
          </cell>
        </row>
        <row r="153">
          <cell r="C153">
            <v>11611602</v>
          </cell>
          <cell r="D153" t="str">
            <v>بلح اسود - رطب - محلي</v>
          </cell>
          <cell r="E153" t="str">
            <v>1كغم</v>
          </cell>
          <cell r="F153">
            <v>2.390625</v>
          </cell>
          <cell r="G153">
            <v>2.390625</v>
          </cell>
          <cell r="H153">
            <v>2.390625</v>
          </cell>
          <cell r="I153">
            <v>2.390625</v>
          </cell>
          <cell r="J153">
            <v>2.390625</v>
          </cell>
          <cell r="K153">
            <v>2.390625</v>
          </cell>
          <cell r="L153">
            <v>2.390625</v>
          </cell>
          <cell r="M153">
            <v>2.265625</v>
          </cell>
          <cell r="N153">
            <v>4.9375</v>
          </cell>
          <cell r="O153">
            <v>3.5625</v>
          </cell>
          <cell r="P153">
            <v>2.328125</v>
          </cell>
          <cell r="Q153">
            <v>2.53125</v>
          </cell>
          <cell r="R153">
            <v>2.6966145833333335</v>
          </cell>
        </row>
        <row r="154">
          <cell r="C154">
            <v>11611701</v>
          </cell>
          <cell r="D154" t="str">
            <v>كاكا-اسرائيل</v>
          </cell>
          <cell r="E154" t="str">
            <v>1كغم</v>
          </cell>
          <cell r="F154">
            <v>2.265625</v>
          </cell>
          <cell r="G154">
            <v>2.171875</v>
          </cell>
          <cell r="H154">
            <v>2.21875</v>
          </cell>
          <cell r="I154">
            <v>2.265625</v>
          </cell>
          <cell r="J154">
            <v>2.265625</v>
          </cell>
          <cell r="K154">
            <v>2.265625</v>
          </cell>
          <cell r="L154">
            <v>2.265625</v>
          </cell>
          <cell r="M154">
            <v>2.265625</v>
          </cell>
          <cell r="N154">
            <v>4.28125</v>
          </cell>
          <cell r="O154">
            <v>4.03125</v>
          </cell>
          <cell r="P154">
            <v>3.234375</v>
          </cell>
          <cell r="Q154">
            <v>2.859375</v>
          </cell>
          <cell r="R154">
            <v>2.69921875</v>
          </cell>
        </row>
        <row r="155">
          <cell r="C155">
            <v>11611801</v>
          </cell>
          <cell r="D155" t="str">
            <v>اجاص اصفر  - اسرائيل</v>
          </cell>
          <cell r="E155" t="str">
            <v>1كغم</v>
          </cell>
          <cell r="F155">
            <v>6.5625</v>
          </cell>
          <cell r="G155">
            <v>6.5</v>
          </cell>
          <cell r="H155">
            <v>7.25</v>
          </cell>
          <cell r="I155">
            <v>7.3125</v>
          </cell>
          <cell r="J155">
            <v>7.28125</v>
          </cell>
          <cell r="K155">
            <v>7.46875</v>
          </cell>
          <cell r="L155">
            <v>7.46875</v>
          </cell>
          <cell r="M155">
            <v>6.25</v>
          </cell>
          <cell r="N155">
            <v>5.375</v>
          </cell>
          <cell r="O155">
            <v>4.859375</v>
          </cell>
          <cell r="P155">
            <v>5.03125</v>
          </cell>
          <cell r="Q155">
            <v>4.890625</v>
          </cell>
          <cell r="R155">
            <v>6.354166666666667</v>
          </cell>
        </row>
        <row r="156">
          <cell r="C156">
            <v>11611802</v>
          </cell>
          <cell r="D156" t="str">
            <v>أجاص أخضر - محلي</v>
          </cell>
          <cell r="E156" t="str">
            <v>1كغم</v>
          </cell>
          <cell r="F156">
            <v>6.6875</v>
          </cell>
          <cell r="G156">
            <v>6.71875</v>
          </cell>
          <cell r="H156">
            <v>6.34375</v>
          </cell>
          <cell r="I156">
            <v>6.84375</v>
          </cell>
          <cell r="J156">
            <v>6.875</v>
          </cell>
          <cell r="K156">
            <v>6.84375</v>
          </cell>
          <cell r="L156">
            <v>7.125</v>
          </cell>
          <cell r="M156">
            <v>6.1875</v>
          </cell>
          <cell r="N156">
            <v>5.453125</v>
          </cell>
          <cell r="O156">
            <v>4.609375</v>
          </cell>
          <cell r="P156">
            <v>4.9375</v>
          </cell>
          <cell r="Q156">
            <v>4.4375</v>
          </cell>
          <cell r="R156">
            <v>6.088541666666667</v>
          </cell>
        </row>
        <row r="157">
          <cell r="C157">
            <v>11611901</v>
          </cell>
          <cell r="D157" t="str">
            <v>مانجا - اسرائيل</v>
          </cell>
          <cell r="E157" t="str">
            <v>1كغم</v>
          </cell>
          <cell r="F157">
            <v>5.9375</v>
          </cell>
          <cell r="G157">
            <v>5.9375</v>
          </cell>
          <cell r="H157">
            <v>5.9375</v>
          </cell>
          <cell r="I157">
            <v>5.9375</v>
          </cell>
          <cell r="J157">
            <v>5.9375</v>
          </cell>
          <cell r="K157">
            <v>5.9375</v>
          </cell>
          <cell r="L157">
            <v>6.21875</v>
          </cell>
          <cell r="M157">
            <v>5.9375</v>
          </cell>
          <cell r="N157">
            <v>5.078125</v>
          </cell>
          <cell r="O157">
            <v>4.65625</v>
          </cell>
          <cell r="P157">
            <v>4.5</v>
          </cell>
          <cell r="Q157">
            <v>4.8125</v>
          </cell>
          <cell r="R157">
            <v>5.569010416666667</v>
          </cell>
        </row>
        <row r="158">
          <cell r="C158">
            <v>11612001</v>
          </cell>
          <cell r="D158" t="str">
            <v>رمان - محلي</v>
          </cell>
          <cell r="E158" t="str">
            <v>1كغم</v>
          </cell>
          <cell r="F158">
            <v>3.171875</v>
          </cell>
          <cell r="G158">
            <v>3.328125</v>
          </cell>
          <cell r="H158">
            <v>3.921875</v>
          </cell>
          <cell r="I158">
            <v>3.875</v>
          </cell>
          <cell r="J158">
            <v>3.875</v>
          </cell>
          <cell r="K158">
            <v>3.875</v>
          </cell>
          <cell r="L158">
            <v>3.875</v>
          </cell>
          <cell r="M158">
            <v>3.6875</v>
          </cell>
          <cell r="N158">
            <v>3.15625</v>
          </cell>
          <cell r="O158">
            <v>3.359375</v>
          </cell>
          <cell r="P158">
            <v>3.375</v>
          </cell>
          <cell r="Q158">
            <v>3.453125</v>
          </cell>
          <cell r="R158">
            <v>3.5794270833333335</v>
          </cell>
        </row>
        <row r="159">
          <cell r="C159">
            <v>11612002</v>
          </cell>
          <cell r="D159" t="str">
            <v>رمان - اسرائيلي</v>
          </cell>
          <cell r="E159" t="str">
            <v>1كغم</v>
          </cell>
          <cell r="F159">
            <v>3.625</v>
          </cell>
          <cell r="G159">
            <v>3.953125</v>
          </cell>
          <cell r="H159">
            <v>4.453125</v>
          </cell>
          <cell r="I159">
            <v>4.5</v>
          </cell>
          <cell r="J159">
            <v>4.5</v>
          </cell>
          <cell r="K159">
            <v>4.5</v>
          </cell>
          <cell r="L159">
            <v>4.5</v>
          </cell>
          <cell r="M159">
            <v>4.125</v>
          </cell>
          <cell r="N159">
            <v>3.578125</v>
          </cell>
          <cell r="O159">
            <v>3.703125</v>
          </cell>
          <cell r="P159">
            <v>3.28125</v>
          </cell>
          <cell r="Q159">
            <v>3.65625</v>
          </cell>
          <cell r="R159">
            <v>4.03125</v>
          </cell>
        </row>
        <row r="160">
          <cell r="C160">
            <v>11612101</v>
          </cell>
          <cell r="D160" t="str">
            <v>افوكادو حبة صغيرة خشن - اسود -اسرائيل</v>
          </cell>
          <cell r="E160" t="str">
            <v>1كغم</v>
          </cell>
          <cell r="F160">
            <v>4.375</v>
          </cell>
          <cell r="G160">
            <v>4.421875</v>
          </cell>
          <cell r="H160">
            <v>4.171875</v>
          </cell>
          <cell r="I160">
            <v>4.8125</v>
          </cell>
          <cell r="J160">
            <v>4.8125</v>
          </cell>
          <cell r="K160">
            <v>4.8125</v>
          </cell>
          <cell r="L160">
            <v>4.8125</v>
          </cell>
          <cell r="M160">
            <v>5.3125</v>
          </cell>
          <cell r="N160">
            <v>5.375</v>
          </cell>
          <cell r="O160">
            <v>5.375</v>
          </cell>
          <cell r="P160">
            <v>5.140625</v>
          </cell>
          <cell r="Q160">
            <v>4.828125</v>
          </cell>
          <cell r="R160">
            <v>4.854166666666667</v>
          </cell>
        </row>
        <row r="161">
          <cell r="C161">
            <v>11612102</v>
          </cell>
          <cell r="D161" t="str">
            <v>كيوي - اسرائيل</v>
          </cell>
          <cell r="E161" t="str">
            <v>1كغم</v>
          </cell>
          <cell r="F161">
            <v>7.25</v>
          </cell>
          <cell r="G161">
            <v>7.3125</v>
          </cell>
          <cell r="H161">
            <v>7.5625</v>
          </cell>
          <cell r="I161">
            <v>7.78125</v>
          </cell>
          <cell r="J161">
            <v>7.78125</v>
          </cell>
          <cell r="K161">
            <v>7.78125</v>
          </cell>
          <cell r="L161">
            <v>7.78125</v>
          </cell>
          <cell r="M161">
            <v>7.78125</v>
          </cell>
          <cell r="N161">
            <v>9.265625</v>
          </cell>
          <cell r="O161">
            <v>8.171875</v>
          </cell>
          <cell r="P161">
            <v>7.859375</v>
          </cell>
          <cell r="Q161">
            <v>6.859375</v>
          </cell>
          <cell r="R161">
            <v>7.765625</v>
          </cell>
        </row>
        <row r="162">
          <cell r="C162">
            <v>11612104</v>
          </cell>
          <cell r="D162" t="str">
            <v xml:space="preserve">فراولة </v>
          </cell>
          <cell r="E162" t="str">
            <v>1كغم</v>
          </cell>
          <cell r="F162">
            <v>10.875</v>
          </cell>
          <cell r="G162">
            <v>8.46875</v>
          </cell>
          <cell r="H162">
            <v>4.328125</v>
          </cell>
          <cell r="I162">
            <v>3.15625</v>
          </cell>
          <cell r="J162">
            <v>3.15625</v>
          </cell>
          <cell r="K162">
            <v>3.15625</v>
          </cell>
          <cell r="L162">
            <v>3.15625</v>
          </cell>
          <cell r="M162">
            <v>3.15625</v>
          </cell>
          <cell r="N162">
            <v>3.15625</v>
          </cell>
          <cell r="O162">
            <v>3.15625</v>
          </cell>
          <cell r="P162">
            <v>3.15625</v>
          </cell>
          <cell r="Q162">
            <v>12.4375</v>
          </cell>
          <cell r="R162">
            <v>5.11328125</v>
          </cell>
        </row>
        <row r="163">
          <cell r="C163">
            <v>11620102</v>
          </cell>
          <cell r="D163" t="str">
            <v>تين مجفف "قطين" - تركي</v>
          </cell>
          <cell r="E163" t="str">
            <v>1كغم</v>
          </cell>
          <cell r="F163">
            <v>24.05</v>
          </cell>
          <cell r="G163">
            <v>25.4</v>
          </cell>
          <cell r="H163">
            <v>26.5</v>
          </cell>
          <cell r="I163">
            <v>26.35</v>
          </cell>
          <cell r="J163">
            <v>25.8</v>
          </cell>
          <cell r="K163">
            <v>25.05</v>
          </cell>
          <cell r="L163">
            <v>24.45</v>
          </cell>
          <cell r="M163">
            <v>24.6</v>
          </cell>
          <cell r="N163">
            <v>24.8</v>
          </cell>
          <cell r="O163">
            <v>24</v>
          </cell>
          <cell r="P163">
            <v>23.7</v>
          </cell>
          <cell r="Q163">
            <v>24.35</v>
          </cell>
          <cell r="R163">
            <v>24.920833333333338</v>
          </cell>
        </row>
        <row r="164">
          <cell r="C164">
            <v>11620202</v>
          </cell>
          <cell r="D164" t="str">
            <v>زبيب "عنب مجفف" أشقر حبة قصيرة مدورة</v>
          </cell>
          <cell r="E164" t="str">
            <v>1كغم</v>
          </cell>
          <cell r="F164">
            <v>20.733333333333334</v>
          </cell>
          <cell r="G164">
            <v>20.399999999999999</v>
          </cell>
          <cell r="H164">
            <v>20.733333333333334</v>
          </cell>
          <cell r="I164">
            <v>21</v>
          </cell>
          <cell r="J164">
            <v>20.6</v>
          </cell>
          <cell r="K164">
            <v>20.8</v>
          </cell>
          <cell r="L164">
            <v>20.733333333333334</v>
          </cell>
          <cell r="M164">
            <v>20.666666666666668</v>
          </cell>
          <cell r="N164">
            <v>20.399999999999999</v>
          </cell>
          <cell r="O164">
            <v>19.933333333333334</v>
          </cell>
          <cell r="P164">
            <v>19.133333333333333</v>
          </cell>
          <cell r="Q164">
            <v>18.333333333333332</v>
          </cell>
          <cell r="R164">
            <v>20.288888888888888</v>
          </cell>
        </row>
        <row r="165">
          <cell r="C165">
            <v>11620301</v>
          </cell>
          <cell r="D165" t="str">
            <v>تمر-اسرائيل</v>
          </cell>
          <cell r="E165" t="str">
            <v>باكيت/1كغم</v>
          </cell>
          <cell r="F165">
            <v>11.142857142857142</v>
          </cell>
          <cell r="G165">
            <v>11.952380952380953</v>
          </cell>
          <cell r="H165">
            <v>11.523809523809524</v>
          </cell>
          <cell r="I165">
            <v>11.285714285714286</v>
          </cell>
          <cell r="J165">
            <v>11.380952380952381</v>
          </cell>
          <cell r="K165">
            <v>11</v>
          </cell>
          <cell r="L165">
            <v>11.666666666666666</v>
          </cell>
          <cell r="M165">
            <v>11.285714285714286</v>
          </cell>
          <cell r="N165">
            <v>11</v>
          </cell>
          <cell r="O165">
            <v>11.095238095238095</v>
          </cell>
          <cell r="P165">
            <v>11.142857142857142</v>
          </cell>
          <cell r="Q165">
            <v>11.142857142857142</v>
          </cell>
          <cell r="R165">
            <v>11.301587301587302</v>
          </cell>
        </row>
        <row r="166">
          <cell r="C166">
            <v>11620302</v>
          </cell>
          <cell r="D166" t="str">
            <v>تمر  مجهول حبة طويلة صنف أ - محلي "الرحمن، الطيبات"</v>
          </cell>
          <cell r="E166" t="str">
            <v>1كغم</v>
          </cell>
          <cell r="F166">
            <v>16</v>
          </cell>
          <cell r="G166">
            <v>16</v>
          </cell>
          <cell r="H166">
            <v>15</v>
          </cell>
          <cell r="I166">
            <v>17</v>
          </cell>
          <cell r="J166">
            <v>17</v>
          </cell>
          <cell r="K166">
            <v>17</v>
          </cell>
          <cell r="L166">
            <v>16</v>
          </cell>
          <cell r="M166">
            <v>17</v>
          </cell>
          <cell r="N166">
            <v>16</v>
          </cell>
          <cell r="O166">
            <v>17</v>
          </cell>
          <cell r="P166">
            <v>19</v>
          </cell>
          <cell r="Q166">
            <v>17.5</v>
          </cell>
          <cell r="R166">
            <v>16.708333333333332</v>
          </cell>
        </row>
        <row r="167">
          <cell r="C167">
            <v>11620401</v>
          </cell>
          <cell r="D167" t="str">
            <v>مشمش مجفف</v>
          </cell>
          <cell r="E167" t="str">
            <v>اوقية 250 غم</v>
          </cell>
          <cell r="F167">
            <v>6</v>
          </cell>
          <cell r="G167">
            <v>6</v>
          </cell>
          <cell r="H167">
            <v>6.5</v>
          </cell>
          <cell r="I167">
            <v>7</v>
          </cell>
          <cell r="J167">
            <v>7</v>
          </cell>
          <cell r="K167">
            <v>7</v>
          </cell>
          <cell r="L167">
            <v>7</v>
          </cell>
          <cell r="M167">
            <v>7</v>
          </cell>
          <cell r="N167">
            <v>7</v>
          </cell>
          <cell r="O167">
            <v>6</v>
          </cell>
          <cell r="P167">
            <v>6</v>
          </cell>
          <cell r="Q167">
            <v>7</v>
          </cell>
          <cell r="R167">
            <v>6.625</v>
          </cell>
        </row>
        <row r="168">
          <cell r="C168">
            <v>11630101</v>
          </cell>
          <cell r="D168" t="str">
            <v>فستق حلبي بقشرة محمص</v>
          </cell>
          <cell r="E168" t="str">
            <v>1كغم</v>
          </cell>
          <cell r="F168">
            <v>45.230769230769234</v>
          </cell>
          <cell r="G168">
            <v>45.53846153846154</v>
          </cell>
          <cell r="H168">
            <v>47.53846153846154</v>
          </cell>
          <cell r="I168">
            <v>48.307692307692307</v>
          </cell>
          <cell r="J168">
            <v>47.53846153846154</v>
          </cell>
          <cell r="K168">
            <v>47.153846153846153</v>
          </cell>
          <cell r="L168">
            <v>46.615384615384613</v>
          </cell>
          <cell r="M168">
            <v>47.230769230769234</v>
          </cell>
          <cell r="N168">
            <v>46.153846153846153</v>
          </cell>
          <cell r="O168">
            <v>45.92307692307692</v>
          </cell>
          <cell r="P168">
            <v>44.384615384615387</v>
          </cell>
          <cell r="Q168">
            <v>42.46153846153846</v>
          </cell>
          <cell r="R168">
            <v>46.173076923076913</v>
          </cell>
        </row>
        <row r="169">
          <cell r="C169">
            <v>11630201</v>
          </cell>
          <cell r="D169" t="str">
            <v>فستق سوداني مقشر محمص</v>
          </cell>
          <cell r="E169" t="str">
            <v>1كغم</v>
          </cell>
          <cell r="F169">
            <v>17.6875</v>
          </cell>
          <cell r="G169">
            <v>17.4375</v>
          </cell>
          <cell r="H169">
            <v>18.625</v>
          </cell>
          <cell r="I169">
            <v>18.1875</v>
          </cell>
          <cell r="J169">
            <v>18.8125</v>
          </cell>
          <cell r="K169">
            <v>17.9375</v>
          </cell>
          <cell r="L169">
            <v>18.1875</v>
          </cell>
          <cell r="M169">
            <v>18.1875</v>
          </cell>
          <cell r="N169">
            <v>19.0625</v>
          </cell>
          <cell r="O169">
            <v>19.1875</v>
          </cell>
          <cell r="P169">
            <v>18.3125</v>
          </cell>
          <cell r="Q169">
            <v>19.3125</v>
          </cell>
          <cell r="R169">
            <v>18.411458333333332</v>
          </cell>
        </row>
        <row r="170">
          <cell r="C170">
            <v>11630403</v>
          </cell>
          <cell r="D170" t="str">
            <v>جوز مقشر</v>
          </cell>
          <cell r="E170" t="str">
            <v>اوقية 250 غم</v>
          </cell>
          <cell r="F170">
            <v>10.555555555555555</v>
          </cell>
          <cell r="G170">
            <v>10.222222222222221</v>
          </cell>
          <cell r="H170">
            <v>10.222222222222221</v>
          </cell>
          <cell r="I170">
            <v>10.111111111111111</v>
          </cell>
          <cell r="J170">
            <v>10.111111111111111</v>
          </cell>
          <cell r="K170">
            <v>10.333333333333334</v>
          </cell>
          <cell r="L170">
            <v>10.333333333333334</v>
          </cell>
          <cell r="M170">
            <v>10.333333333333334</v>
          </cell>
          <cell r="N170">
            <v>10.222222222222221</v>
          </cell>
          <cell r="O170">
            <v>9.8888888888888893</v>
          </cell>
          <cell r="P170">
            <v>9.5555555555555554</v>
          </cell>
          <cell r="Q170">
            <v>9.8888888888888893</v>
          </cell>
          <cell r="R170">
            <v>10.148148148148149</v>
          </cell>
        </row>
        <row r="171">
          <cell r="C171">
            <v>11630501</v>
          </cell>
          <cell r="D171" t="str">
            <v>لوز مقشر مالح محمص -محلي</v>
          </cell>
          <cell r="E171" t="str">
            <v>1كغم</v>
          </cell>
          <cell r="F171">
            <v>45.07692307692308</v>
          </cell>
          <cell r="G171">
            <v>44.692307692307693</v>
          </cell>
          <cell r="H171">
            <v>48.53846153846154</v>
          </cell>
          <cell r="I171">
            <v>47.615384615384613</v>
          </cell>
          <cell r="J171">
            <v>47.615384615384613</v>
          </cell>
          <cell r="K171">
            <v>47.46153846153846</v>
          </cell>
          <cell r="L171">
            <v>46.615384615384613</v>
          </cell>
          <cell r="M171">
            <v>46.692307692307693</v>
          </cell>
          <cell r="N171">
            <v>46.846153846153847</v>
          </cell>
          <cell r="O171">
            <v>46.307692307692307</v>
          </cell>
          <cell r="P171">
            <v>44.46153846153846</v>
          </cell>
          <cell r="Q171">
            <v>43.46153846153846</v>
          </cell>
          <cell r="R171">
            <v>46.282051282051292</v>
          </cell>
        </row>
        <row r="172">
          <cell r="C172">
            <v>11630502</v>
          </cell>
          <cell r="D172" t="str">
            <v>لوز مقشر مفرم انصاص غير محمص</v>
          </cell>
          <cell r="E172" t="str">
            <v>اوقية 250 غم</v>
          </cell>
          <cell r="F172">
            <v>10.666666666666666</v>
          </cell>
          <cell r="G172">
            <v>12</v>
          </cell>
          <cell r="H172">
            <v>12.555555555555555</v>
          </cell>
          <cell r="I172">
            <v>12.888888888888889</v>
          </cell>
          <cell r="J172">
            <v>12.777777777777779</v>
          </cell>
          <cell r="K172">
            <v>12.555555555555555</v>
          </cell>
          <cell r="L172">
            <v>12.555555555555555</v>
          </cell>
          <cell r="M172">
            <v>12.444444444444445</v>
          </cell>
          <cell r="N172">
            <v>12.666666666666666</v>
          </cell>
          <cell r="O172">
            <v>12.333333333333334</v>
          </cell>
          <cell r="P172">
            <v>12.222222222222221</v>
          </cell>
          <cell r="Q172">
            <v>11.777777777777779</v>
          </cell>
          <cell r="R172">
            <v>12.287037037037036</v>
          </cell>
        </row>
        <row r="173">
          <cell r="C173">
            <v>11630601</v>
          </cell>
          <cell r="D173" t="str">
            <v>بزر بطيخ محمص - محلي</v>
          </cell>
          <cell r="E173" t="str">
            <v>1كغم</v>
          </cell>
          <cell r="F173">
            <v>38.666666666666664</v>
          </cell>
          <cell r="G173">
            <v>38.133333333333333</v>
          </cell>
          <cell r="H173">
            <v>38.4</v>
          </cell>
          <cell r="I173">
            <v>38.4</v>
          </cell>
          <cell r="J173">
            <v>38.799999999999997</v>
          </cell>
          <cell r="K173">
            <v>38.666666666666664</v>
          </cell>
          <cell r="L173">
            <v>39.466666666666669</v>
          </cell>
          <cell r="M173">
            <v>39.333333333333336</v>
          </cell>
          <cell r="N173">
            <v>38.533333333333331</v>
          </cell>
          <cell r="O173">
            <v>38.666666666666664</v>
          </cell>
          <cell r="P173">
            <v>39.6</v>
          </cell>
          <cell r="Q173">
            <v>39.466666666666669</v>
          </cell>
          <cell r="R173">
            <v>38.844444444444441</v>
          </cell>
        </row>
        <row r="174">
          <cell r="C174">
            <v>11630603</v>
          </cell>
          <cell r="D174" t="str">
            <v>بزر عين شمس محمص صنف ممتاز  - محلي</v>
          </cell>
          <cell r="E174" t="str">
            <v>1كغم</v>
          </cell>
          <cell r="F174">
            <v>12.6875</v>
          </cell>
          <cell r="G174">
            <v>13.4375</v>
          </cell>
          <cell r="H174">
            <v>13.5625</v>
          </cell>
          <cell r="I174">
            <v>13.6875</v>
          </cell>
          <cell r="J174">
            <v>13.4375</v>
          </cell>
          <cell r="K174">
            <v>13.1875</v>
          </cell>
          <cell r="L174">
            <v>13.25</v>
          </cell>
          <cell r="M174">
            <v>13.25</v>
          </cell>
          <cell r="N174">
            <v>13.25</v>
          </cell>
          <cell r="O174">
            <v>13.4375</v>
          </cell>
          <cell r="P174">
            <v>13.625</v>
          </cell>
          <cell r="Q174">
            <v>14.375</v>
          </cell>
          <cell r="R174">
            <v>13.432291666666666</v>
          </cell>
        </row>
        <row r="175">
          <cell r="C175">
            <v>11630701</v>
          </cell>
          <cell r="D175" t="str">
            <v>بندق مقشر محمص</v>
          </cell>
          <cell r="E175" t="str">
            <v>1 كغم</v>
          </cell>
          <cell r="F175">
            <v>44.5625</v>
          </cell>
          <cell r="G175">
            <v>44.3125</v>
          </cell>
          <cell r="H175">
            <v>47.25</v>
          </cell>
          <cell r="I175">
            <v>47.625</v>
          </cell>
          <cell r="J175">
            <v>47.8125</v>
          </cell>
          <cell r="K175">
            <v>47.5</v>
          </cell>
          <cell r="L175">
            <v>47.25</v>
          </cell>
          <cell r="M175">
            <v>47.375</v>
          </cell>
          <cell r="N175">
            <v>45.8125</v>
          </cell>
          <cell r="O175">
            <v>45.3125</v>
          </cell>
          <cell r="P175">
            <v>44.625</v>
          </cell>
          <cell r="Q175">
            <v>42.25</v>
          </cell>
          <cell r="R175">
            <v>45.973958333333336</v>
          </cell>
        </row>
        <row r="176">
          <cell r="C176">
            <v>11630801</v>
          </cell>
          <cell r="D176" t="str">
            <v>مكسرات مشكلة - اكسترا</v>
          </cell>
          <cell r="E176" t="str">
            <v>1كغم</v>
          </cell>
          <cell r="F176">
            <v>45.357142857142854</v>
          </cell>
          <cell r="G176">
            <v>45.857142857142854</v>
          </cell>
          <cell r="H176">
            <v>49.428571428571431</v>
          </cell>
          <cell r="I176">
            <v>49.285714285714285</v>
          </cell>
          <cell r="J176">
            <v>48.357142857142854</v>
          </cell>
          <cell r="K176">
            <v>47.785714285714285</v>
          </cell>
          <cell r="L176">
            <v>47.785714285714285</v>
          </cell>
          <cell r="M176">
            <v>47.642857142857146</v>
          </cell>
          <cell r="N176">
            <v>47.5</v>
          </cell>
          <cell r="O176">
            <v>46.5</v>
          </cell>
          <cell r="P176">
            <v>44.857142857142854</v>
          </cell>
          <cell r="Q176">
            <v>42.857142857142854</v>
          </cell>
          <cell r="R176">
            <v>46.934523809523817</v>
          </cell>
        </row>
        <row r="177">
          <cell r="C177">
            <v>11630901</v>
          </cell>
          <cell r="D177" t="str">
            <v>قضامة صفراء مملحة</v>
          </cell>
          <cell r="E177" t="str">
            <v>1كغم</v>
          </cell>
          <cell r="F177">
            <v>19.0625</v>
          </cell>
          <cell r="G177">
            <v>19.375</v>
          </cell>
          <cell r="H177">
            <v>19.6875</v>
          </cell>
          <cell r="I177">
            <v>19.5</v>
          </cell>
          <cell r="J177">
            <v>19.375</v>
          </cell>
          <cell r="K177">
            <v>19.5</v>
          </cell>
          <cell r="L177">
            <v>19.25</v>
          </cell>
          <cell r="M177">
            <v>19.75</v>
          </cell>
          <cell r="N177">
            <v>19</v>
          </cell>
          <cell r="O177">
            <v>19</v>
          </cell>
          <cell r="P177">
            <v>19.1875</v>
          </cell>
          <cell r="Q177">
            <v>19.25</v>
          </cell>
          <cell r="R177">
            <v>19.328125</v>
          </cell>
        </row>
        <row r="178">
          <cell r="C178">
            <v>11630903</v>
          </cell>
          <cell r="D178" t="str">
            <v>كاشو محمص</v>
          </cell>
          <cell r="E178" t="str">
            <v>1 كغم</v>
          </cell>
          <cell r="F178">
            <v>46</v>
          </cell>
          <cell r="G178">
            <v>44</v>
          </cell>
          <cell r="H178">
            <v>48.75</v>
          </cell>
          <cell r="I178">
            <v>49.375</v>
          </cell>
          <cell r="J178">
            <v>48.25</v>
          </cell>
          <cell r="K178">
            <v>46.75</v>
          </cell>
          <cell r="L178">
            <v>46.625</v>
          </cell>
          <cell r="M178">
            <v>47.25</v>
          </cell>
          <cell r="N178">
            <v>46.125</v>
          </cell>
          <cell r="O178">
            <v>45.625</v>
          </cell>
          <cell r="P178">
            <v>44</v>
          </cell>
          <cell r="Q178">
            <v>41</v>
          </cell>
          <cell r="R178">
            <v>46.145833333333336</v>
          </cell>
        </row>
        <row r="179">
          <cell r="C179">
            <v>11640101</v>
          </cell>
          <cell r="D179" t="str">
            <v>اناناس شرائح معلبة -امريكان - تايلاند</v>
          </cell>
          <cell r="E179" t="str">
            <v>علبة /490 غم</v>
          </cell>
          <cell r="F179">
            <v>6.096774193548387</v>
          </cell>
          <cell r="G179">
            <v>6.387096774193548</v>
          </cell>
          <cell r="H179">
            <v>6.709677419354839</v>
          </cell>
          <cell r="I179">
            <v>6.741935483870968</v>
          </cell>
          <cell r="J179">
            <v>6.645161290322581</v>
          </cell>
          <cell r="K179">
            <v>6.064516129032258</v>
          </cell>
          <cell r="L179">
            <v>5.612903225806452</v>
          </cell>
          <cell r="M179">
            <v>5.741935483870968</v>
          </cell>
          <cell r="N179">
            <v>5.419354838709677</v>
          </cell>
          <cell r="O179">
            <v>5.612903225806452</v>
          </cell>
          <cell r="P179">
            <v>5.612903225806452</v>
          </cell>
          <cell r="Q179">
            <v>5.5483870967741939</v>
          </cell>
          <cell r="R179">
            <v>6.0161290322580649</v>
          </cell>
        </row>
        <row r="180">
          <cell r="C180">
            <v>11710101</v>
          </cell>
          <cell r="D180" t="str">
            <v>بندوره  عناقيد حب كبير - محلي</v>
          </cell>
          <cell r="E180" t="str">
            <v>1كغم</v>
          </cell>
          <cell r="F180">
            <v>3.703125</v>
          </cell>
          <cell r="G180">
            <v>3.78125</v>
          </cell>
          <cell r="H180">
            <v>3.34375</v>
          </cell>
          <cell r="I180">
            <v>3.546875</v>
          </cell>
          <cell r="J180">
            <v>2.921875</v>
          </cell>
          <cell r="K180">
            <v>2.3125</v>
          </cell>
          <cell r="L180">
            <v>2.640625</v>
          </cell>
          <cell r="M180">
            <v>2.671875</v>
          </cell>
          <cell r="N180">
            <v>3.078125</v>
          </cell>
          <cell r="O180">
            <v>4.484375</v>
          </cell>
          <cell r="P180">
            <v>4.9375</v>
          </cell>
          <cell r="Q180">
            <v>3.84375</v>
          </cell>
          <cell r="R180">
            <v>3.4388020833333335</v>
          </cell>
        </row>
        <row r="181">
          <cell r="C181">
            <v>11710102</v>
          </cell>
          <cell r="D181" t="str">
            <v>بندورة حماموت-محلي</v>
          </cell>
          <cell r="E181" t="str">
            <v>1كغم</v>
          </cell>
          <cell r="F181">
            <v>2.84375</v>
          </cell>
          <cell r="G181">
            <v>2.796875</v>
          </cell>
          <cell r="H181">
            <v>2.390625</v>
          </cell>
          <cell r="I181">
            <v>2.5625</v>
          </cell>
          <cell r="J181">
            <v>1.90625</v>
          </cell>
          <cell r="K181">
            <v>1.59375</v>
          </cell>
          <cell r="L181">
            <v>1.765625</v>
          </cell>
          <cell r="M181">
            <v>1.875</v>
          </cell>
          <cell r="N181">
            <v>2.15625</v>
          </cell>
          <cell r="O181">
            <v>3.515625</v>
          </cell>
          <cell r="P181">
            <v>3.890625</v>
          </cell>
          <cell r="Q181">
            <v>2.921875</v>
          </cell>
          <cell r="R181">
            <v>2.5182291666666665</v>
          </cell>
        </row>
        <row r="182">
          <cell r="C182">
            <v>11710201</v>
          </cell>
          <cell r="D182" t="str">
            <v>كوسا للمحاشي صغير الحجم - محلي</v>
          </cell>
          <cell r="E182" t="str">
            <v>1كغم</v>
          </cell>
          <cell r="F182">
            <v>3.828125</v>
          </cell>
          <cell r="G182">
            <v>3.96875</v>
          </cell>
          <cell r="H182">
            <v>2.90625</v>
          </cell>
          <cell r="I182">
            <v>3.328125</v>
          </cell>
          <cell r="J182">
            <v>2.15625</v>
          </cell>
          <cell r="K182">
            <v>2.203125</v>
          </cell>
          <cell r="L182">
            <v>2.375</v>
          </cell>
          <cell r="M182">
            <v>2.375</v>
          </cell>
          <cell r="N182">
            <v>3.21875</v>
          </cell>
          <cell r="O182">
            <v>3.15625</v>
          </cell>
          <cell r="P182">
            <v>2.890625</v>
          </cell>
          <cell r="Q182">
            <v>3.109375</v>
          </cell>
          <cell r="R182">
            <v>2.9596354166666665</v>
          </cell>
        </row>
        <row r="183">
          <cell r="C183">
            <v>11710301</v>
          </cell>
          <cell r="D183" t="str">
            <v>باذنجان عجمي كبير الحجم - محلي</v>
          </cell>
          <cell r="E183" t="str">
            <v>1كغم</v>
          </cell>
          <cell r="F183">
            <v>4.140625</v>
          </cell>
          <cell r="G183">
            <v>6.1875</v>
          </cell>
          <cell r="H183">
            <v>4.375</v>
          </cell>
          <cell r="I183">
            <v>3.9375</v>
          </cell>
          <cell r="J183">
            <v>2.484375</v>
          </cell>
          <cell r="K183">
            <v>1.703125</v>
          </cell>
          <cell r="L183">
            <v>1.21875</v>
          </cell>
          <cell r="M183">
            <v>1.25</v>
          </cell>
          <cell r="N183">
            <v>1.515625</v>
          </cell>
          <cell r="O183">
            <v>1.71875</v>
          </cell>
          <cell r="P183">
            <v>1.96875</v>
          </cell>
          <cell r="Q183">
            <v>1.953125</v>
          </cell>
          <cell r="R183">
            <v>2.7044270833333335</v>
          </cell>
        </row>
        <row r="184">
          <cell r="C184">
            <v>11710302</v>
          </cell>
          <cell r="D184" t="str">
            <v>باذنجان اسود صغير الحجم للمحاشي - محلي</v>
          </cell>
          <cell r="E184" t="str">
            <v>1كغم</v>
          </cell>
          <cell r="F184">
            <v>3.806451612903226</v>
          </cell>
          <cell r="G184">
            <v>5.354838709677419</v>
          </cell>
          <cell r="H184">
            <v>5</v>
          </cell>
          <cell r="I184">
            <v>4.67741935483871</v>
          </cell>
          <cell r="J184">
            <v>2.7903225806451615</v>
          </cell>
          <cell r="K184">
            <v>1.9516129032258065</v>
          </cell>
          <cell r="L184">
            <v>1.3548387096774193</v>
          </cell>
          <cell r="M184">
            <v>1.403225806451613</v>
          </cell>
          <cell r="N184">
            <v>1.6451612903225807</v>
          </cell>
          <cell r="O184">
            <v>1.6935483870967742</v>
          </cell>
          <cell r="P184">
            <v>1.9838709677419355</v>
          </cell>
          <cell r="Q184">
            <v>2.7419354838709675</v>
          </cell>
          <cell r="R184">
            <v>2.8669354838709675</v>
          </cell>
        </row>
        <row r="185">
          <cell r="C185">
            <v>11710401</v>
          </cell>
          <cell r="D185" t="str">
            <v>بامية خضراء بلدية - محلي</v>
          </cell>
          <cell r="E185" t="str">
            <v>1كغم</v>
          </cell>
          <cell r="F185">
            <v>13.96875</v>
          </cell>
          <cell r="G185">
            <v>13.96875</v>
          </cell>
          <cell r="H185">
            <v>27.75</v>
          </cell>
          <cell r="I185">
            <v>34.96875</v>
          </cell>
          <cell r="J185">
            <v>28.46875</v>
          </cell>
          <cell r="K185">
            <v>15.75</v>
          </cell>
          <cell r="L185">
            <v>9.28125</v>
          </cell>
          <cell r="M185">
            <v>9.6875</v>
          </cell>
          <cell r="N185">
            <v>10.9375</v>
          </cell>
          <cell r="O185">
            <v>11.75</v>
          </cell>
          <cell r="P185">
            <v>11.75</v>
          </cell>
          <cell r="Q185">
            <v>11.75</v>
          </cell>
          <cell r="R185">
            <v>16.669270833333332</v>
          </cell>
        </row>
        <row r="186">
          <cell r="C186">
            <v>11710501</v>
          </cell>
          <cell r="D186" t="str">
            <v>فاصولياء خضراء عريضة - محلي</v>
          </cell>
          <cell r="E186" t="str">
            <v>1كغم</v>
          </cell>
          <cell r="F186">
            <v>6.625</v>
          </cell>
          <cell r="G186">
            <v>6.625</v>
          </cell>
          <cell r="H186">
            <v>7.09375</v>
          </cell>
          <cell r="I186">
            <v>7.71875</v>
          </cell>
          <cell r="J186">
            <v>5.5625</v>
          </cell>
          <cell r="K186">
            <v>4.5</v>
          </cell>
          <cell r="L186">
            <v>4.5</v>
          </cell>
          <cell r="M186">
            <v>4.390625</v>
          </cell>
          <cell r="N186">
            <v>5.046875</v>
          </cell>
          <cell r="O186">
            <v>6.453125</v>
          </cell>
          <cell r="P186">
            <v>6.453125</v>
          </cell>
          <cell r="Q186">
            <v>6.453125</v>
          </cell>
          <cell r="R186">
            <v>5.951822916666667</v>
          </cell>
        </row>
        <row r="187">
          <cell r="C187">
            <v>11710601</v>
          </cell>
          <cell r="D187" t="str">
            <v>ملوخية خضراء - مفرطة - محلي</v>
          </cell>
          <cell r="E187" t="str">
            <v>1كغم</v>
          </cell>
          <cell r="F187">
            <v>13.15625</v>
          </cell>
          <cell r="G187">
            <v>13.15625</v>
          </cell>
          <cell r="H187">
            <v>31.03125</v>
          </cell>
          <cell r="I187">
            <v>29.125</v>
          </cell>
          <cell r="J187">
            <v>21.90625</v>
          </cell>
          <cell r="K187">
            <v>16.0625</v>
          </cell>
          <cell r="L187">
            <v>12</v>
          </cell>
          <cell r="M187">
            <v>13.375</v>
          </cell>
          <cell r="N187">
            <v>14.1875</v>
          </cell>
          <cell r="O187">
            <v>14.46875</v>
          </cell>
          <cell r="P187">
            <v>14.46875</v>
          </cell>
          <cell r="Q187">
            <v>14.46875</v>
          </cell>
          <cell r="R187">
            <v>17.283854166666668</v>
          </cell>
        </row>
        <row r="188">
          <cell r="C188">
            <v>11710701</v>
          </cell>
          <cell r="D188" t="str">
            <v>لوبياء خضراء - محلي</v>
          </cell>
          <cell r="E188" t="str">
            <v>1كغم</v>
          </cell>
          <cell r="F188">
            <v>4.8125</v>
          </cell>
          <cell r="G188">
            <v>4.8125</v>
          </cell>
          <cell r="H188">
            <v>5.1875</v>
          </cell>
          <cell r="I188">
            <v>5.1875</v>
          </cell>
          <cell r="J188">
            <v>5.1875</v>
          </cell>
          <cell r="K188">
            <v>5.25</v>
          </cell>
          <cell r="L188">
            <v>4.1875</v>
          </cell>
          <cell r="M188">
            <v>4.1875</v>
          </cell>
          <cell r="N188">
            <v>4.359375</v>
          </cell>
          <cell r="O188">
            <v>4.78125</v>
          </cell>
          <cell r="P188">
            <v>4.78125</v>
          </cell>
          <cell r="Q188">
            <v>4.78125</v>
          </cell>
          <cell r="R188">
            <v>4.79296875</v>
          </cell>
        </row>
        <row r="189">
          <cell r="C189">
            <v>11710801</v>
          </cell>
          <cell r="D189" t="str">
            <v>بازيلاء خضراء - محلي</v>
          </cell>
          <cell r="E189" t="str">
            <v>1كغم</v>
          </cell>
          <cell r="F189">
            <v>6.375</v>
          </cell>
          <cell r="G189">
            <v>6.375</v>
          </cell>
          <cell r="H189">
            <v>4.1875</v>
          </cell>
          <cell r="I189">
            <v>4.5625</v>
          </cell>
          <cell r="J189">
            <v>4.46875</v>
          </cell>
          <cell r="K189">
            <v>5.15625</v>
          </cell>
          <cell r="L189">
            <v>5.15625</v>
          </cell>
          <cell r="M189">
            <v>5.15625</v>
          </cell>
          <cell r="N189">
            <v>5.15625</v>
          </cell>
          <cell r="O189">
            <v>5.15625</v>
          </cell>
          <cell r="P189">
            <v>5.4375</v>
          </cell>
          <cell r="Q189">
            <v>7.25</v>
          </cell>
          <cell r="R189">
            <v>5.369791666666667</v>
          </cell>
        </row>
        <row r="190">
          <cell r="C190">
            <v>11710901</v>
          </cell>
          <cell r="D190" t="str">
            <v>فول بلدي أخضر قرن صغير - محلي</v>
          </cell>
          <cell r="E190" t="str">
            <v>1كغم</v>
          </cell>
          <cell r="F190">
            <v>8.75</v>
          </cell>
          <cell r="G190">
            <v>6.125</v>
          </cell>
          <cell r="H190">
            <v>3.265625</v>
          </cell>
          <cell r="I190">
            <v>2.609375</v>
          </cell>
          <cell r="J190">
            <v>2.40625</v>
          </cell>
          <cell r="K190">
            <v>2.40625</v>
          </cell>
          <cell r="L190">
            <v>2.40625</v>
          </cell>
          <cell r="M190">
            <v>2.40625</v>
          </cell>
          <cell r="N190">
            <v>2.40625</v>
          </cell>
          <cell r="O190">
            <v>2.40625</v>
          </cell>
          <cell r="P190">
            <v>2.40625</v>
          </cell>
          <cell r="Q190">
            <v>9.0625</v>
          </cell>
          <cell r="R190">
            <v>3.8880208333333335</v>
          </cell>
        </row>
        <row r="191">
          <cell r="C191">
            <v>11711001</v>
          </cell>
          <cell r="D191" t="str">
            <v>فلفل اخضر حار -محلي</v>
          </cell>
          <cell r="E191" t="str">
            <v>1كغم</v>
          </cell>
          <cell r="F191">
            <v>6.09375</v>
          </cell>
          <cell r="G191">
            <v>8.09375</v>
          </cell>
          <cell r="H191">
            <v>10.9375</v>
          </cell>
          <cell r="I191">
            <v>6.96875</v>
          </cell>
          <cell r="J191">
            <v>2.9375</v>
          </cell>
          <cell r="K191">
            <v>3.078125</v>
          </cell>
          <cell r="L191">
            <v>2.984375</v>
          </cell>
          <cell r="M191">
            <v>3.3125</v>
          </cell>
          <cell r="N191">
            <v>3.46875</v>
          </cell>
          <cell r="O191">
            <v>3.75</v>
          </cell>
          <cell r="P191">
            <v>4.59375</v>
          </cell>
          <cell r="Q191">
            <v>5.1875</v>
          </cell>
          <cell r="R191">
            <v>5.1171875</v>
          </cell>
        </row>
        <row r="192">
          <cell r="C192">
            <v>11711002</v>
          </cell>
          <cell r="D192" t="str">
            <v>فليفلة خضراء حلوة- محلي</v>
          </cell>
          <cell r="E192" t="str">
            <v>1كغم</v>
          </cell>
          <cell r="F192">
            <v>4.296875</v>
          </cell>
          <cell r="G192">
            <v>5.125</v>
          </cell>
          <cell r="H192">
            <v>5.25</v>
          </cell>
          <cell r="I192">
            <v>5.84375</v>
          </cell>
          <cell r="J192">
            <v>4.65625</v>
          </cell>
          <cell r="K192">
            <v>3.796875</v>
          </cell>
          <cell r="L192">
            <v>3.578125</v>
          </cell>
          <cell r="M192">
            <v>3.4375</v>
          </cell>
          <cell r="N192">
            <v>3.78125</v>
          </cell>
          <cell r="O192">
            <v>4.09375</v>
          </cell>
          <cell r="P192">
            <v>3.59375</v>
          </cell>
          <cell r="Q192">
            <v>2.859375</v>
          </cell>
          <cell r="R192">
            <v>4.192708333333333</v>
          </cell>
        </row>
        <row r="193">
          <cell r="C193">
            <v>11711003</v>
          </cell>
          <cell r="D193" t="str">
            <v>فليفلة ملونة "حمراء، صفراء، برتقالي" حلوة - محلي</v>
          </cell>
          <cell r="E193" t="str">
            <v>1كغم</v>
          </cell>
          <cell r="F193">
            <v>5.40625</v>
          </cell>
          <cell r="G193">
            <v>6.6875</v>
          </cell>
          <cell r="H193">
            <v>6.84375</v>
          </cell>
          <cell r="I193">
            <v>9.046875</v>
          </cell>
          <cell r="J193">
            <v>7.78125</v>
          </cell>
          <cell r="K193">
            <v>5.4375</v>
          </cell>
          <cell r="L193">
            <v>5.140625</v>
          </cell>
          <cell r="M193">
            <v>5.0625</v>
          </cell>
          <cell r="N193">
            <v>5.640625</v>
          </cell>
          <cell r="O193">
            <v>5.75</v>
          </cell>
          <cell r="P193">
            <v>5.140625</v>
          </cell>
          <cell r="Q193">
            <v>3.984375</v>
          </cell>
          <cell r="R193">
            <v>5.993489583333333</v>
          </cell>
        </row>
        <row r="194">
          <cell r="C194">
            <v>11711101</v>
          </cell>
          <cell r="D194" t="str">
            <v>سبانخ - محلي</v>
          </cell>
          <cell r="E194" t="str">
            <v>1كغم</v>
          </cell>
          <cell r="F194">
            <v>2.078125</v>
          </cell>
          <cell r="G194">
            <v>1.84375</v>
          </cell>
          <cell r="H194">
            <v>2.140625</v>
          </cell>
          <cell r="I194">
            <v>2.46875</v>
          </cell>
          <cell r="J194">
            <v>2.40625</v>
          </cell>
          <cell r="K194">
            <v>2.40625</v>
          </cell>
          <cell r="L194">
            <v>2.40625</v>
          </cell>
          <cell r="M194">
            <v>2.40625</v>
          </cell>
          <cell r="N194">
            <v>2.40625</v>
          </cell>
          <cell r="O194">
            <v>3.25</v>
          </cell>
          <cell r="P194">
            <v>2.75</v>
          </cell>
          <cell r="Q194">
            <v>2.5</v>
          </cell>
          <cell r="R194">
            <v>2.421875</v>
          </cell>
        </row>
        <row r="195">
          <cell r="C195">
            <v>11711201</v>
          </cell>
          <cell r="D195" t="str">
            <v>زهرة بيضاء عادية - محلي</v>
          </cell>
          <cell r="E195" t="str">
            <v>1كغم</v>
          </cell>
          <cell r="F195">
            <v>2.296875</v>
          </cell>
          <cell r="G195">
            <v>2.15625</v>
          </cell>
          <cell r="H195">
            <v>2.53125</v>
          </cell>
          <cell r="I195">
            <v>3.109375</v>
          </cell>
          <cell r="J195">
            <v>2.71875</v>
          </cell>
          <cell r="K195">
            <v>3.78125</v>
          </cell>
          <cell r="L195">
            <v>3.03125</v>
          </cell>
          <cell r="M195">
            <v>3.5625</v>
          </cell>
          <cell r="N195">
            <v>3.53125</v>
          </cell>
          <cell r="O195">
            <v>3.484375</v>
          </cell>
          <cell r="P195">
            <v>2.8125</v>
          </cell>
          <cell r="Q195">
            <v>2.953125</v>
          </cell>
          <cell r="R195">
            <v>2.9973958333333335</v>
          </cell>
        </row>
        <row r="196">
          <cell r="C196">
            <v>11711301</v>
          </cell>
          <cell r="D196" t="str">
            <v>ملفوف ابيض - محلي</v>
          </cell>
          <cell r="E196" t="str">
            <v>1كغم</v>
          </cell>
          <cell r="F196">
            <v>2.03125</v>
          </cell>
          <cell r="G196">
            <v>1.859375</v>
          </cell>
          <cell r="H196">
            <v>2.421875</v>
          </cell>
          <cell r="I196">
            <v>2.921875</v>
          </cell>
          <cell r="J196">
            <v>2.6875</v>
          </cell>
          <cell r="K196">
            <v>3.78125</v>
          </cell>
          <cell r="L196">
            <v>3.03125</v>
          </cell>
          <cell r="M196">
            <v>3.125</v>
          </cell>
          <cell r="N196">
            <v>3.34375</v>
          </cell>
          <cell r="O196">
            <v>3.453125</v>
          </cell>
          <cell r="P196">
            <v>3.140625</v>
          </cell>
          <cell r="Q196">
            <v>3.109375</v>
          </cell>
          <cell r="R196">
            <v>2.9088541666666665</v>
          </cell>
        </row>
        <row r="197">
          <cell r="C197">
            <v>11711401</v>
          </cell>
          <cell r="D197" t="str">
            <v>خيار بلدي حبة صغيرة - محلي</v>
          </cell>
          <cell r="E197" t="str">
            <v>1كغم</v>
          </cell>
          <cell r="F197">
            <v>2.59375</v>
          </cell>
          <cell r="G197">
            <v>2.59375</v>
          </cell>
          <cell r="H197">
            <v>2.59375</v>
          </cell>
          <cell r="I197">
            <v>2.59375</v>
          </cell>
          <cell r="J197">
            <v>2.546875</v>
          </cell>
          <cell r="K197">
            <v>2.46875</v>
          </cell>
          <cell r="L197">
            <v>2.625</v>
          </cell>
          <cell r="M197">
            <v>2.71875</v>
          </cell>
          <cell r="N197">
            <v>3.3125</v>
          </cell>
          <cell r="O197">
            <v>3.78125</v>
          </cell>
          <cell r="P197">
            <v>3.78125</v>
          </cell>
          <cell r="Q197">
            <v>3.78125</v>
          </cell>
          <cell r="R197">
            <v>2.94921875</v>
          </cell>
        </row>
        <row r="198">
          <cell r="C198">
            <v>11711402</v>
          </cell>
          <cell r="D198" t="str">
            <v>خيار حماموت -محلي</v>
          </cell>
          <cell r="E198" t="str">
            <v>1كغم</v>
          </cell>
          <cell r="F198">
            <v>3.578125</v>
          </cell>
          <cell r="G198">
            <v>3.03125</v>
          </cell>
          <cell r="H198">
            <v>3.203125</v>
          </cell>
          <cell r="I198">
            <v>2.390625</v>
          </cell>
          <cell r="J198">
            <v>1.796875</v>
          </cell>
          <cell r="K198">
            <v>2.078125</v>
          </cell>
          <cell r="L198">
            <v>1.953125</v>
          </cell>
          <cell r="M198">
            <v>1.890625</v>
          </cell>
          <cell r="N198">
            <v>2.546875</v>
          </cell>
          <cell r="O198">
            <v>2.0625</v>
          </cell>
          <cell r="P198">
            <v>1.84375</v>
          </cell>
          <cell r="Q198">
            <v>1.828125</v>
          </cell>
          <cell r="R198">
            <v>2.3502604166666665</v>
          </cell>
        </row>
        <row r="199">
          <cell r="C199">
            <v>11711501</v>
          </cell>
          <cell r="D199" t="str">
            <v>خس - حبة - متوسطة الحجم - محلي</v>
          </cell>
          <cell r="E199" t="str">
            <v>حبة - متوسطة الحجم</v>
          </cell>
          <cell r="F199">
            <v>2.09375</v>
          </cell>
          <cell r="G199">
            <v>2</v>
          </cell>
          <cell r="H199">
            <v>2.0625</v>
          </cell>
          <cell r="I199">
            <v>2.5625</v>
          </cell>
          <cell r="J199">
            <v>2.640625</v>
          </cell>
          <cell r="K199">
            <v>2.671875</v>
          </cell>
          <cell r="L199">
            <v>2.71875</v>
          </cell>
          <cell r="M199">
            <v>2.65625</v>
          </cell>
          <cell r="N199">
            <v>2.53125</v>
          </cell>
          <cell r="O199">
            <v>2.71875</v>
          </cell>
          <cell r="P199">
            <v>2.96875</v>
          </cell>
          <cell r="Q199">
            <v>2.5625</v>
          </cell>
          <cell r="R199">
            <v>2.515625</v>
          </cell>
        </row>
        <row r="200">
          <cell r="C200">
            <v>11711601</v>
          </cell>
          <cell r="D200" t="str">
            <v>جزر - اسرائيل</v>
          </cell>
          <cell r="E200" t="str">
            <v>1كغم</v>
          </cell>
          <cell r="F200">
            <v>2.359375</v>
          </cell>
          <cell r="G200">
            <v>2.46875</v>
          </cell>
          <cell r="H200">
            <v>2.875</v>
          </cell>
          <cell r="I200">
            <v>2.328125</v>
          </cell>
          <cell r="J200">
            <v>1.984375</v>
          </cell>
          <cell r="K200">
            <v>2.1875</v>
          </cell>
          <cell r="L200">
            <v>2.03125</v>
          </cell>
          <cell r="M200">
            <v>2.546875</v>
          </cell>
          <cell r="N200">
            <v>2.765625</v>
          </cell>
          <cell r="O200">
            <v>3.5625</v>
          </cell>
          <cell r="P200">
            <v>2.609375</v>
          </cell>
          <cell r="Q200">
            <v>2.5625</v>
          </cell>
          <cell r="R200">
            <v>2.5234375</v>
          </cell>
        </row>
        <row r="201">
          <cell r="C201">
            <v>11711602</v>
          </cell>
          <cell r="D201" t="str">
            <v>جزر - محلي</v>
          </cell>
          <cell r="E201" t="str">
            <v>1كغم</v>
          </cell>
          <cell r="F201">
            <v>2.234375</v>
          </cell>
          <cell r="G201">
            <v>2.578125</v>
          </cell>
          <cell r="H201">
            <v>2.859375</v>
          </cell>
          <cell r="I201">
            <v>2.71875</v>
          </cell>
          <cell r="J201">
            <v>2.4375</v>
          </cell>
          <cell r="K201">
            <v>2</v>
          </cell>
          <cell r="L201">
            <v>2.09375</v>
          </cell>
          <cell r="M201">
            <v>2.5</v>
          </cell>
          <cell r="N201">
            <v>2.78125</v>
          </cell>
          <cell r="O201">
            <v>3.59375</v>
          </cell>
          <cell r="P201">
            <v>2.8125</v>
          </cell>
          <cell r="Q201">
            <v>2.53125</v>
          </cell>
          <cell r="R201">
            <v>2.5950520833333335</v>
          </cell>
        </row>
        <row r="202">
          <cell r="C202">
            <v>11711701</v>
          </cell>
          <cell r="D202" t="str">
            <v>بقدونس - محلي</v>
          </cell>
          <cell r="E202" t="str">
            <v>بحدود 150 غم ضمه</v>
          </cell>
          <cell r="F202">
            <v>0.875</v>
          </cell>
          <cell r="G202">
            <v>0.875</v>
          </cell>
          <cell r="H202">
            <v>0.890625</v>
          </cell>
          <cell r="I202">
            <v>1</v>
          </cell>
          <cell r="J202">
            <v>1</v>
          </cell>
          <cell r="K202">
            <v>1</v>
          </cell>
          <cell r="L202">
            <v>1</v>
          </cell>
          <cell r="M202">
            <v>1</v>
          </cell>
          <cell r="N202">
            <v>1</v>
          </cell>
          <cell r="O202">
            <v>1</v>
          </cell>
          <cell r="P202">
            <v>1</v>
          </cell>
          <cell r="Q202">
            <v>1</v>
          </cell>
          <cell r="R202">
            <v>0.97005208333333337</v>
          </cell>
        </row>
        <row r="203">
          <cell r="C203">
            <v>11711801</v>
          </cell>
          <cell r="D203" t="str">
            <v>بصل اخضر- محلي</v>
          </cell>
          <cell r="E203" t="str">
            <v>1كغم</v>
          </cell>
          <cell r="F203">
            <v>5.65625</v>
          </cell>
          <cell r="G203">
            <v>5.625</v>
          </cell>
          <cell r="H203">
            <v>4.6875</v>
          </cell>
          <cell r="I203">
            <v>4.3125</v>
          </cell>
          <cell r="J203">
            <v>3.84375</v>
          </cell>
          <cell r="K203">
            <v>3.75</v>
          </cell>
          <cell r="L203">
            <v>3.6875</v>
          </cell>
          <cell r="M203">
            <v>3.6875</v>
          </cell>
          <cell r="N203">
            <v>4.5625</v>
          </cell>
          <cell r="O203">
            <v>7.21875</v>
          </cell>
          <cell r="P203">
            <v>7.4375</v>
          </cell>
          <cell r="Q203">
            <v>6.0625</v>
          </cell>
          <cell r="R203">
            <v>5.044270833333333</v>
          </cell>
        </row>
        <row r="204">
          <cell r="C204">
            <v>11711802</v>
          </cell>
          <cell r="D204" t="str">
            <v>ثوم اخضر مقطع عروقه</v>
          </cell>
          <cell r="E204" t="str">
            <v>1كغم</v>
          </cell>
          <cell r="F204">
            <v>9.78125</v>
          </cell>
          <cell r="G204">
            <v>9.78125</v>
          </cell>
          <cell r="H204">
            <v>10.25</v>
          </cell>
          <cell r="I204">
            <v>7.9375</v>
          </cell>
          <cell r="J204">
            <v>7.8125</v>
          </cell>
          <cell r="K204">
            <v>7.84375</v>
          </cell>
          <cell r="L204">
            <v>7.84375</v>
          </cell>
          <cell r="M204">
            <v>7.84375</v>
          </cell>
          <cell r="N204">
            <v>7.84375</v>
          </cell>
          <cell r="O204">
            <v>7.84375</v>
          </cell>
          <cell r="P204">
            <v>7.84375</v>
          </cell>
          <cell r="Q204">
            <v>7.84375</v>
          </cell>
          <cell r="R204">
            <v>8.3723958333333339</v>
          </cell>
        </row>
        <row r="205">
          <cell r="C205">
            <v>11711803</v>
          </cell>
          <cell r="D205" t="str">
            <v>قرع -محلي</v>
          </cell>
          <cell r="E205" t="str">
            <v>1كغم</v>
          </cell>
          <cell r="F205">
            <v>3.140625</v>
          </cell>
          <cell r="G205">
            <v>4.65625</v>
          </cell>
          <cell r="H205">
            <v>4.5625</v>
          </cell>
          <cell r="I205">
            <v>6.03125</v>
          </cell>
          <cell r="J205">
            <v>6.25</v>
          </cell>
          <cell r="K205">
            <v>3.9375</v>
          </cell>
          <cell r="L205">
            <v>3.125</v>
          </cell>
          <cell r="M205">
            <v>3</v>
          </cell>
          <cell r="N205">
            <v>3.09375</v>
          </cell>
          <cell r="O205">
            <v>3.65625</v>
          </cell>
          <cell r="P205">
            <v>3.65625</v>
          </cell>
          <cell r="Q205">
            <v>3.65625</v>
          </cell>
          <cell r="R205">
            <v>4.063802083333333</v>
          </cell>
        </row>
        <row r="206">
          <cell r="C206">
            <v>11711804</v>
          </cell>
          <cell r="D206" t="str">
            <v>فقوس - محلي</v>
          </cell>
          <cell r="E206" t="str">
            <v>1كغم</v>
          </cell>
          <cell r="F206">
            <v>3.109375</v>
          </cell>
          <cell r="G206">
            <v>3.109375</v>
          </cell>
          <cell r="H206">
            <v>3.109375</v>
          </cell>
          <cell r="I206">
            <v>3.109375</v>
          </cell>
          <cell r="J206">
            <v>2.984375</v>
          </cell>
          <cell r="K206">
            <v>2.484375</v>
          </cell>
          <cell r="L206">
            <v>2.625</v>
          </cell>
          <cell r="M206">
            <v>2.703125</v>
          </cell>
          <cell r="N206">
            <v>3.0625</v>
          </cell>
          <cell r="O206">
            <v>4.625</v>
          </cell>
          <cell r="P206">
            <v>4.625</v>
          </cell>
          <cell r="Q206">
            <v>4.625</v>
          </cell>
          <cell r="R206">
            <v>3.34765625</v>
          </cell>
        </row>
        <row r="207">
          <cell r="C207">
            <v>11711805</v>
          </cell>
          <cell r="D207" t="str">
            <v>ورق عنب (دوالي) اسود</v>
          </cell>
          <cell r="E207" t="str">
            <v>1كغم</v>
          </cell>
          <cell r="F207">
            <v>12.25</v>
          </cell>
          <cell r="G207">
            <v>12.25</v>
          </cell>
          <cell r="H207">
            <v>12.25</v>
          </cell>
          <cell r="I207">
            <v>27.625</v>
          </cell>
          <cell r="J207">
            <v>20.40625</v>
          </cell>
          <cell r="K207">
            <v>16.1875</v>
          </cell>
          <cell r="L207">
            <v>15.8125</v>
          </cell>
          <cell r="M207">
            <v>15.8125</v>
          </cell>
          <cell r="N207">
            <v>15.8125</v>
          </cell>
          <cell r="O207">
            <v>15.8125</v>
          </cell>
          <cell r="P207">
            <v>15.8125</v>
          </cell>
          <cell r="Q207">
            <v>15.8125</v>
          </cell>
          <cell r="R207">
            <v>16.3203125</v>
          </cell>
        </row>
        <row r="208">
          <cell r="C208">
            <v>11711806</v>
          </cell>
          <cell r="D208" t="str">
            <v>زيتون اخضر</v>
          </cell>
          <cell r="E208" t="str">
            <v>1كغم</v>
          </cell>
          <cell r="F208">
            <v>7.390625</v>
          </cell>
          <cell r="G208">
            <v>7.390625</v>
          </cell>
          <cell r="H208">
            <v>7.390625</v>
          </cell>
          <cell r="I208">
            <v>7.390625</v>
          </cell>
          <cell r="J208">
            <v>7.390625</v>
          </cell>
          <cell r="K208">
            <v>7.390625</v>
          </cell>
          <cell r="L208">
            <v>7.390625</v>
          </cell>
          <cell r="M208">
            <v>7.390625</v>
          </cell>
          <cell r="N208">
            <v>7.5625</v>
          </cell>
          <cell r="O208">
            <v>5.484375</v>
          </cell>
          <cell r="P208">
            <v>6.03125</v>
          </cell>
          <cell r="Q208">
            <v>6</v>
          </cell>
          <cell r="R208">
            <v>7.016927083333333</v>
          </cell>
        </row>
        <row r="209">
          <cell r="C209">
            <v>11711807</v>
          </cell>
          <cell r="D209" t="str">
            <v>أكواز الذرة طازجة</v>
          </cell>
          <cell r="E209" t="str">
            <v>1كغم</v>
          </cell>
          <cell r="F209">
            <v>3.328125</v>
          </cell>
          <cell r="G209">
            <v>3.328125</v>
          </cell>
          <cell r="H209">
            <v>3.328125</v>
          </cell>
          <cell r="I209">
            <v>3.328125</v>
          </cell>
          <cell r="J209">
            <v>3.015625</v>
          </cell>
          <cell r="K209">
            <v>2.671875</v>
          </cell>
          <cell r="L209">
            <v>2.3125</v>
          </cell>
          <cell r="M209">
            <v>2.3125</v>
          </cell>
          <cell r="N209">
            <v>2.65625</v>
          </cell>
          <cell r="O209">
            <v>4.625</v>
          </cell>
          <cell r="P209">
            <v>4.3125</v>
          </cell>
          <cell r="Q209">
            <v>4.3125</v>
          </cell>
          <cell r="R209">
            <v>3.2942708333333335</v>
          </cell>
        </row>
        <row r="210">
          <cell r="C210">
            <v>11711901</v>
          </cell>
          <cell r="D210" t="str">
            <v>زعتر اخضر - بعروقه - محلي</v>
          </cell>
          <cell r="E210" t="str">
            <v>1كغم</v>
          </cell>
          <cell r="F210">
            <v>9.3125</v>
          </cell>
          <cell r="G210">
            <v>12.125</v>
          </cell>
          <cell r="H210">
            <v>14.5625</v>
          </cell>
          <cell r="I210">
            <v>15.34375</v>
          </cell>
          <cell r="J210">
            <v>14.34375</v>
          </cell>
          <cell r="K210">
            <v>13.5</v>
          </cell>
          <cell r="L210">
            <v>12.375</v>
          </cell>
          <cell r="M210">
            <v>12.28125</v>
          </cell>
          <cell r="N210">
            <v>11.90625</v>
          </cell>
          <cell r="O210">
            <v>10.34375</v>
          </cell>
          <cell r="P210">
            <v>10.375</v>
          </cell>
          <cell r="Q210">
            <v>10.4375</v>
          </cell>
          <cell r="R210">
            <v>12.2421875</v>
          </cell>
        </row>
        <row r="211">
          <cell r="C211">
            <v>11713001</v>
          </cell>
          <cell r="D211" t="str">
            <v>نعنع أخضر - ضمة</v>
          </cell>
          <cell r="E211" t="str">
            <v>ضمه</v>
          </cell>
          <cell r="F211">
            <v>0.875</v>
          </cell>
          <cell r="G211">
            <v>0.875</v>
          </cell>
          <cell r="H211">
            <v>0.890625</v>
          </cell>
          <cell r="I211">
            <v>1</v>
          </cell>
          <cell r="J211">
            <v>1</v>
          </cell>
          <cell r="K211">
            <v>1</v>
          </cell>
          <cell r="L211">
            <v>1</v>
          </cell>
          <cell r="M211">
            <v>1</v>
          </cell>
          <cell r="N211">
            <v>1</v>
          </cell>
          <cell r="O211">
            <v>1</v>
          </cell>
          <cell r="P211">
            <v>1</v>
          </cell>
          <cell r="Q211">
            <v>1</v>
          </cell>
          <cell r="R211">
            <v>0.97005208333333337</v>
          </cell>
        </row>
        <row r="212">
          <cell r="C212">
            <v>11720101</v>
          </cell>
          <cell r="D212" t="str">
            <v>بازيلاء خضراء مجمدة sunfrost - اسرائيل</v>
          </cell>
          <cell r="E212" t="str">
            <v>كيس /800غم</v>
          </cell>
          <cell r="F212">
            <v>7.67741935483871</v>
          </cell>
          <cell r="G212">
            <v>7.903225806451613</v>
          </cell>
          <cell r="H212">
            <v>7.935483870967742</v>
          </cell>
          <cell r="I212">
            <v>7.967741935483871</v>
          </cell>
          <cell r="J212">
            <v>7.935483870967742</v>
          </cell>
          <cell r="K212">
            <v>7.967741935483871</v>
          </cell>
          <cell r="L212">
            <v>7.967741935483871</v>
          </cell>
          <cell r="M212">
            <v>7.935483870967742</v>
          </cell>
          <cell r="N212">
            <v>7.967741935483871</v>
          </cell>
          <cell r="O212">
            <v>7.9516129032258061</v>
          </cell>
          <cell r="P212">
            <v>7.935483870967742</v>
          </cell>
          <cell r="Q212">
            <v>7.935483870967742</v>
          </cell>
          <cell r="R212">
            <v>7.9233870967741948</v>
          </cell>
        </row>
        <row r="213">
          <cell r="C213">
            <v>11720102</v>
          </cell>
          <cell r="D213" t="str">
            <v>بازيلاء خضراء مجمده الاسلامية - محلي</v>
          </cell>
          <cell r="E213" t="str">
            <v>كيس /500غم</v>
          </cell>
          <cell r="F213">
            <v>4.5999999999999996</v>
          </cell>
          <cell r="G213">
            <v>4.84</v>
          </cell>
          <cell r="H213">
            <v>4.92</v>
          </cell>
          <cell r="I213">
            <v>4.92</v>
          </cell>
          <cell r="J213">
            <v>4.88</v>
          </cell>
          <cell r="K213">
            <v>4.88</v>
          </cell>
          <cell r="L213">
            <v>4.88</v>
          </cell>
          <cell r="M213">
            <v>4.88</v>
          </cell>
          <cell r="N213">
            <v>4.88</v>
          </cell>
          <cell r="O213">
            <v>4.84</v>
          </cell>
          <cell r="P213">
            <v>4.84</v>
          </cell>
          <cell r="Q213">
            <v>4.88</v>
          </cell>
          <cell r="R213">
            <v>4.8533333333333344</v>
          </cell>
        </row>
        <row r="214">
          <cell r="C214">
            <v>11720301</v>
          </cell>
          <cell r="D214" t="str">
            <v>خضروات مشكلة مجمدة بازيلاء وجزر sunfrost - اسرائيل</v>
          </cell>
          <cell r="E214" t="str">
            <v>كيس /800غم</v>
          </cell>
          <cell r="F214">
            <v>7.645161290322581</v>
          </cell>
          <cell r="G214">
            <v>7.887096774193548</v>
          </cell>
          <cell r="H214">
            <v>7.935483870967742</v>
          </cell>
          <cell r="I214">
            <v>7.967741935483871</v>
          </cell>
          <cell r="J214">
            <v>7.903225806451613</v>
          </cell>
          <cell r="K214">
            <v>7.935483870967742</v>
          </cell>
          <cell r="L214">
            <v>7.935483870967742</v>
          </cell>
          <cell r="M214">
            <v>7.903225806451613</v>
          </cell>
          <cell r="N214">
            <v>7.967741935483871</v>
          </cell>
          <cell r="O214">
            <v>7.919354838709677</v>
          </cell>
          <cell r="P214">
            <v>8</v>
          </cell>
          <cell r="Q214">
            <v>7.967741935483871</v>
          </cell>
          <cell r="R214">
            <v>7.9139784946236569</v>
          </cell>
        </row>
        <row r="215">
          <cell r="C215">
            <v>11720302</v>
          </cell>
          <cell r="D215" t="str">
            <v>خضروات مشكله مجمده بازيلاء وجزر الاسلامية - محلي</v>
          </cell>
          <cell r="E215" t="str">
            <v>كيس /500غم</v>
          </cell>
          <cell r="F215">
            <v>4.7391304347826084</v>
          </cell>
          <cell r="G215">
            <v>4.9130434782608692</v>
          </cell>
          <cell r="H215">
            <v>4.9565217391304346</v>
          </cell>
          <cell r="I215">
            <v>5</v>
          </cell>
          <cell r="J215">
            <v>4.9565217391304346</v>
          </cell>
          <cell r="K215">
            <v>4.9565217391304346</v>
          </cell>
          <cell r="L215">
            <v>5</v>
          </cell>
          <cell r="M215">
            <v>4.9565217391304346</v>
          </cell>
          <cell r="N215">
            <v>4.9565217391304346</v>
          </cell>
          <cell r="O215">
            <v>4.8695652173913047</v>
          </cell>
          <cell r="P215">
            <v>4.9565217391304346</v>
          </cell>
          <cell r="Q215">
            <v>4.9565217391304346</v>
          </cell>
          <cell r="R215">
            <v>4.9347826086956532</v>
          </cell>
        </row>
        <row r="216">
          <cell r="C216">
            <v>11720304</v>
          </cell>
          <cell r="D216" t="str">
            <v>ذرة صفراء مجمدة الاسلامية - محلي</v>
          </cell>
          <cell r="E216" t="str">
            <v>كيس /800غم</v>
          </cell>
          <cell r="F216">
            <v>9</v>
          </cell>
          <cell r="G216">
            <v>8.3636363636363633</v>
          </cell>
          <cell r="H216">
            <v>8.3181818181818183</v>
          </cell>
          <cell r="I216">
            <v>8.3181818181818183</v>
          </cell>
          <cell r="J216">
            <v>8.2727272727272734</v>
          </cell>
          <cell r="K216">
            <v>8.4090909090909083</v>
          </cell>
          <cell r="L216">
            <v>8.3181818181818183</v>
          </cell>
          <cell r="M216">
            <v>8.3181818181818183</v>
          </cell>
          <cell r="N216">
            <v>8.3409090909090917</v>
          </cell>
          <cell r="O216">
            <v>8.3636363636363633</v>
          </cell>
          <cell r="P216">
            <v>8.3181818181818183</v>
          </cell>
          <cell r="Q216">
            <v>8.3181818181818183</v>
          </cell>
          <cell r="R216">
            <v>8.3882575757575744</v>
          </cell>
        </row>
        <row r="217">
          <cell r="C217">
            <v>11720401</v>
          </cell>
          <cell r="D217" t="str">
            <v>بامية خضراء مجمدة Delta - اسرائيل</v>
          </cell>
          <cell r="E217" t="str">
            <v>كيس /400غم</v>
          </cell>
          <cell r="F217">
            <v>6.0952380952380949</v>
          </cell>
          <cell r="G217">
            <v>6.0952380952380949</v>
          </cell>
          <cell r="H217">
            <v>6.0952380952380949</v>
          </cell>
          <cell r="I217">
            <v>6.4285714285714288</v>
          </cell>
          <cell r="J217">
            <v>6.5238095238095237</v>
          </cell>
          <cell r="K217">
            <v>6.6190476190476186</v>
          </cell>
          <cell r="L217">
            <v>6.4761904761904763</v>
          </cell>
          <cell r="M217">
            <v>6.1904761904761907</v>
          </cell>
          <cell r="N217">
            <v>6.4285714285714288</v>
          </cell>
          <cell r="O217">
            <v>6.4285714285714288</v>
          </cell>
          <cell r="P217">
            <v>6.4761904761904763</v>
          </cell>
          <cell r="Q217">
            <v>6.333333333333333</v>
          </cell>
          <cell r="R217">
            <v>6.3492063492063489</v>
          </cell>
        </row>
        <row r="218">
          <cell r="C218">
            <v>11720402</v>
          </cell>
          <cell r="D218" t="str">
            <v>بامية خضراء مجمدة - مصر</v>
          </cell>
          <cell r="E218" t="str">
            <v>كيس /400غم</v>
          </cell>
          <cell r="F218">
            <v>5.9056603773584904</v>
          </cell>
          <cell r="G218">
            <v>6.2264150943396226</v>
          </cell>
          <cell r="H218">
            <v>6.2452830188679247</v>
          </cell>
          <cell r="I218">
            <v>6.5660377358490569</v>
          </cell>
          <cell r="J218">
            <v>6.5283018867924527</v>
          </cell>
          <cell r="K218">
            <v>6.4716981132075473</v>
          </cell>
          <cell r="L218">
            <v>6.3207547169811322</v>
          </cell>
          <cell r="M218">
            <v>6.6415094339622645</v>
          </cell>
          <cell r="N218">
            <v>6.8113207547169807</v>
          </cell>
          <cell r="O218">
            <v>6.6792452830188678</v>
          </cell>
          <cell r="P218">
            <v>6.6415094339622645</v>
          </cell>
          <cell r="Q218">
            <v>6.6037735849056602</v>
          </cell>
          <cell r="R218">
            <v>6.470125786163524</v>
          </cell>
        </row>
        <row r="219">
          <cell r="C219">
            <v>11730101</v>
          </cell>
          <cell r="D219" t="str">
            <v>ملوخية  ناشفة مطحونة - محلي</v>
          </cell>
          <cell r="E219" t="str">
            <v>500غم</v>
          </cell>
          <cell r="F219">
            <v>6.375</v>
          </cell>
          <cell r="G219">
            <v>6.5</v>
          </cell>
          <cell r="H219">
            <v>7</v>
          </cell>
          <cell r="I219">
            <v>6.25</v>
          </cell>
          <cell r="J219">
            <v>7</v>
          </cell>
          <cell r="K219">
            <v>6.375</v>
          </cell>
          <cell r="L219">
            <v>6.375</v>
          </cell>
          <cell r="M219">
            <v>6.25</v>
          </cell>
          <cell r="N219">
            <v>7.25</v>
          </cell>
          <cell r="O219">
            <v>7.75</v>
          </cell>
          <cell r="P219">
            <v>7.875</v>
          </cell>
          <cell r="Q219">
            <v>7.375</v>
          </cell>
          <cell r="R219">
            <v>6.864583333333333</v>
          </cell>
        </row>
        <row r="220">
          <cell r="C220">
            <v>11730102</v>
          </cell>
          <cell r="D220" t="str">
            <v>ملوخية ناشفة مطحونة - مصر</v>
          </cell>
          <cell r="E220" t="str">
            <v>500 غم</v>
          </cell>
          <cell r="F220">
            <v>5.8</v>
          </cell>
          <cell r="G220">
            <v>6.2</v>
          </cell>
          <cell r="H220">
            <v>6.6</v>
          </cell>
          <cell r="I220">
            <v>6.2</v>
          </cell>
          <cell r="J220">
            <v>6.8</v>
          </cell>
          <cell r="K220">
            <v>5.8</v>
          </cell>
          <cell r="L220">
            <v>6.2</v>
          </cell>
          <cell r="M220">
            <v>5.8</v>
          </cell>
          <cell r="N220">
            <v>6.2</v>
          </cell>
          <cell r="O220">
            <v>7</v>
          </cell>
          <cell r="P220">
            <v>7</v>
          </cell>
          <cell r="Q220">
            <v>6.6</v>
          </cell>
          <cell r="R220">
            <v>6.3499999999999988</v>
          </cell>
        </row>
        <row r="221">
          <cell r="C221">
            <v>11730201</v>
          </cell>
          <cell r="D221" t="str">
            <v>بصل ناشف بلدي-محلي</v>
          </cell>
          <cell r="E221" t="str">
            <v>1كغم</v>
          </cell>
          <cell r="F221">
            <v>2.234375</v>
          </cell>
          <cell r="G221">
            <v>2.4375</v>
          </cell>
          <cell r="H221">
            <v>3.1875</v>
          </cell>
          <cell r="I221">
            <v>2.625</v>
          </cell>
          <cell r="J221">
            <v>1.53125</v>
          </cell>
          <cell r="K221">
            <v>1.640625</v>
          </cell>
          <cell r="L221">
            <v>1.578125</v>
          </cell>
          <cell r="M221">
            <v>1.828125</v>
          </cell>
          <cell r="N221">
            <v>1.96875</v>
          </cell>
          <cell r="O221">
            <v>2.21875</v>
          </cell>
          <cell r="P221">
            <v>1.984375</v>
          </cell>
          <cell r="Q221">
            <v>2.0625</v>
          </cell>
          <cell r="R221">
            <v>2.1080729166666665</v>
          </cell>
        </row>
        <row r="222">
          <cell r="C222">
            <v>11730202</v>
          </cell>
          <cell r="D222" t="str">
            <v>بصل ناشف-اسرائيل</v>
          </cell>
          <cell r="E222" t="str">
            <v>1كغم</v>
          </cell>
          <cell r="F222">
            <v>2.1875</v>
          </cell>
          <cell r="G222">
            <v>2.578125</v>
          </cell>
          <cell r="H222">
            <v>3.265625</v>
          </cell>
          <cell r="I222">
            <v>2.6875</v>
          </cell>
          <cell r="J222">
            <v>1.9375</v>
          </cell>
          <cell r="K222">
            <v>2.3125</v>
          </cell>
          <cell r="L222">
            <v>1.734375</v>
          </cell>
          <cell r="M222">
            <v>2.171875</v>
          </cell>
          <cell r="N222">
            <v>2.1875</v>
          </cell>
          <cell r="O222">
            <v>2.625</v>
          </cell>
          <cell r="P222">
            <v>2.296875</v>
          </cell>
          <cell r="Q222">
            <v>2.484375</v>
          </cell>
          <cell r="R222">
            <v>2.3723958333333335</v>
          </cell>
        </row>
        <row r="223">
          <cell r="C223">
            <v>11730301</v>
          </cell>
          <cell r="D223" t="str">
            <v>ثوم ناشف - بلدي - محلي</v>
          </cell>
          <cell r="E223" t="str">
            <v>1كغم</v>
          </cell>
          <cell r="F223">
            <v>11.5</v>
          </cell>
          <cell r="G223">
            <v>11.5</v>
          </cell>
          <cell r="H223">
            <v>11.625</v>
          </cell>
          <cell r="I223">
            <v>10.125</v>
          </cell>
          <cell r="J223">
            <v>9.125</v>
          </cell>
          <cell r="K223">
            <v>8.5625</v>
          </cell>
          <cell r="L223">
            <v>8.09375</v>
          </cell>
          <cell r="M223">
            <v>7.6875</v>
          </cell>
          <cell r="N223">
            <v>6.875</v>
          </cell>
          <cell r="O223">
            <v>7.65625</v>
          </cell>
          <cell r="P223">
            <v>7.8125</v>
          </cell>
          <cell r="Q223">
            <v>7</v>
          </cell>
          <cell r="R223">
            <v>8.9635416666666661</v>
          </cell>
        </row>
        <row r="224">
          <cell r="C224">
            <v>11730302</v>
          </cell>
          <cell r="D224" t="str">
            <v>ثوم ناشف - اسرائيل</v>
          </cell>
          <cell r="E224" t="str">
            <v>1كغم</v>
          </cell>
          <cell r="F224">
            <v>11.625</v>
          </cell>
          <cell r="G224">
            <v>11.96875</v>
          </cell>
          <cell r="H224">
            <v>11.875</v>
          </cell>
          <cell r="I224">
            <v>9.75</v>
          </cell>
          <cell r="J224">
            <v>8.65625</v>
          </cell>
          <cell r="K224">
            <v>8.5</v>
          </cell>
          <cell r="L224">
            <v>7.625</v>
          </cell>
          <cell r="M224">
            <v>7.65625</v>
          </cell>
          <cell r="N224">
            <v>6.96875</v>
          </cell>
          <cell r="O224">
            <v>7.28125</v>
          </cell>
          <cell r="P224">
            <v>7.5625</v>
          </cell>
          <cell r="Q224">
            <v>6.875</v>
          </cell>
          <cell r="R224">
            <v>8.8619791666666661</v>
          </cell>
        </row>
        <row r="225">
          <cell r="C225">
            <v>11730401</v>
          </cell>
          <cell r="D225" t="str">
            <v>زعتر  ورق مجفف</v>
          </cell>
          <cell r="E225" t="str">
            <v>1كغم</v>
          </cell>
          <cell r="F225">
            <v>39.125</v>
          </cell>
          <cell r="G225">
            <v>38.6875</v>
          </cell>
          <cell r="H225">
            <v>40.1875</v>
          </cell>
          <cell r="I225">
            <v>39.875</v>
          </cell>
          <cell r="J225">
            <v>39.5625</v>
          </cell>
          <cell r="K225">
            <v>40.1875</v>
          </cell>
          <cell r="L225">
            <v>39.375</v>
          </cell>
          <cell r="M225">
            <v>39.6875</v>
          </cell>
          <cell r="N225">
            <v>39.6875</v>
          </cell>
          <cell r="O225">
            <v>38.75</v>
          </cell>
          <cell r="P225">
            <v>38.4375</v>
          </cell>
          <cell r="Q225">
            <v>37.5</v>
          </cell>
          <cell r="R225">
            <v>39.255208333333336</v>
          </cell>
        </row>
        <row r="226">
          <cell r="C226">
            <v>11740101</v>
          </cell>
          <cell r="D226" t="str">
            <v>عدس حب جاف - حجم وسط - الشيخ قاسم</v>
          </cell>
          <cell r="E226" t="str">
            <v>1كغم</v>
          </cell>
          <cell r="F226">
            <v>5.625</v>
          </cell>
          <cell r="G226">
            <v>5.75</v>
          </cell>
          <cell r="H226">
            <v>5.875</v>
          </cell>
          <cell r="I226">
            <v>6.125</v>
          </cell>
          <cell r="J226">
            <v>6.125</v>
          </cell>
          <cell r="K226">
            <v>6.125</v>
          </cell>
          <cell r="L226">
            <v>6.125</v>
          </cell>
          <cell r="M226">
            <v>6.125</v>
          </cell>
          <cell r="N226">
            <v>6.25</v>
          </cell>
          <cell r="O226">
            <v>6.125</v>
          </cell>
          <cell r="P226">
            <v>6.25</v>
          </cell>
          <cell r="Q226">
            <v>6.125</v>
          </cell>
          <cell r="R226">
            <v>6.052083333333333</v>
          </cell>
        </row>
        <row r="227">
          <cell r="C227">
            <v>11740102</v>
          </cell>
          <cell r="D227" t="str">
            <v>عدس حب جاف - حجم وسط - مستورد</v>
          </cell>
          <cell r="E227" t="str">
            <v>1كغم</v>
          </cell>
          <cell r="F227">
            <v>6.14</v>
          </cell>
          <cell r="G227">
            <v>6.24</v>
          </cell>
          <cell r="H227">
            <v>6.28</v>
          </cell>
          <cell r="I227">
            <v>6.36</v>
          </cell>
          <cell r="J227">
            <v>6.24</v>
          </cell>
          <cell r="K227">
            <v>6.32</v>
          </cell>
          <cell r="L227">
            <v>6.24</v>
          </cell>
          <cell r="M227">
            <v>6.32</v>
          </cell>
          <cell r="N227">
            <v>6.26</v>
          </cell>
          <cell r="O227">
            <v>6.34</v>
          </cell>
          <cell r="P227">
            <v>6.32</v>
          </cell>
          <cell r="Q227">
            <v>6.28</v>
          </cell>
          <cell r="R227">
            <v>6.2783333333333333</v>
          </cell>
        </row>
        <row r="228">
          <cell r="C228">
            <v>11740201</v>
          </cell>
          <cell r="D228" t="str">
            <v>عدس أحمر مجروش - تركيا</v>
          </cell>
          <cell r="E228" t="str">
            <v>1كغم</v>
          </cell>
          <cell r="F228">
            <v>5.2</v>
          </cell>
          <cell r="G228">
            <v>5.05</v>
          </cell>
          <cell r="H228">
            <v>5.05</v>
          </cell>
          <cell r="I228">
            <v>4.95</v>
          </cell>
          <cell r="J228">
            <v>4.9000000000000004</v>
          </cell>
          <cell r="K228">
            <v>4.8</v>
          </cell>
          <cell r="L228">
            <v>4.8499999999999996</v>
          </cell>
          <cell r="M228">
            <v>4.75</v>
          </cell>
          <cell r="N228">
            <v>4.5</v>
          </cell>
          <cell r="O228">
            <v>4.3499999999999996</v>
          </cell>
          <cell r="P228">
            <v>4.55</v>
          </cell>
          <cell r="Q228">
            <v>4.45</v>
          </cell>
          <cell r="R228">
            <v>4.7833333333333332</v>
          </cell>
        </row>
        <row r="229">
          <cell r="C229">
            <v>11740301</v>
          </cell>
          <cell r="D229" t="str">
            <v>حمص حب جاف - حجم وسط - الشيخ قاسم</v>
          </cell>
          <cell r="E229" t="str">
            <v>1كغم</v>
          </cell>
          <cell r="F229">
            <v>5.75</v>
          </cell>
          <cell r="G229">
            <v>5.5</v>
          </cell>
          <cell r="H229">
            <v>5.125</v>
          </cell>
          <cell r="I229">
            <v>5.125</v>
          </cell>
          <cell r="J229">
            <v>5</v>
          </cell>
          <cell r="K229">
            <v>5.125</v>
          </cell>
          <cell r="L229">
            <v>5.25</v>
          </cell>
          <cell r="M229">
            <v>5.125</v>
          </cell>
          <cell r="N229">
            <v>5.25</v>
          </cell>
          <cell r="O229">
            <v>5.25</v>
          </cell>
          <cell r="P229">
            <v>5</v>
          </cell>
          <cell r="Q229">
            <v>5.125</v>
          </cell>
          <cell r="R229">
            <v>5.21875</v>
          </cell>
        </row>
        <row r="230">
          <cell r="C230">
            <v>11740302</v>
          </cell>
          <cell r="D230" t="str">
            <v>حمص حب جاف - حبة وسط - تركيا</v>
          </cell>
          <cell r="E230" t="str">
            <v>1كغم</v>
          </cell>
          <cell r="F230">
            <v>5.2173913043478262</v>
          </cell>
          <cell r="G230">
            <v>5.2173913043478262</v>
          </cell>
          <cell r="H230">
            <v>5.4347826086956523</v>
          </cell>
          <cell r="I230">
            <v>5.3478260869565215</v>
          </cell>
          <cell r="J230">
            <v>5.3913043478260869</v>
          </cell>
          <cell r="K230">
            <v>5.4347826086956523</v>
          </cell>
          <cell r="L230">
            <v>5.6086956521739131</v>
          </cell>
          <cell r="M230">
            <v>5.5217391304347823</v>
          </cell>
          <cell r="N230">
            <v>5.6521739130434785</v>
          </cell>
          <cell r="O230">
            <v>5.3913043478260869</v>
          </cell>
          <cell r="P230">
            <v>5.0434782608695654</v>
          </cell>
          <cell r="Q230">
            <v>5</v>
          </cell>
          <cell r="R230">
            <v>5.3550724637681144</v>
          </cell>
        </row>
        <row r="231">
          <cell r="C231">
            <v>11740401</v>
          </cell>
          <cell r="D231" t="str">
            <v>فول حب  "قبرصي" - كبير الحجم - تركي</v>
          </cell>
          <cell r="E231" t="str">
            <v>1كغم</v>
          </cell>
          <cell r="F231">
            <v>4.7857142857142856</v>
          </cell>
          <cell r="G231">
            <v>5.0714285714285712</v>
          </cell>
          <cell r="H231">
            <v>4.8928571428571432</v>
          </cell>
          <cell r="I231">
            <v>5.1428571428571432</v>
          </cell>
          <cell r="J231">
            <v>5.2142857142857144</v>
          </cell>
          <cell r="K231">
            <v>5.2142857142857144</v>
          </cell>
          <cell r="L231">
            <v>5.3571428571428568</v>
          </cell>
          <cell r="M231">
            <v>5.2857142857142856</v>
          </cell>
          <cell r="N231">
            <v>5.1071428571428568</v>
          </cell>
          <cell r="O231">
            <v>5.1071428571428568</v>
          </cell>
          <cell r="P231">
            <v>5</v>
          </cell>
          <cell r="Q231">
            <v>5</v>
          </cell>
          <cell r="R231">
            <v>5.0982142857142856</v>
          </cell>
        </row>
        <row r="232">
          <cell r="C232">
            <v>11740402</v>
          </cell>
          <cell r="D232" t="str">
            <v>فول حب  - حجم صغير - تركي</v>
          </cell>
          <cell r="E232" t="str">
            <v>1كغم</v>
          </cell>
          <cell r="F232">
            <v>4.4411764705882355</v>
          </cell>
          <cell r="G232">
            <v>4.0588235294117645</v>
          </cell>
          <cell r="H232">
            <v>3.9411764705882355</v>
          </cell>
          <cell r="I232">
            <v>4.3529411764705879</v>
          </cell>
          <cell r="J232">
            <v>4.3529411764705879</v>
          </cell>
          <cell r="K232">
            <v>4.2941176470588234</v>
          </cell>
          <cell r="L232">
            <v>4.3529411764705879</v>
          </cell>
          <cell r="M232">
            <v>4.1764705882352944</v>
          </cell>
          <cell r="N232">
            <v>4.1764705882352944</v>
          </cell>
          <cell r="O232">
            <v>4.2058823529411766</v>
          </cell>
          <cell r="P232">
            <v>4.117647058823529</v>
          </cell>
          <cell r="Q232">
            <v>4</v>
          </cell>
          <cell r="R232">
            <v>4.2058823529411766</v>
          </cell>
        </row>
        <row r="233">
          <cell r="C233">
            <v>11740501</v>
          </cell>
          <cell r="D233" t="str">
            <v>فاصولياء ناشفة حبة بيضاء صغيرة - الأرجنتين</v>
          </cell>
          <cell r="E233" t="str">
            <v>1كغم</v>
          </cell>
          <cell r="F233">
            <v>5.9210526315789478</v>
          </cell>
          <cell r="G233">
            <v>5.7105263157894735</v>
          </cell>
          <cell r="H233">
            <v>5.7105263157894735</v>
          </cell>
          <cell r="I233">
            <v>5.7368421052631575</v>
          </cell>
          <cell r="J233">
            <v>5.7105263157894735</v>
          </cell>
          <cell r="K233">
            <v>5.7894736842105265</v>
          </cell>
          <cell r="L233">
            <v>6</v>
          </cell>
          <cell r="M233">
            <v>5.9473684210526319</v>
          </cell>
          <cell r="N233">
            <v>5.8947368421052628</v>
          </cell>
          <cell r="O233">
            <v>5.8947368421052628</v>
          </cell>
          <cell r="P233">
            <v>5.8421052631578947</v>
          </cell>
          <cell r="Q233">
            <v>5.7894736842105265</v>
          </cell>
          <cell r="R233">
            <v>5.8289473684210513</v>
          </cell>
        </row>
        <row r="234">
          <cell r="C234">
            <v>11740502</v>
          </cell>
          <cell r="D234" t="str">
            <v>فاصوليا ناشفة حبة كبيرة- تركيا</v>
          </cell>
          <cell r="E234" t="str">
            <v>1كغم</v>
          </cell>
          <cell r="F234">
            <v>6</v>
          </cell>
          <cell r="G234">
            <v>5.9642857142857144</v>
          </cell>
          <cell r="H234">
            <v>5.9642857142857144</v>
          </cell>
          <cell r="I234">
            <v>5.8214285714285712</v>
          </cell>
          <cell r="J234">
            <v>5.6785714285714288</v>
          </cell>
          <cell r="K234">
            <v>5.7857142857142856</v>
          </cell>
          <cell r="L234">
            <v>6</v>
          </cell>
          <cell r="M234">
            <v>5.9642857142857144</v>
          </cell>
          <cell r="N234">
            <v>5.9285714285714288</v>
          </cell>
          <cell r="O234">
            <v>5.9285714285714288</v>
          </cell>
          <cell r="P234">
            <v>5.9285714285714288</v>
          </cell>
          <cell r="Q234">
            <v>5.9285714285714288</v>
          </cell>
          <cell r="R234">
            <v>5.9077380952380958</v>
          </cell>
        </row>
        <row r="235">
          <cell r="C235">
            <v>11740603</v>
          </cell>
          <cell r="D235" t="str">
            <v>ذرة صفراء جافة حبة كاملة سائب "حلل"</v>
          </cell>
          <cell r="E235" t="str">
            <v>1كغم</v>
          </cell>
          <cell r="F235">
            <v>5.291666666666667</v>
          </cell>
          <cell r="G235">
            <v>5.583333333333333</v>
          </cell>
          <cell r="H235">
            <v>5.75</v>
          </cell>
          <cell r="I235">
            <v>5.75</v>
          </cell>
          <cell r="J235">
            <v>5.75</v>
          </cell>
          <cell r="K235">
            <v>5.916666666666667</v>
          </cell>
          <cell r="L235">
            <v>5.916666666666667</v>
          </cell>
          <cell r="M235">
            <v>5.833333333333333</v>
          </cell>
          <cell r="N235">
            <v>5.833333333333333</v>
          </cell>
          <cell r="O235">
            <v>5.916666666666667</v>
          </cell>
          <cell r="P235">
            <v>6</v>
          </cell>
          <cell r="Q235">
            <v>5.833333333333333</v>
          </cell>
          <cell r="R235">
            <v>5.78125</v>
          </cell>
        </row>
        <row r="236">
          <cell r="C236">
            <v>11740604</v>
          </cell>
          <cell r="D236" t="str">
            <v>ترمس ناشف مر حبة كبيرة - تركيا</v>
          </cell>
          <cell r="E236" t="str">
            <v>1كغم</v>
          </cell>
          <cell r="F236">
            <v>5.4210526315789478</v>
          </cell>
          <cell r="G236">
            <v>5.4210526315789478</v>
          </cell>
          <cell r="H236">
            <v>5.2631578947368425</v>
          </cell>
          <cell r="I236">
            <v>5.4736842105263159</v>
          </cell>
          <cell r="J236">
            <v>5.8157894736842106</v>
          </cell>
          <cell r="K236">
            <v>5.7368421052631575</v>
          </cell>
          <cell r="L236">
            <v>5.6052631578947372</v>
          </cell>
          <cell r="M236">
            <v>5.4736842105263159</v>
          </cell>
          <cell r="N236">
            <v>5.6315789473684212</v>
          </cell>
          <cell r="O236">
            <v>5.4736842105263159</v>
          </cell>
          <cell r="P236">
            <v>5.2894736842105265</v>
          </cell>
          <cell r="Q236">
            <v>5.3684210526315788</v>
          </cell>
          <cell r="R236">
            <v>5.4978070175438605</v>
          </cell>
        </row>
        <row r="237">
          <cell r="C237">
            <v>11750101</v>
          </cell>
          <cell r="D237" t="str">
            <v>بطاطا حبة متوسطة الحجم - محلي</v>
          </cell>
          <cell r="E237" t="str">
            <v>1كغم</v>
          </cell>
          <cell r="F237">
            <v>1.9375</v>
          </cell>
          <cell r="G237">
            <v>1.609375</v>
          </cell>
          <cell r="H237">
            <v>1.96875</v>
          </cell>
          <cell r="I237">
            <v>1.84375</v>
          </cell>
          <cell r="J237">
            <v>1.65625</v>
          </cell>
          <cell r="K237">
            <v>1.71875</v>
          </cell>
          <cell r="L237">
            <v>1.96875</v>
          </cell>
          <cell r="M237">
            <v>2.046875</v>
          </cell>
          <cell r="N237">
            <v>2.1875</v>
          </cell>
          <cell r="O237">
            <v>2.484375</v>
          </cell>
          <cell r="P237">
            <v>3.015625</v>
          </cell>
          <cell r="Q237">
            <v>3.171875</v>
          </cell>
          <cell r="R237">
            <v>2.1341145833333335</v>
          </cell>
        </row>
        <row r="238">
          <cell r="C238">
            <v>11750102</v>
          </cell>
          <cell r="D238" t="str">
            <v>بطاطا حبة متوسطة الحجم -  إسرائيل</v>
          </cell>
          <cell r="E238" t="str">
            <v>1كغم</v>
          </cell>
          <cell r="F238">
            <v>1.9838709677419355</v>
          </cell>
          <cell r="G238">
            <v>1.6774193548387097</v>
          </cell>
          <cell r="H238">
            <v>1.967741935483871</v>
          </cell>
          <cell r="I238">
            <v>1.967741935483871</v>
          </cell>
          <cell r="J238">
            <v>1.8064516129032258</v>
          </cell>
          <cell r="K238">
            <v>1.8225806451612903</v>
          </cell>
          <cell r="L238">
            <v>2</v>
          </cell>
          <cell r="M238">
            <v>2.0483870967741935</v>
          </cell>
          <cell r="N238">
            <v>2.032258064516129</v>
          </cell>
          <cell r="O238">
            <v>2.193548387096774</v>
          </cell>
          <cell r="P238">
            <v>2.806451612903226</v>
          </cell>
          <cell r="Q238">
            <v>3.0806451612903225</v>
          </cell>
          <cell r="R238">
            <v>2.1155913978494625</v>
          </cell>
        </row>
        <row r="239">
          <cell r="C239">
            <v>11750301</v>
          </cell>
          <cell r="D239" t="str">
            <v>بطاطا شبس مجمدة - الاسلامية</v>
          </cell>
          <cell r="E239" t="str">
            <v xml:space="preserve"> كيس / 500 غم</v>
          </cell>
          <cell r="F239">
            <v>5</v>
          </cell>
          <cell r="G239">
            <v>5.2</v>
          </cell>
          <cell r="H239">
            <v>5.2</v>
          </cell>
          <cell r="I239">
            <v>5.6</v>
          </cell>
          <cell r="J239">
            <v>5.6</v>
          </cell>
          <cell r="K239">
            <v>5.4</v>
          </cell>
          <cell r="L239">
            <v>5.4</v>
          </cell>
          <cell r="M239">
            <v>5</v>
          </cell>
          <cell r="N239">
            <v>5</v>
          </cell>
          <cell r="O239">
            <v>4.5999999999999996</v>
          </cell>
          <cell r="P239">
            <v>5</v>
          </cell>
          <cell r="Q239">
            <v>5</v>
          </cell>
          <cell r="R239">
            <v>5.166666666666667</v>
          </cell>
        </row>
        <row r="240">
          <cell r="C240">
            <v>11760102</v>
          </cell>
          <cell r="D240" t="str">
            <v>بازيلاء خضراء - عدن - اسرائيلي</v>
          </cell>
          <cell r="E240" t="str">
            <v>علبة /335 غم</v>
          </cell>
          <cell r="F240">
            <v>4.2</v>
          </cell>
          <cell r="G240">
            <v>4.0999999999999996</v>
          </cell>
          <cell r="H240">
            <v>4.0999999999999996</v>
          </cell>
          <cell r="I240">
            <v>4.3</v>
          </cell>
          <cell r="J240">
            <v>4.0999999999999996</v>
          </cell>
          <cell r="K240">
            <v>4.0999999999999996</v>
          </cell>
          <cell r="L240">
            <v>4.0999999999999996</v>
          </cell>
          <cell r="M240">
            <v>4.0999999999999996</v>
          </cell>
          <cell r="N240">
            <v>4.0999999999999996</v>
          </cell>
          <cell r="O240">
            <v>4.3</v>
          </cell>
          <cell r="P240">
            <v>4.4000000000000004</v>
          </cell>
          <cell r="Q240">
            <v>4.8</v>
          </cell>
          <cell r="R240">
            <v>4.2249999999999996</v>
          </cell>
        </row>
        <row r="241">
          <cell r="C241">
            <v>11760201</v>
          </cell>
          <cell r="D241" t="str">
            <v>فاصولياء خضراء - عدن - اسرائيل</v>
          </cell>
          <cell r="E241" t="str">
            <v>علبة /550 غم</v>
          </cell>
          <cell r="F241">
            <v>4</v>
          </cell>
          <cell r="G241">
            <v>4</v>
          </cell>
          <cell r="H241">
            <v>4</v>
          </cell>
          <cell r="I241">
            <v>4.666666666666667</v>
          </cell>
          <cell r="J241">
            <v>4.666666666666667</v>
          </cell>
          <cell r="K241">
            <v>4.666666666666667</v>
          </cell>
          <cell r="L241">
            <v>4.666666666666667</v>
          </cell>
          <cell r="M241">
            <v>4.333333333333333</v>
          </cell>
          <cell r="N241">
            <v>4.333333333333333</v>
          </cell>
          <cell r="O241">
            <v>4.666666666666667</v>
          </cell>
          <cell r="P241">
            <v>4.666666666666667</v>
          </cell>
          <cell r="Q241">
            <v>4.666666666666667</v>
          </cell>
          <cell r="R241">
            <v>4.4444444444444446</v>
          </cell>
        </row>
        <row r="242">
          <cell r="C242">
            <v>11760401</v>
          </cell>
          <cell r="D242" t="str">
            <v>رب بندورة - عدن - اسرائيل</v>
          </cell>
          <cell r="E242" t="str">
            <v>عبوة /580 غم</v>
          </cell>
          <cell r="F242">
            <v>5</v>
          </cell>
          <cell r="G242">
            <v>5</v>
          </cell>
          <cell r="H242">
            <v>5</v>
          </cell>
          <cell r="I242">
            <v>5</v>
          </cell>
          <cell r="J242">
            <v>5</v>
          </cell>
          <cell r="K242">
            <v>5</v>
          </cell>
          <cell r="L242">
            <v>5.0555555555555554</v>
          </cell>
          <cell r="M242">
            <v>5</v>
          </cell>
          <cell r="N242">
            <v>5</v>
          </cell>
          <cell r="O242">
            <v>5</v>
          </cell>
          <cell r="P242">
            <v>5</v>
          </cell>
          <cell r="Q242">
            <v>5</v>
          </cell>
          <cell r="R242">
            <v>5.0046296296296298</v>
          </cell>
        </row>
        <row r="243">
          <cell r="C243">
            <v>11760402</v>
          </cell>
          <cell r="D243" t="str">
            <v>معجون طماطم - أول قطفة</v>
          </cell>
          <cell r="E243" t="str">
            <v>علبة / 400 غم</v>
          </cell>
          <cell r="F243">
            <v>4.0769230769230766</v>
          </cell>
          <cell r="G243">
            <v>4</v>
          </cell>
          <cell r="H243">
            <v>4.0384615384615383</v>
          </cell>
          <cell r="I243">
            <v>4.0384615384615383</v>
          </cell>
          <cell r="J243">
            <v>4.0384615384615383</v>
          </cell>
          <cell r="K243">
            <v>4.0384615384615383</v>
          </cell>
          <cell r="L243">
            <v>4.0384615384615383</v>
          </cell>
          <cell r="M243">
            <v>4.0384615384615383</v>
          </cell>
          <cell r="N243">
            <v>4.0384615384615383</v>
          </cell>
          <cell r="O243">
            <v>4.0384615384615383</v>
          </cell>
          <cell r="P243">
            <v>4</v>
          </cell>
          <cell r="Q243">
            <v>4.0384615384615383</v>
          </cell>
          <cell r="R243">
            <v>4.0352564102564115</v>
          </cell>
        </row>
        <row r="244">
          <cell r="C244">
            <v>11760403</v>
          </cell>
          <cell r="D244" t="str">
            <v>رب بندورة - صابحة - محلي</v>
          </cell>
          <cell r="E244" t="str">
            <v>علبة</v>
          </cell>
          <cell r="F244">
            <v>5</v>
          </cell>
          <cell r="G244">
            <v>5.125</v>
          </cell>
          <cell r="H244">
            <v>5</v>
          </cell>
          <cell r="I244">
            <v>5</v>
          </cell>
          <cell r="J244">
            <v>5</v>
          </cell>
          <cell r="K244">
            <v>5</v>
          </cell>
          <cell r="L244">
            <v>5</v>
          </cell>
          <cell r="M244">
            <v>5</v>
          </cell>
          <cell r="N244">
            <v>5</v>
          </cell>
          <cell r="O244">
            <v>5</v>
          </cell>
          <cell r="P244">
            <v>5</v>
          </cell>
          <cell r="Q244">
            <v>5</v>
          </cell>
          <cell r="R244">
            <v>5.010416666666667</v>
          </cell>
        </row>
        <row r="245">
          <cell r="C245">
            <v>11770102</v>
          </cell>
          <cell r="D245" t="str">
            <v>فول مصري مدمس هارفيست</v>
          </cell>
          <cell r="E245" t="str">
            <v>علبة/380غم</v>
          </cell>
          <cell r="F245">
            <v>2.6046511627906979</v>
          </cell>
          <cell r="G245">
            <v>2.6860465116279069</v>
          </cell>
          <cell r="H245">
            <v>2.6279069767441858</v>
          </cell>
          <cell r="I245">
            <v>2.6279069767441858</v>
          </cell>
          <cell r="J245">
            <v>2.5930232558139537</v>
          </cell>
          <cell r="K245">
            <v>2.8837209302325579</v>
          </cell>
          <cell r="L245">
            <v>2.8953488372093021</v>
          </cell>
          <cell r="M245">
            <v>2.8837209302325579</v>
          </cell>
          <cell r="N245">
            <v>2.7441860465116279</v>
          </cell>
          <cell r="O245">
            <v>2.5232558139534884</v>
          </cell>
          <cell r="P245">
            <v>2.5232558139534884</v>
          </cell>
          <cell r="Q245">
            <v>2.5465116279069768</v>
          </cell>
          <cell r="R245">
            <v>2.6782945736434107</v>
          </cell>
        </row>
        <row r="246">
          <cell r="C246">
            <v>11770202</v>
          </cell>
          <cell r="D246" t="str">
            <v>حمص حبة عادية وسط-الكسيح- الأردن</v>
          </cell>
          <cell r="E246" t="str">
            <v>علبة / 400 غم</v>
          </cell>
          <cell r="F246">
            <v>4.4444444444444446</v>
          </cell>
          <cell r="G246">
            <v>4.4444444444444446</v>
          </cell>
          <cell r="H246">
            <v>4.333333333333333</v>
          </cell>
          <cell r="I246">
            <v>4.4444444444444446</v>
          </cell>
          <cell r="J246">
            <v>4.4444444444444446</v>
          </cell>
          <cell r="K246">
            <v>4.4444444444444446</v>
          </cell>
          <cell r="L246">
            <v>4.4444444444444446</v>
          </cell>
          <cell r="M246">
            <v>4.4444444444444446</v>
          </cell>
          <cell r="N246">
            <v>4.5555555555555554</v>
          </cell>
          <cell r="O246">
            <v>4.5555555555555554</v>
          </cell>
          <cell r="P246">
            <v>4.5555555555555554</v>
          </cell>
          <cell r="Q246">
            <v>4.5555555555555554</v>
          </cell>
          <cell r="R246">
            <v>4.4722222222222223</v>
          </cell>
        </row>
        <row r="247">
          <cell r="C247">
            <v>11770203</v>
          </cell>
          <cell r="D247" t="str">
            <v>حمص البستان</v>
          </cell>
          <cell r="E247" t="str">
            <v>علبة / 800 غم</v>
          </cell>
          <cell r="F247">
            <v>10</v>
          </cell>
          <cell r="G247">
            <v>10</v>
          </cell>
          <cell r="H247">
            <v>10</v>
          </cell>
          <cell r="I247">
            <v>10</v>
          </cell>
          <cell r="J247">
            <v>10</v>
          </cell>
          <cell r="K247">
            <v>10</v>
          </cell>
          <cell r="L247">
            <v>10</v>
          </cell>
          <cell r="M247">
            <v>10</v>
          </cell>
          <cell r="N247">
            <v>10</v>
          </cell>
          <cell r="O247">
            <v>10</v>
          </cell>
          <cell r="P247">
            <v>10</v>
          </cell>
          <cell r="Q247">
            <v>10</v>
          </cell>
          <cell r="R247">
            <v>10</v>
          </cell>
        </row>
        <row r="248">
          <cell r="C248">
            <v>11770501</v>
          </cell>
          <cell r="D248" t="str">
            <v>ذرة حلوة معلبة – مارينا</v>
          </cell>
          <cell r="E248" t="str">
            <v>علبة / 340 غم</v>
          </cell>
          <cell r="F248">
            <v>3.71875</v>
          </cell>
          <cell r="G248">
            <v>3.71875</v>
          </cell>
          <cell r="H248">
            <v>3.75</v>
          </cell>
          <cell r="I248">
            <v>3.75</v>
          </cell>
          <cell r="J248">
            <v>3.75</v>
          </cell>
          <cell r="K248">
            <v>3.78125</v>
          </cell>
          <cell r="L248">
            <v>3.78125</v>
          </cell>
          <cell r="M248">
            <v>3.8125</v>
          </cell>
          <cell r="N248">
            <v>3.78125</v>
          </cell>
          <cell r="O248">
            <v>3.78125</v>
          </cell>
          <cell r="P248">
            <v>3.78125</v>
          </cell>
          <cell r="Q248">
            <v>3.78125</v>
          </cell>
          <cell r="R248">
            <v>3.765625</v>
          </cell>
        </row>
        <row r="249">
          <cell r="C249">
            <v>11770503</v>
          </cell>
          <cell r="D249" t="str">
            <v>فطر معلب "مشروم" مارينا</v>
          </cell>
          <cell r="E249" t="str">
            <v>علبة / 184 غم</v>
          </cell>
          <cell r="F249">
            <v>4.0681818181818183</v>
          </cell>
          <cell r="G249">
            <v>3.9545454545454546</v>
          </cell>
          <cell r="H249">
            <v>4</v>
          </cell>
          <cell r="I249">
            <v>3.9545454545454546</v>
          </cell>
          <cell r="J249">
            <v>3.9545454545454546</v>
          </cell>
          <cell r="K249">
            <v>4.0227272727272725</v>
          </cell>
          <cell r="L249">
            <v>4</v>
          </cell>
          <cell r="M249">
            <v>4.0227272727272725</v>
          </cell>
          <cell r="N249">
            <v>4</v>
          </cell>
          <cell r="O249">
            <v>4</v>
          </cell>
          <cell r="P249">
            <v>4</v>
          </cell>
          <cell r="Q249">
            <v>4</v>
          </cell>
          <cell r="R249">
            <v>3.998106060606061</v>
          </cell>
        </row>
        <row r="250">
          <cell r="C250">
            <v>11800101</v>
          </cell>
          <cell r="D250" t="str">
            <v>سكر ابيض نقي</v>
          </cell>
          <cell r="E250" t="str">
            <v>باكيت /1 كغم</v>
          </cell>
          <cell r="F250">
            <v>2.9605263157894739</v>
          </cell>
          <cell r="G250">
            <v>2.9078947368421053</v>
          </cell>
          <cell r="H250">
            <v>2.9210526315789473</v>
          </cell>
          <cell r="I250">
            <v>2.986842105263158</v>
          </cell>
          <cell r="J250">
            <v>3</v>
          </cell>
          <cell r="K250">
            <v>3</v>
          </cell>
          <cell r="L250">
            <v>3</v>
          </cell>
          <cell r="M250">
            <v>3</v>
          </cell>
          <cell r="N250">
            <v>3</v>
          </cell>
          <cell r="O250">
            <v>3</v>
          </cell>
          <cell r="P250">
            <v>3.1315789473684212</v>
          </cell>
          <cell r="Q250">
            <v>3.0394736842105261</v>
          </cell>
          <cell r="R250">
            <v>2.9956140350877196</v>
          </cell>
        </row>
        <row r="251">
          <cell r="C251">
            <v>11800105</v>
          </cell>
          <cell r="D251" t="str">
            <v>سكر ابيض نقي</v>
          </cell>
          <cell r="E251" t="str">
            <v>كروز / 10 باكيت / 10 كغم</v>
          </cell>
          <cell r="F251">
            <v>27.4</v>
          </cell>
          <cell r="G251">
            <v>27</v>
          </cell>
          <cell r="H251">
            <v>27.4</v>
          </cell>
          <cell r="I251">
            <v>26.6</v>
          </cell>
          <cell r="J251">
            <v>26.8</v>
          </cell>
          <cell r="K251">
            <v>27.4</v>
          </cell>
          <cell r="L251">
            <v>27.4</v>
          </cell>
          <cell r="M251">
            <v>27</v>
          </cell>
          <cell r="N251">
            <v>27.2</v>
          </cell>
          <cell r="O251">
            <v>27.4</v>
          </cell>
          <cell r="P251">
            <v>27.8</v>
          </cell>
          <cell r="Q251">
            <v>28.8</v>
          </cell>
          <cell r="R251">
            <v>27.350000000000005</v>
          </cell>
        </row>
        <row r="252">
          <cell r="C252">
            <v>11800202</v>
          </cell>
          <cell r="D252" t="str">
            <v>حلاوة طحينية عادي - الهلال - اسرائيل - 700 غم</v>
          </cell>
          <cell r="E252" t="str">
            <v>علبة / 700 غم</v>
          </cell>
          <cell r="F252">
            <v>17.3125</v>
          </cell>
          <cell r="G252">
            <v>17.25</v>
          </cell>
          <cell r="H252">
            <v>17.25</v>
          </cell>
          <cell r="I252">
            <v>17.020833333333332</v>
          </cell>
          <cell r="J252">
            <v>17.1875</v>
          </cell>
          <cell r="K252">
            <v>17.020833333333332</v>
          </cell>
          <cell r="L252">
            <v>17</v>
          </cell>
          <cell r="M252">
            <v>17.020833333333332</v>
          </cell>
          <cell r="N252">
            <v>17.0625</v>
          </cell>
          <cell r="O252">
            <v>17.166666666666668</v>
          </cell>
          <cell r="P252">
            <v>17.270833333333332</v>
          </cell>
          <cell r="Q252">
            <v>17.291666666666668</v>
          </cell>
          <cell r="R252">
            <v>17.154513888888889</v>
          </cell>
        </row>
        <row r="253">
          <cell r="C253">
            <v>11800301</v>
          </cell>
          <cell r="D253" t="str">
            <v>مربى "مشمش، فراولة" - لزيزة - تركي</v>
          </cell>
          <cell r="E253" t="str">
            <v>علبة /700غم</v>
          </cell>
          <cell r="F253">
            <v>5.2555555555555555</v>
          </cell>
          <cell r="G253">
            <v>5.1444444444444448</v>
          </cell>
          <cell r="H253">
            <v>5.1555555555555559</v>
          </cell>
          <cell r="I253">
            <v>5.2222222222222223</v>
          </cell>
          <cell r="J253">
            <v>5.1555555555555559</v>
          </cell>
          <cell r="K253">
            <v>5.1555555555555559</v>
          </cell>
          <cell r="L253">
            <v>5.166666666666667</v>
          </cell>
          <cell r="M253">
            <v>5.166666666666667</v>
          </cell>
          <cell r="N253">
            <v>5.1111111111111107</v>
          </cell>
          <cell r="O253">
            <v>5.1111111111111107</v>
          </cell>
          <cell r="P253">
            <v>5.0333333333333332</v>
          </cell>
          <cell r="Q253">
            <v>5.0222222222222221</v>
          </cell>
          <cell r="R253">
            <v>5.1416666666666666</v>
          </cell>
        </row>
        <row r="254">
          <cell r="C254">
            <v>11800401</v>
          </cell>
          <cell r="D254" t="str">
            <v>عسل نحل طبيعي مئة % - محلي</v>
          </cell>
          <cell r="E254" t="str">
            <v>1كغم</v>
          </cell>
          <cell r="F254">
            <v>56.346153846153847</v>
          </cell>
          <cell r="G254">
            <v>55.57692307692308</v>
          </cell>
          <cell r="H254">
            <v>56.53846153846154</v>
          </cell>
          <cell r="I254">
            <v>58.07692307692308</v>
          </cell>
          <cell r="J254">
            <v>57.5</v>
          </cell>
          <cell r="K254">
            <v>56.884615384615387</v>
          </cell>
          <cell r="L254">
            <v>58.07692307692308</v>
          </cell>
          <cell r="M254">
            <v>57.307692307692307</v>
          </cell>
          <cell r="N254">
            <v>57.692307692307693</v>
          </cell>
          <cell r="O254">
            <v>57.307692307692307</v>
          </cell>
          <cell r="P254">
            <v>58.07692307692308</v>
          </cell>
          <cell r="Q254">
            <v>58.07692307692308</v>
          </cell>
          <cell r="R254">
            <v>57.28846153846154</v>
          </cell>
        </row>
        <row r="255">
          <cell r="C255">
            <v>11800501</v>
          </cell>
          <cell r="D255" t="str">
            <v>راحه عاديه حلل "حلقوم" - محلي</v>
          </cell>
          <cell r="E255" t="str">
            <v>1كغم</v>
          </cell>
          <cell r="F255">
            <v>8.8571428571428577</v>
          </cell>
          <cell r="G255">
            <v>8.8571428571428577</v>
          </cell>
          <cell r="H255">
            <v>9</v>
          </cell>
          <cell r="I255">
            <v>8.8571428571428577</v>
          </cell>
          <cell r="J255">
            <v>9.1428571428571423</v>
          </cell>
          <cell r="K255">
            <v>9</v>
          </cell>
          <cell r="L255">
            <v>8.8571428571428577</v>
          </cell>
          <cell r="M255">
            <v>9</v>
          </cell>
          <cell r="N255">
            <v>8.8571428571428577</v>
          </cell>
          <cell r="O255">
            <v>8.8571428571428577</v>
          </cell>
          <cell r="P255">
            <v>8.8571428571428577</v>
          </cell>
          <cell r="Q255">
            <v>9</v>
          </cell>
          <cell r="R255">
            <v>8.9285714285714288</v>
          </cell>
        </row>
        <row r="256">
          <cell r="C256">
            <v>11800701</v>
          </cell>
          <cell r="D256" t="str">
            <v>شوكولاتة عادية - ماكنتوش Quality Street - بريطانيا "حديد"</v>
          </cell>
          <cell r="E256" t="str">
            <v>علبة حديد/ 900 غم</v>
          </cell>
          <cell r="F256">
            <v>32.488888888888887</v>
          </cell>
          <cell r="G256">
            <v>31.955555555555556</v>
          </cell>
          <cell r="H256">
            <v>32.044444444444444</v>
          </cell>
          <cell r="I256">
            <v>32.177777777777777</v>
          </cell>
          <cell r="J256">
            <v>32.288888888888891</v>
          </cell>
          <cell r="K256">
            <v>32.555555555555557</v>
          </cell>
          <cell r="L256">
            <v>33.4</v>
          </cell>
          <cell r="M256">
            <v>33.68888888888889</v>
          </cell>
          <cell r="N256">
            <v>33.911111111111111</v>
          </cell>
          <cell r="O256">
            <v>33.844444444444441</v>
          </cell>
          <cell r="P256">
            <v>33.533333333333331</v>
          </cell>
          <cell r="Q256">
            <v>33.511111111111113</v>
          </cell>
          <cell r="R256">
            <v>32.950000000000003</v>
          </cell>
        </row>
        <row r="257">
          <cell r="C257">
            <v>11800702</v>
          </cell>
          <cell r="D257" t="str">
            <v>شوكولاتة عادية - بون بون - البرازيل</v>
          </cell>
          <cell r="E257" t="str">
            <v>باكيت / 450 غم</v>
          </cell>
          <cell r="F257">
            <v>26.09090909090909</v>
          </cell>
          <cell r="G257">
            <v>26.09090909090909</v>
          </cell>
          <cell r="H257">
            <v>26.09090909090909</v>
          </cell>
          <cell r="I257">
            <v>26.818181818181817</v>
          </cell>
          <cell r="J257">
            <v>26.545454545454547</v>
          </cell>
          <cell r="K257">
            <v>27</v>
          </cell>
          <cell r="L257">
            <v>27.454545454545453</v>
          </cell>
          <cell r="M257">
            <v>27.181818181818183</v>
          </cell>
          <cell r="N257">
            <v>27.181818181818183</v>
          </cell>
          <cell r="O257">
            <v>27.545454545454547</v>
          </cell>
          <cell r="P257">
            <v>28.818181818181817</v>
          </cell>
          <cell r="Q257">
            <v>28.818181818181817</v>
          </cell>
          <cell r="R257">
            <v>27.136363636363637</v>
          </cell>
        </row>
        <row r="258">
          <cell r="C258">
            <v>11800704</v>
          </cell>
          <cell r="D258" t="str">
            <v>شوكلاته مارس وسنكرز Mars &amp; Snickers - هولاندا</v>
          </cell>
          <cell r="E258" t="str">
            <v xml:space="preserve">علبة 720 غم </v>
          </cell>
          <cell r="F258">
            <v>32.384615384615387</v>
          </cell>
          <cell r="G258">
            <v>32.53846153846154</v>
          </cell>
          <cell r="H258">
            <v>33.53846153846154</v>
          </cell>
          <cell r="I258">
            <v>33.07692307692308</v>
          </cell>
          <cell r="J258">
            <v>32.307692307692307</v>
          </cell>
          <cell r="K258">
            <v>31.76923076923077</v>
          </cell>
          <cell r="L258">
            <v>31.76923076923077</v>
          </cell>
          <cell r="M258">
            <v>32.769230769230766</v>
          </cell>
          <cell r="N258">
            <v>32</v>
          </cell>
          <cell r="O258">
            <v>32</v>
          </cell>
          <cell r="P258">
            <v>32</v>
          </cell>
          <cell r="Q258">
            <v>32</v>
          </cell>
          <cell r="R258">
            <v>32.346153846153847</v>
          </cell>
        </row>
        <row r="259">
          <cell r="C259">
            <v>11800709</v>
          </cell>
          <cell r="D259" t="str">
            <v>شوكلاته نوتيلا - دهن Nutella</v>
          </cell>
          <cell r="E259" t="str">
            <v>علبة 350 غم</v>
          </cell>
          <cell r="F259">
            <v>9</v>
          </cell>
          <cell r="G259">
            <v>11.25</v>
          </cell>
          <cell r="H259">
            <v>9.75</v>
          </cell>
          <cell r="I259">
            <v>10.25</v>
          </cell>
          <cell r="J259">
            <v>9.75</v>
          </cell>
          <cell r="K259">
            <v>9.75</v>
          </cell>
          <cell r="L259">
            <v>9.75</v>
          </cell>
          <cell r="M259">
            <v>9.75</v>
          </cell>
          <cell r="N259">
            <v>9.75</v>
          </cell>
          <cell r="O259">
            <v>9.75</v>
          </cell>
          <cell r="P259">
            <v>9.75</v>
          </cell>
          <cell r="Q259">
            <v>9.75</v>
          </cell>
          <cell r="R259">
            <v>9.8541666666666661</v>
          </cell>
        </row>
        <row r="260">
          <cell r="C260">
            <v>11800802</v>
          </cell>
          <cell r="D260" t="str">
            <v xml:space="preserve">ملبس - جايمن </v>
          </cell>
          <cell r="E260" t="str">
            <v>1كغم</v>
          </cell>
          <cell r="F260">
            <v>25.833333333333332</v>
          </cell>
          <cell r="G260">
            <v>25.666666666666668</v>
          </cell>
          <cell r="H260">
            <v>25.666666666666668</v>
          </cell>
          <cell r="I260">
            <v>25.666666666666668</v>
          </cell>
          <cell r="J260">
            <v>25</v>
          </cell>
          <cell r="K260">
            <v>24.833333333333332</v>
          </cell>
          <cell r="L260">
            <v>24.666666666666668</v>
          </cell>
          <cell r="M260">
            <v>24.5</v>
          </cell>
          <cell r="N260">
            <v>25.5</v>
          </cell>
          <cell r="O260">
            <v>24.666666666666668</v>
          </cell>
          <cell r="P260">
            <v>24.666666666666668</v>
          </cell>
          <cell r="Q260">
            <v>25</v>
          </cell>
          <cell r="R260">
            <v>25.138888888888889</v>
          </cell>
        </row>
        <row r="261">
          <cell r="C261">
            <v>11800901</v>
          </cell>
          <cell r="D261" t="str">
            <v>علكة- أوربت</v>
          </cell>
          <cell r="E261" t="str">
            <v>باكيت / 14 غم</v>
          </cell>
          <cell r="F261">
            <v>2</v>
          </cell>
          <cell r="G261">
            <v>2</v>
          </cell>
          <cell r="H261">
            <v>2</v>
          </cell>
          <cell r="I261">
            <v>2</v>
          </cell>
          <cell r="J261">
            <v>2</v>
          </cell>
          <cell r="K261">
            <v>2</v>
          </cell>
          <cell r="L261">
            <v>2</v>
          </cell>
          <cell r="M261">
            <v>2</v>
          </cell>
          <cell r="N261">
            <v>2</v>
          </cell>
          <cell r="O261">
            <v>2</v>
          </cell>
          <cell r="P261">
            <v>2</v>
          </cell>
          <cell r="Q261">
            <v>2</v>
          </cell>
          <cell r="R261">
            <v>2</v>
          </cell>
        </row>
        <row r="262">
          <cell r="C262">
            <v>11801103</v>
          </cell>
          <cell r="D262" t="str">
            <v>بوظة حليب-اشتراوس لونين - حليب وشوكلاته-اسرائيل</v>
          </cell>
          <cell r="E262" t="str">
            <v>علبة 400 غم</v>
          </cell>
          <cell r="F262">
            <v>20</v>
          </cell>
          <cell r="G262">
            <v>20</v>
          </cell>
          <cell r="H262">
            <v>20</v>
          </cell>
          <cell r="I262">
            <v>20</v>
          </cell>
          <cell r="J262">
            <v>20</v>
          </cell>
          <cell r="K262">
            <v>20</v>
          </cell>
          <cell r="L262">
            <v>20</v>
          </cell>
          <cell r="M262">
            <v>20</v>
          </cell>
          <cell r="N262">
            <v>20</v>
          </cell>
          <cell r="O262">
            <v>20</v>
          </cell>
          <cell r="P262">
            <v>20</v>
          </cell>
          <cell r="Q262">
            <v>20</v>
          </cell>
          <cell r="R262">
            <v>20</v>
          </cell>
        </row>
        <row r="263">
          <cell r="C263">
            <v>11910101</v>
          </cell>
          <cell r="D263" t="str">
            <v>فلفل اسود مطحون</v>
          </cell>
          <cell r="E263" t="str">
            <v>اوقية 250 غم</v>
          </cell>
          <cell r="F263">
            <v>5.3703703703703702</v>
          </cell>
          <cell r="G263">
            <v>5.4074074074074074</v>
          </cell>
          <cell r="H263">
            <v>5.9629629629629628</v>
          </cell>
          <cell r="I263">
            <v>5.8888888888888893</v>
          </cell>
          <cell r="J263">
            <v>6.2222222222222223</v>
          </cell>
          <cell r="K263">
            <v>6.0370370370370372</v>
          </cell>
          <cell r="L263">
            <v>6.1111111111111107</v>
          </cell>
          <cell r="M263">
            <v>5.9259259259259256</v>
          </cell>
          <cell r="N263">
            <v>5.7777777777777777</v>
          </cell>
          <cell r="O263">
            <v>5.8888888888888893</v>
          </cell>
          <cell r="P263">
            <v>5.8148148148148149</v>
          </cell>
          <cell r="Q263">
            <v>5.7777777777777777</v>
          </cell>
          <cell r="R263">
            <v>5.848765432098765</v>
          </cell>
        </row>
        <row r="264">
          <cell r="C264">
            <v>11910201</v>
          </cell>
          <cell r="D264" t="str">
            <v>بهار لحمة مشكل</v>
          </cell>
          <cell r="E264" t="str">
            <v>اوقية 250 غم</v>
          </cell>
          <cell r="F264">
            <v>6.5357142857142856</v>
          </cell>
          <cell r="G264">
            <v>6.1785714285714288</v>
          </cell>
          <cell r="H264">
            <v>6.1071428571428568</v>
          </cell>
          <cell r="I264">
            <v>6.2857142857142856</v>
          </cell>
          <cell r="J264">
            <v>6.6071428571428568</v>
          </cell>
          <cell r="K264">
            <v>6.4642857142857144</v>
          </cell>
          <cell r="L264">
            <v>6.3928571428571432</v>
          </cell>
          <cell r="M264">
            <v>6.6785714285714288</v>
          </cell>
          <cell r="N264">
            <v>6.6428571428571432</v>
          </cell>
          <cell r="O264">
            <v>6.5714285714285712</v>
          </cell>
          <cell r="P264">
            <v>6.5714285714285712</v>
          </cell>
          <cell r="Q264">
            <v>6.5357142857142856</v>
          </cell>
          <cell r="R264">
            <v>6.4642857142857153</v>
          </cell>
        </row>
        <row r="265">
          <cell r="C265">
            <v>11910301</v>
          </cell>
          <cell r="D265" t="str">
            <v>هال حب أخضر - صنف أ - طويل</v>
          </cell>
          <cell r="E265" t="str">
            <v>اوقية 250 غم</v>
          </cell>
          <cell r="F265">
            <v>27.74074074074074</v>
          </cell>
          <cell r="G265">
            <v>26.037037037037038</v>
          </cell>
          <cell r="H265">
            <v>27</v>
          </cell>
          <cell r="I265">
            <v>26.592592592592592</v>
          </cell>
          <cell r="J265">
            <v>26.185185185185187</v>
          </cell>
          <cell r="K265">
            <v>26.74074074074074</v>
          </cell>
          <cell r="L265">
            <v>26.74074074074074</v>
          </cell>
          <cell r="M265">
            <v>25.555555555555557</v>
          </cell>
          <cell r="N265">
            <v>24.518518518518519</v>
          </cell>
          <cell r="O265">
            <v>24</v>
          </cell>
          <cell r="P265">
            <v>23.851851851851851</v>
          </cell>
          <cell r="Q265">
            <v>22.37037037037037</v>
          </cell>
          <cell r="R265">
            <v>25.611111111111111</v>
          </cell>
        </row>
        <row r="266">
          <cell r="C266">
            <v>11910401</v>
          </cell>
          <cell r="D266" t="str">
            <v>قرفة مطحونة</v>
          </cell>
          <cell r="E266" t="str">
            <v>اوقية 250 غم</v>
          </cell>
          <cell r="F266">
            <v>4.6730769230769234</v>
          </cell>
          <cell r="G266">
            <v>4.3076923076923075</v>
          </cell>
          <cell r="H266">
            <v>4.7692307692307692</v>
          </cell>
          <cell r="I266">
            <v>4.615384615384615</v>
          </cell>
          <cell r="J266">
            <v>4.615384615384615</v>
          </cell>
          <cell r="K266">
            <v>4.6538461538461542</v>
          </cell>
          <cell r="L266">
            <v>4.5769230769230766</v>
          </cell>
          <cell r="M266">
            <v>4.615384615384615</v>
          </cell>
          <cell r="N266">
            <v>4.3076923076923075</v>
          </cell>
          <cell r="O266">
            <v>4.4230769230769234</v>
          </cell>
          <cell r="P266">
            <v>4.2307692307692308</v>
          </cell>
          <cell r="Q266">
            <v>4.4615384615384617</v>
          </cell>
          <cell r="R266">
            <v>4.5208333333333321</v>
          </cell>
        </row>
        <row r="267">
          <cell r="C267">
            <v>11910501</v>
          </cell>
          <cell r="D267" t="str">
            <v>يانسون - حب</v>
          </cell>
          <cell r="E267" t="str">
            <v>اوقية 250 غم</v>
          </cell>
          <cell r="F267">
            <v>4.8076923076923075</v>
          </cell>
          <cell r="G267">
            <v>4.5769230769230766</v>
          </cell>
          <cell r="H267">
            <v>5.0769230769230766</v>
          </cell>
          <cell r="I267">
            <v>4.9615384615384617</v>
          </cell>
          <cell r="J267">
            <v>4.8076923076923075</v>
          </cell>
          <cell r="K267">
            <v>5</v>
          </cell>
          <cell r="L267">
            <v>4.8076923076923075</v>
          </cell>
          <cell r="M267">
            <v>4.9615384615384617</v>
          </cell>
          <cell r="N267">
            <v>4.8076923076923075</v>
          </cell>
          <cell r="O267">
            <v>4.8076923076923075</v>
          </cell>
          <cell r="P267">
            <v>4.75</v>
          </cell>
          <cell r="Q267">
            <v>4.6923076923076925</v>
          </cell>
          <cell r="R267">
            <v>4.8381410256410247</v>
          </cell>
        </row>
        <row r="268">
          <cell r="C268">
            <v>11910601</v>
          </cell>
          <cell r="D268" t="str">
            <v>كمون  مطحون</v>
          </cell>
          <cell r="E268" t="str">
            <v>اوقية 250 غم</v>
          </cell>
          <cell r="F268">
            <v>4.7857142857142856</v>
          </cell>
          <cell r="G268">
            <v>4.5714285714285712</v>
          </cell>
          <cell r="H268">
            <v>4.8571428571428568</v>
          </cell>
          <cell r="I268">
            <v>4.8214285714285712</v>
          </cell>
          <cell r="J268">
            <v>4.9285714285714288</v>
          </cell>
          <cell r="K268">
            <v>5.0357142857142856</v>
          </cell>
          <cell r="L268">
            <v>5.0357142857142856</v>
          </cell>
          <cell r="M268">
            <v>5.0357142857142856</v>
          </cell>
          <cell r="N268">
            <v>4.8571428571428568</v>
          </cell>
          <cell r="O268">
            <v>4.8571428571428568</v>
          </cell>
          <cell r="P268">
            <v>4.9642857142857144</v>
          </cell>
          <cell r="Q268">
            <v>4.8571428571428568</v>
          </cell>
          <cell r="R268">
            <v>4.8839285714285703</v>
          </cell>
        </row>
        <row r="269">
          <cell r="C269">
            <v>11910901</v>
          </cell>
          <cell r="D269" t="str">
            <v>سمسم - تركي</v>
          </cell>
          <cell r="E269" t="str">
            <v>اوقية 250 غم</v>
          </cell>
          <cell r="F269">
            <v>4.1481481481481479</v>
          </cell>
          <cell r="G269">
            <v>3.8518518518518516</v>
          </cell>
          <cell r="H269">
            <v>3.9074074074074074</v>
          </cell>
          <cell r="I269">
            <v>3.8148148148148149</v>
          </cell>
          <cell r="J269">
            <v>3.9814814814814814</v>
          </cell>
          <cell r="K269">
            <v>4.0925925925925926</v>
          </cell>
          <cell r="L269">
            <v>4.166666666666667</v>
          </cell>
          <cell r="M269">
            <v>4.166666666666667</v>
          </cell>
          <cell r="N269">
            <v>3.9629629629629628</v>
          </cell>
          <cell r="O269">
            <v>4.0370370370370372</v>
          </cell>
          <cell r="P269">
            <v>4.0370370370370372</v>
          </cell>
          <cell r="Q269">
            <v>4.0370370370370372</v>
          </cell>
          <cell r="R269">
            <v>4.0169753086419755</v>
          </cell>
        </row>
        <row r="270">
          <cell r="C270">
            <v>11911001</v>
          </cell>
          <cell r="D270" t="str">
            <v>سماق/ بلدي - مطحون</v>
          </cell>
          <cell r="E270" t="str">
            <v>اوقية 250 غم</v>
          </cell>
          <cell r="F270">
            <v>5.1363636363636367</v>
          </cell>
          <cell r="G270">
            <v>4.5909090909090908</v>
          </cell>
          <cell r="H270">
            <v>5.0909090909090908</v>
          </cell>
          <cell r="I270">
            <v>5.2727272727272725</v>
          </cell>
          <cell r="J270">
            <v>5.0909090909090908</v>
          </cell>
          <cell r="K270">
            <v>5.2272727272727275</v>
          </cell>
          <cell r="L270">
            <v>5.0454545454545459</v>
          </cell>
          <cell r="M270">
            <v>5.1818181818181817</v>
          </cell>
          <cell r="N270">
            <v>5.0454545454545459</v>
          </cell>
          <cell r="O270">
            <v>5</v>
          </cell>
          <cell r="P270">
            <v>5.0454545454545459</v>
          </cell>
          <cell r="Q270">
            <v>5.0454545454545459</v>
          </cell>
          <cell r="R270">
            <v>5.0643939393939394</v>
          </cell>
        </row>
        <row r="271">
          <cell r="C271">
            <v>11911101</v>
          </cell>
          <cell r="D271" t="str">
            <v>كركم مطحون - للارز</v>
          </cell>
          <cell r="E271" t="str">
            <v>أوقية 250 غم</v>
          </cell>
          <cell r="F271">
            <v>4.5</v>
          </cell>
          <cell r="G271">
            <v>4.208333333333333</v>
          </cell>
          <cell r="H271">
            <v>4.666666666666667</v>
          </cell>
          <cell r="I271">
            <v>4.708333333333333</v>
          </cell>
          <cell r="J271">
            <v>4.708333333333333</v>
          </cell>
          <cell r="K271">
            <v>4.708333333333333</v>
          </cell>
          <cell r="L271">
            <v>4.666666666666667</v>
          </cell>
          <cell r="M271">
            <v>4.625</v>
          </cell>
          <cell r="N271">
            <v>4.625</v>
          </cell>
          <cell r="O271">
            <v>4.583333333333333</v>
          </cell>
          <cell r="P271">
            <v>4.458333333333333</v>
          </cell>
          <cell r="Q271">
            <v>4.416666666666667</v>
          </cell>
          <cell r="R271">
            <v>4.572916666666667</v>
          </cell>
        </row>
        <row r="272">
          <cell r="C272">
            <v>11911102</v>
          </cell>
          <cell r="D272" t="str">
            <v>صنوبر - حبة صغيرة - صيني</v>
          </cell>
          <cell r="E272" t="str">
            <v>اوقية 250 غم</v>
          </cell>
          <cell r="F272">
            <v>40</v>
          </cell>
          <cell r="G272">
            <v>41.666666666666664</v>
          </cell>
          <cell r="H272">
            <v>41.666666666666664</v>
          </cell>
          <cell r="I272">
            <v>41.666666666666664</v>
          </cell>
          <cell r="J272">
            <v>41.666666666666664</v>
          </cell>
          <cell r="K272">
            <v>41.666666666666664</v>
          </cell>
          <cell r="L272">
            <v>41.666666666666664</v>
          </cell>
          <cell r="M272">
            <v>41.666666666666664</v>
          </cell>
          <cell r="N272">
            <v>41.666666666666664</v>
          </cell>
          <cell r="O272">
            <v>41.666666666666664</v>
          </cell>
          <cell r="P272">
            <v>41.666666666666664</v>
          </cell>
          <cell r="Q272">
            <v>41.666666666666664</v>
          </cell>
          <cell r="R272">
            <v>41.527777777777779</v>
          </cell>
        </row>
        <row r="273">
          <cell r="C273">
            <v>11920101</v>
          </cell>
          <cell r="D273" t="str">
            <v>ملح طعام ابيض سليت - Finest Table Salt</v>
          </cell>
          <cell r="E273" t="str">
            <v>باكيت / 1 كغم</v>
          </cell>
          <cell r="F273">
            <v>1.5</v>
          </cell>
          <cell r="G273">
            <v>1.3</v>
          </cell>
          <cell r="H273">
            <v>1.3</v>
          </cell>
          <cell r="I273">
            <v>1.3</v>
          </cell>
          <cell r="J273">
            <v>1.3</v>
          </cell>
          <cell r="K273">
            <v>1.3</v>
          </cell>
          <cell r="L273">
            <v>1.3</v>
          </cell>
          <cell r="M273">
            <v>1.3</v>
          </cell>
          <cell r="N273">
            <v>1.5</v>
          </cell>
          <cell r="O273">
            <v>1.5</v>
          </cell>
          <cell r="P273">
            <v>1.5</v>
          </cell>
          <cell r="Q273">
            <v>1.5</v>
          </cell>
          <cell r="R273">
            <v>1.3833333333333335</v>
          </cell>
        </row>
        <row r="274">
          <cell r="C274">
            <v>11930101</v>
          </cell>
          <cell r="D274" t="str">
            <v>زعتر بلدي مطحون مع توابل نمره "أ" - محلي</v>
          </cell>
          <cell r="E274" t="str">
            <v>1 كغم</v>
          </cell>
          <cell r="F274">
            <v>31.956521739130434</v>
          </cell>
          <cell r="G274">
            <v>30.347826086956523</v>
          </cell>
          <cell r="H274">
            <v>29.608695652173914</v>
          </cell>
          <cell r="I274">
            <v>29.608695652173914</v>
          </cell>
          <cell r="J274">
            <v>30.130434782608695</v>
          </cell>
          <cell r="K274">
            <v>30.565217391304348</v>
          </cell>
          <cell r="L274">
            <v>29.695652173913043</v>
          </cell>
          <cell r="M274">
            <v>30.521739130434781</v>
          </cell>
          <cell r="N274">
            <v>31</v>
          </cell>
          <cell r="O274">
            <v>29.782608695652176</v>
          </cell>
          <cell r="P274">
            <v>30.086956521739129</v>
          </cell>
          <cell r="Q274">
            <v>29.652173913043477</v>
          </cell>
          <cell r="R274">
            <v>30.246376811594203</v>
          </cell>
        </row>
        <row r="275">
          <cell r="C275">
            <v>11930203</v>
          </cell>
          <cell r="D275" t="str">
            <v>طحينية الجنيدي - محلية الخليل - 500 غم</v>
          </cell>
          <cell r="E275" t="str">
            <v xml:space="preserve">علبة 500 غم </v>
          </cell>
          <cell r="F275">
            <v>12</v>
          </cell>
          <cell r="G275">
            <v>12</v>
          </cell>
          <cell r="H275">
            <v>12</v>
          </cell>
          <cell r="I275">
            <v>12</v>
          </cell>
          <cell r="J275">
            <v>12</v>
          </cell>
          <cell r="K275">
            <v>12</v>
          </cell>
          <cell r="L275">
            <v>12</v>
          </cell>
          <cell r="M275">
            <v>12</v>
          </cell>
          <cell r="N275">
            <v>12</v>
          </cell>
          <cell r="O275">
            <v>12</v>
          </cell>
          <cell r="P275">
            <v>12.333333333333334</v>
          </cell>
          <cell r="Q275">
            <v>12.333333333333334</v>
          </cell>
          <cell r="R275">
            <v>12.055555555555557</v>
          </cell>
        </row>
        <row r="276">
          <cell r="C276">
            <v>11930206</v>
          </cell>
          <cell r="D276" t="str">
            <v>طحينية الهلال - اسرائيلي - 900 غم</v>
          </cell>
          <cell r="E276" t="str">
            <v xml:space="preserve">علبة 900 غم </v>
          </cell>
          <cell r="F276">
            <v>17.095238095238095</v>
          </cell>
          <cell r="G276">
            <v>17.19047619047619</v>
          </cell>
          <cell r="H276">
            <v>17.357142857142858</v>
          </cell>
          <cell r="I276">
            <v>17.11904761904762</v>
          </cell>
          <cell r="J276">
            <v>17.333333333333332</v>
          </cell>
          <cell r="K276">
            <v>17.261904761904763</v>
          </cell>
          <cell r="L276">
            <v>17.11904761904762</v>
          </cell>
          <cell r="M276">
            <v>17.261904761904763</v>
          </cell>
          <cell r="N276">
            <v>17.285714285714285</v>
          </cell>
          <cell r="O276">
            <v>17.261904761904763</v>
          </cell>
          <cell r="P276">
            <v>17.333333333333332</v>
          </cell>
          <cell r="Q276">
            <v>17.333333333333332</v>
          </cell>
          <cell r="R276">
            <v>17.246031746031747</v>
          </cell>
        </row>
        <row r="277">
          <cell r="C277">
            <v>11930208</v>
          </cell>
          <cell r="D277" t="str">
            <v>طحينية شكور - محلية</v>
          </cell>
          <cell r="E277" t="str">
            <v xml:space="preserve">علبة 900 غم </v>
          </cell>
          <cell r="F277">
            <v>17.333333333333332</v>
          </cell>
          <cell r="G277">
            <v>17</v>
          </cell>
          <cell r="H277">
            <v>17</v>
          </cell>
          <cell r="I277">
            <v>17</v>
          </cell>
          <cell r="J277">
            <v>17</v>
          </cell>
          <cell r="K277">
            <v>17</v>
          </cell>
          <cell r="L277">
            <v>17</v>
          </cell>
          <cell r="M277">
            <v>17</v>
          </cell>
          <cell r="N277">
            <v>17</v>
          </cell>
          <cell r="O277">
            <v>17</v>
          </cell>
          <cell r="P277">
            <v>17</v>
          </cell>
          <cell r="Q277">
            <v>17</v>
          </cell>
          <cell r="R277">
            <v>17.027777777777775</v>
          </cell>
        </row>
        <row r="278">
          <cell r="C278">
            <v>11930302</v>
          </cell>
          <cell r="D278" t="str">
            <v>زيتون اسود مكبوس مشرح - عدن EDEN- اسرائيل</v>
          </cell>
          <cell r="E278" t="str">
            <v xml:space="preserve">علبة / 340 غم </v>
          </cell>
          <cell r="F278">
            <v>4.833333333333333</v>
          </cell>
          <cell r="G278">
            <v>4.7666666666666666</v>
          </cell>
          <cell r="H278">
            <v>4.7666666666666666</v>
          </cell>
          <cell r="I278">
            <v>4.7</v>
          </cell>
          <cell r="J278">
            <v>4.666666666666667</v>
          </cell>
          <cell r="K278">
            <v>4.666666666666667</v>
          </cell>
          <cell r="L278">
            <v>4.666666666666667</v>
          </cell>
          <cell r="M278">
            <v>4.666666666666667</v>
          </cell>
          <cell r="N278">
            <v>4.666666666666667</v>
          </cell>
          <cell r="O278">
            <v>4.666666666666667</v>
          </cell>
          <cell r="P278">
            <v>4.666666666666667</v>
          </cell>
          <cell r="Q278">
            <v>4.666666666666667</v>
          </cell>
          <cell r="R278">
            <v>4.6999999999999993</v>
          </cell>
        </row>
        <row r="279">
          <cell r="C279">
            <v>11930401</v>
          </cell>
          <cell r="D279" t="str">
            <v>مخلل خيار- بيت هاشيتا - إسرائيل - ( 10-12)</v>
          </cell>
          <cell r="E279" t="str">
            <v>علبه/320غم - عدد (10-12)</v>
          </cell>
          <cell r="F279">
            <v>4.8888888888888893</v>
          </cell>
          <cell r="G279">
            <v>4.8888888888888893</v>
          </cell>
          <cell r="H279">
            <v>4.8888888888888893</v>
          </cell>
          <cell r="I279">
            <v>4.8888888888888893</v>
          </cell>
          <cell r="J279">
            <v>4.8888888888888893</v>
          </cell>
          <cell r="K279">
            <v>4.8888888888888893</v>
          </cell>
          <cell r="L279">
            <v>4.8888888888888893</v>
          </cell>
          <cell r="M279">
            <v>4.8888888888888893</v>
          </cell>
          <cell r="N279">
            <v>4.8888888888888893</v>
          </cell>
          <cell r="O279">
            <v>4.8888888888888893</v>
          </cell>
          <cell r="P279">
            <v>4.8888888888888893</v>
          </cell>
          <cell r="Q279">
            <v>4.8888888888888893</v>
          </cell>
          <cell r="R279">
            <v>4.8888888888888884</v>
          </cell>
        </row>
        <row r="280">
          <cell r="C280">
            <v>11930403</v>
          </cell>
          <cell r="D280" t="str">
            <v>مخلل خيار زادنا - سنقرط - محلي - (13-17)</v>
          </cell>
          <cell r="E280" t="str">
            <v>علبة 320 غم - عدد (13 - 17)</v>
          </cell>
          <cell r="F280">
            <v>4.8571428571428568</v>
          </cell>
          <cell r="G280">
            <v>4.8214285714285712</v>
          </cell>
          <cell r="H280">
            <v>4.8214285714285712</v>
          </cell>
          <cell r="I280">
            <v>4.8214285714285712</v>
          </cell>
          <cell r="J280">
            <v>4.8214285714285712</v>
          </cell>
          <cell r="K280">
            <v>4.8214285714285712</v>
          </cell>
          <cell r="L280">
            <v>4.8214285714285712</v>
          </cell>
          <cell r="M280">
            <v>4.8214285714285712</v>
          </cell>
          <cell r="N280">
            <v>4.8214285714285712</v>
          </cell>
          <cell r="O280">
            <v>4.8214285714285712</v>
          </cell>
          <cell r="P280">
            <v>4.8214285714285712</v>
          </cell>
          <cell r="Q280">
            <v>4.8214285714285712</v>
          </cell>
          <cell r="R280">
            <v>4.8244047619047601</v>
          </cell>
        </row>
        <row r="281">
          <cell r="C281">
            <v>11930405</v>
          </cell>
          <cell r="D281" t="str">
            <v>مخلل زيتون زادنا مشرح - سنقرط - محلي</v>
          </cell>
          <cell r="E281" t="str">
            <v>علبة 275 غم</v>
          </cell>
          <cell r="F281">
            <v>4.8</v>
          </cell>
          <cell r="G281">
            <v>4.7333333333333334</v>
          </cell>
          <cell r="H281">
            <v>4.7333333333333334</v>
          </cell>
          <cell r="I281">
            <v>4.7333333333333334</v>
          </cell>
          <cell r="J281">
            <v>4.7333333333333334</v>
          </cell>
          <cell r="K281">
            <v>4.7333333333333334</v>
          </cell>
          <cell r="L281">
            <v>4.7333333333333334</v>
          </cell>
          <cell r="M281">
            <v>4.7333333333333334</v>
          </cell>
          <cell r="N281">
            <v>4.7333333333333334</v>
          </cell>
          <cell r="O281">
            <v>4.7333333333333334</v>
          </cell>
          <cell r="P281">
            <v>4.7333333333333334</v>
          </cell>
          <cell r="Q281">
            <v>4.7333333333333334</v>
          </cell>
          <cell r="R281">
            <v>4.7388888888888898</v>
          </cell>
        </row>
        <row r="282">
          <cell r="C282">
            <v>11930502</v>
          </cell>
          <cell r="D282" t="str">
            <v>شوربة ماجي مكعبات - مرقة دجاج 24*2 مكعب</v>
          </cell>
          <cell r="E282" t="str">
            <v xml:space="preserve">علبة - 24*2 مكعب </v>
          </cell>
          <cell r="F282">
            <v>9.5686274509803919</v>
          </cell>
          <cell r="G282">
            <v>8.6274509803921564</v>
          </cell>
          <cell r="H282">
            <v>9.0196078431372548</v>
          </cell>
          <cell r="I282">
            <v>8.8431372549019613</v>
          </cell>
          <cell r="J282">
            <v>8.9313725490196081</v>
          </cell>
          <cell r="K282">
            <v>9.0686274509803919</v>
          </cell>
          <cell r="L282">
            <v>9.0196078431372548</v>
          </cell>
          <cell r="M282">
            <v>9.0980392156862742</v>
          </cell>
          <cell r="N282">
            <v>9.2156862745098032</v>
          </cell>
          <cell r="O282">
            <v>9.1862745098039209</v>
          </cell>
          <cell r="P282">
            <v>9.1568627450980387</v>
          </cell>
          <cell r="Q282">
            <v>9.1960784313725483</v>
          </cell>
          <cell r="R282">
            <v>9.0776143790849684</v>
          </cell>
        </row>
        <row r="283">
          <cell r="C283">
            <v>11930503</v>
          </cell>
          <cell r="D283" t="str">
            <v>شعيرية سريعة التحضير - اندومي - 5 أكياس</v>
          </cell>
          <cell r="E283" t="str">
            <v>'علبة تحتوي على 5 أكياس وزن الكيس 80 غم</v>
          </cell>
          <cell r="F283">
            <v>5</v>
          </cell>
          <cell r="G283">
            <v>5</v>
          </cell>
          <cell r="H283">
            <v>5</v>
          </cell>
          <cell r="I283">
            <v>5</v>
          </cell>
          <cell r="J283">
            <v>5</v>
          </cell>
          <cell r="K283">
            <v>5</v>
          </cell>
          <cell r="L283">
            <v>5</v>
          </cell>
          <cell r="M283">
            <v>5</v>
          </cell>
          <cell r="N283">
            <v>5</v>
          </cell>
          <cell r="O283">
            <v>5</v>
          </cell>
          <cell r="P283">
            <v>5</v>
          </cell>
          <cell r="Q283">
            <v>5</v>
          </cell>
          <cell r="R283">
            <v>5</v>
          </cell>
        </row>
        <row r="284">
          <cell r="C284">
            <v>11930602</v>
          </cell>
          <cell r="D284" t="str">
            <v>ماء زهر- الزهراء - محلي</v>
          </cell>
          <cell r="E284" t="str">
            <v>عبوة/650 مل</v>
          </cell>
          <cell r="F284">
            <v>2</v>
          </cell>
          <cell r="G284">
            <v>2</v>
          </cell>
          <cell r="H284">
            <v>2</v>
          </cell>
          <cell r="I284">
            <v>2</v>
          </cell>
          <cell r="J284">
            <v>2</v>
          </cell>
          <cell r="K284">
            <v>2</v>
          </cell>
          <cell r="L284">
            <v>2.0476190476190474</v>
          </cell>
          <cell r="M284">
            <v>2.0476190476190474</v>
          </cell>
          <cell r="N284">
            <v>2.0158730158730158</v>
          </cell>
          <cell r="O284">
            <v>2.0476190476190474</v>
          </cell>
          <cell r="P284">
            <v>2</v>
          </cell>
          <cell r="Q284">
            <v>2.0317460317460316</v>
          </cell>
          <cell r="R284">
            <v>2.0158730158730158</v>
          </cell>
        </row>
        <row r="285">
          <cell r="C285">
            <v>11930603</v>
          </cell>
          <cell r="D285" t="str">
            <v>خل طبيعي ابيض - الزهراء - محلي</v>
          </cell>
          <cell r="E285" t="str">
            <v>عبوة/650 مل</v>
          </cell>
          <cell r="F285">
            <v>2</v>
          </cell>
          <cell r="G285">
            <v>2</v>
          </cell>
          <cell r="H285">
            <v>2</v>
          </cell>
          <cell r="I285">
            <v>2</v>
          </cell>
          <cell r="J285">
            <v>2</v>
          </cell>
          <cell r="K285">
            <v>2</v>
          </cell>
          <cell r="L285">
            <v>2.0222222222222221</v>
          </cell>
          <cell r="M285">
            <v>2.0222222222222221</v>
          </cell>
          <cell r="N285">
            <v>2</v>
          </cell>
          <cell r="O285">
            <v>2</v>
          </cell>
          <cell r="P285">
            <v>2</v>
          </cell>
          <cell r="Q285">
            <v>2</v>
          </cell>
          <cell r="R285">
            <v>2.0037037037037035</v>
          </cell>
        </row>
        <row r="286">
          <cell r="C286">
            <v>11930701</v>
          </cell>
          <cell r="D286" t="str">
            <v>جلي مسحوق بودرة بطعم الكرز-اوسم-اسرائيل</v>
          </cell>
          <cell r="E286" t="str">
            <v>باكيت/85غم</v>
          </cell>
          <cell r="F286">
            <v>4.5714285714285712</v>
          </cell>
          <cell r="G286">
            <v>4.5238095238095237</v>
          </cell>
          <cell r="H286">
            <v>4.5238095238095237</v>
          </cell>
          <cell r="I286">
            <v>4.333333333333333</v>
          </cell>
          <cell r="J286">
            <v>4.333333333333333</v>
          </cell>
          <cell r="K286">
            <v>4.333333333333333</v>
          </cell>
          <cell r="L286">
            <v>4.333333333333333</v>
          </cell>
          <cell r="M286">
            <v>4.333333333333333</v>
          </cell>
          <cell r="N286">
            <v>4.333333333333333</v>
          </cell>
          <cell r="O286">
            <v>4.333333333333333</v>
          </cell>
          <cell r="P286">
            <v>4.333333333333333</v>
          </cell>
          <cell r="Q286">
            <v>4.333333333333333</v>
          </cell>
          <cell r="R286">
            <v>4.3849206349206353</v>
          </cell>
        </row>
        <row r="287">
          <cell r="C287">
            <v>11930702</v>
          </cell>
          <cell r="D287" t="str">
            <v xml:space="preserve">جلي مسحوق بودرة بطعم الفراوله-الزهراء-محلي </v>
          </cell>
          <cell r="E287" t="str">
            <v>باكيت/85غم</v>
          </cell>
          <cell r="F287">
            <v>1.8793103448275863</v>
          </cell>
          <cell r="G287">
            <v>1.5</v>
          </cell>
          <cell r="H287">
            <v>1.2586206896551724</v>
          </cell>
          <cell r="I287">
            <v>1.2931034482758621</v>
          </cell>
          <cell r="J287">
            <v>1.2931034482758621</v>
          </cell>
          <cell r="K287">
            <v>1.3103448275862069</v>
          </cell>
          <cell r="L287">
            <v>1.3103448275862069</v>
          </cell>
          <cell r="M287">
            <v>1.2758620689655173</v>
          </cell>
          <cell r="N287">
            <v>1.2413793103448276</v>
          </cell>
          <cell r="O287">
            <v>1.2413793103448276</v>
          </cell>
          <cell r="P287">
            <v>1.2758620689655173</v>
          </cell>
          <cell r="Q287">
            <v>1.2758620689655173</v>
          </cell>
          <cell r="R287">
            <v>1.3462643678160919</v>
          </cell>
        </row>
        <row r="288">
          <cell r="C288">
            <v>11930703</v>
          </cell>
          <cell r="D288" t="str">
            <v xml:space="preserve">جلي مسحوق بودرة بطعم الكرز - مصر </v>
          </cell>
          <cell r="E288" t="str">
            <v>باكيت - 85 غم</v>
          </cell>
          <cell r="F288">
            <v>1.09375</v>
          </cell>
          <cell r="G288">
            <v>1.0625</v>
          </cell>
          <cell r="H288">
            <v>1.0625</v>
          </cell>
          <cell r="I288">
            <v>1.09375</v>
          </cell>
          <cell r="J288">
            <v>1.125</v>
          </cell>
          <cell r="K288">
            <v>1.0625</v>
          </cell>
          <cell r="L288">
            <v>1.0625</v>
          </cell>
          <cell r="M288">
            <v>1.0625</v>
          </cell>
          <cell r="N288">
            <v>1.0625</v>
          </cell>
          <cell r="O288">
            <v>1.0625</v>
          </cell>
          <cell r="P288">
            <v>1.0625</v>
          </cell>
          <cell r="Q288">
            <v>1.125</v>
          </cell>
          <cell r="R288">
            <v>1.078125</v>
          </cell>
        </row>
        <row r="289">
          <cell r="C289">
            <v>11930801</v>
          </cell>
          <cell r="D289" t="str">
            <v>كريم كراميل - الزهراء - محلي</v>
          </cell>
          <cell r="E289" t="str">
            <v>باكيت/70غم</v>
          </cell>
          <cell r="F289">
            <v>1.9264705882352942</v>
          </cell>
          <cell r="G289">
            <v>1.661764705882353</v>
          </cell>
          <cell r="H289">
            <v>1.5735294117647058</v>
          </cell>
          <cell r="I289">
            <v>1.5588235294117647</v>
          </cell>
          <cell r="J289">
            <v>1.5147058823529411</v>
          </cell>
          <cell r="K289">
            <v>1.4558823529411764</v>
          </cell>
          <cell r="L289">
            <v>1.3970588235294117</v>
          </cell>
          <cell r="M289">
            <v>1.5147058823529411</v>
          </cell>
          <cell r="N289">
            <v>1.4558823529411764</v>
          </cell>
          <cell r="O289">
            <v>1.5441176470588236</v>
          </cell>
          <cell r="P289">
            <v>1.5588235294117647</v>
          </cell>
          <cell r="Q289">
            <v>1.5147058823529411</v>
          </cell>
          <cell r="R289">
            <v>1.5563725490196079</v>
          </cell>
        </row>
        <row r="290">
          <cell r="C290">
            <v>11930901</v>
          </cell>
          <cell r="D290" t="str">
            <v>كاتشب اوسم - اسرائيلي</v>
          </cell>
          <cell r="E290" t="str">
            <v>علبة / 750 غم</v>
          </cell>
          <cell r="F290">
            <v>6.333333333333333</v>
          </cell>
          <cell r="G290">
            <v>6.75</v>
          </cell>
          <cell r="H290">
            <v>6.666666666666667</v>
          </cell>
          <cell r="I290">
            <v>6.916666666666667</v>
          </cell>
          <cell r="J290">
            <v>7.083333333333333</v>
          </cell>
          <cell r="K290">
            <v>7.083333333333333</v>
          </cell>
          <cell r="L290">
            <v>7.083333333333333</v>
          </cell>
          <cell r="M290">
            <v>7.083333333333333</v>
          </cell>
          <cell r="N290">
            <v>7.083333333333333</v>
          </cell>
          <cell r="O290">
            <v>7.166666666666667</v>
          </cell>
          <cell r="P290">
            <v>7.083333333333333</v>
          </cell>
          <cell r="Q290">
            <v>7.083333333333333</v>
          </cell>
          <cell r="R290">
            <v>6.9513888888888893</v>
          </cell>
        </row>
        <row r="291">
          <cell r="C291">
            <v>11930902</v>
          </cell>
          <cell r="D291" t="str">
            <v>كاتشب هاينز Heinz Ketchup</v>
          </cell>
          <cell r="E291" t="str">
            <v>علبة / 460 غم</v>
          </cell>
          <cell r="F291">
            <v>7.9</v>
          </cell>
          <cell r="G291">
            <v>7.95</v>
          </cell>
          <cell r="H291">
            <v>8</v>
          </cell>
          <cell r="I291">
            <v>7.85</v>
          </cell>
          <cell r="J291">
            <v>7.95</v>
          </cell>
          <cell r="K291">
            <v>7.95</v>
          </cell>
          <cell r="L291">
            <v>7.95</v>
          </cell>
          <cell r="M291">
            <v>8</v>
          </cell>
          <cell r="N291">
            <v>8</v>
          </cell>
          <cell r="O291">
            <v>7.8</v>
          </cell>
          <cell r="P291">
            <v>7.7</v>
          </cell>
          <cell r="Q291">
            <v>7.25</v>
          </cell>
          <cell r="R291">
            <v>7.8583333333333343</v>
          </cell>
        </row>
        <row r="292">
          <cell r="C292">
            <v>11930903</v>
          </cell>
          <cell r="D292" t="str">
            <v>مايونيز مارينا</v>
          </cell>
          <cell r="E292" t="str">
            <v>علبة / 700 غم</v>
          </cell>
          <cell r="F292">
            <v>7</v>
          </cell>
          <cell r="G292">
            <v>7.115384615384615</v>
          </cell>
          <cell r="H292">
            <v>7.115384615384615</v>
          </cell>
          <cell r="I292">
            <v>7.384615384615385</v>
          </cell>
          <cell r="J292">
            <v>7.384615384615385</v>
          </cell>
          <cell r="K292">
            <v>7.4615384615384617</v>
          </cell>
          <cell r="L292">
            <v>7.384615384615385</v>
          </cell>
          <cell r="M292">
            <v>7.615384615384615</v>
          </cell>
          <cell r="N292">
            <v>7.615384615384615</v>
          </cell>
          <cell r="O292">
            <v>7.615384615384615</v>
          </cell>
          <cell r="P292">
            <v>7.615384615384615</v>
          </cell>
          <cell r="Q292">
            <v>7.5384615384615383</v>
          </cell>
          <cell r="R292">
            <v>7.4038461538461533</v>
          </cell>
        </row>
        <row r="293">
          <cell r="C293">
            <v>11931002</v>
          </cell>
          <cell r="D293" t="str">
            <v>خميرة بيضاء مفرغة من الهواء باكمايا أو انجل</v>
          </cell>
          <cell r="E293" t="str">
            <v xml:space="preserve">باكيت / 450 غم </v>
          </cell>
          <cell r="F293">
            <v>5.4393939393939394</v>
          </cell>
          <cell r="G293">
            <v>5.6515151515151514</v>
          </cell>
          <cell r="H293">
            <v>5.6363636363636367</v>
          </cell>
          <cell r="I293">
            <v>5.6363636363636367</v>
          </cell>
          <cell r="J293">
            <v>5.6363636363636367</v>
          </cell>
          <cell r="K293">
            <v>5.6363636363636367</v>
          </cell>
          <cell r="L293">
            <v>5.6363636363636367</v>
          </cell>
          <cell r="M293">
            <v>5.6363636363636367</v>
          </cell>
          <cell r="N293">
            <v>5.6363636363636367</v>
          </cell>
          <cell r="O293">
            <v>5.6363636363636367</v>
          </cell>
          <cell r="P293">
            <v>5.6212121212121211</v>
          </cell>
          <cell r="Q293">
            <v>5.6363636363636367</v>
          </cell>
          <cell r="R293">
            <v>5.6199494949494975</v>
          </cell>
        </row>
        <row r="294">
          <cell r="C294">
            <v>11931101</v>
          </cell>
          <cell r="D294" t="str">
            <v>فانيلا - الزهراء - محلي</v>
          </cell>
          <cell r="E294" t="str">
            <v>علبة 110 غم</v>
          </cell>
          <cell r="F294">
            <v>3.0454545454545454</v>
          </cell>
          <cell r="G294">
            <v>3.0454545454545454</v>
          </cell>
          <cell r="H294">
            <v>2.4545454545454546</v>
          </cell>
          <cell r="I294">
            <v>1.8181818181818181</v>
          </cell>
          <cell r="J294">
            <v>1.7272727272727273</v>
          </cell>
          <cell r="K294">
            <v>1.9090909090909092</v>
          </cell>
          <cell r="L294">
            <v>1.8181818181818181</v>
          </cell>
          <cell r="M294">
            <v>1.8181818181818181</v>
          </cell>
          <cell r="N294">
            <v>1.8181818181818181</v>
          </cell>
          <cell r="O294">
            <v>1.8181818181818181</v>
          </cell>
          <cell r="P294">
            <v>2.0909090909090908</v>
          </cell>
          <cell r="Q294">
            <v>1.9090909090909092</v>
          </cell>
          <cell r="R294">
            <v>2.106060606060606</v>
          </cell>
        </row>
        <row r="295">
          <cell r="C295">
            <v>11931102</v>
          </cell>
          <cell r="D295" t="str">
            <v>بكنج باودر - الزهراء - محلي</v>
          </cell>
          <cell r="E295" t="str">
            <v>كيس/10 غم</v>
          </cell>
          <cell r="F295">
            <v>0.12000000000000009</v>
          </cell>
          <cell r="G295">
            <v>0.12000000000000009</v>
          </cell>
          <cell r="H295">
            <v>0.12000000000000009</v>
          </cell>
          <cell r="I295">
            <v>0.12000000000000009</v>
          </cell>
          <cell r="J295">
            <v>0.12000000000000009</v>
          </cell>
          <cell r="K295">
            <v>0.12000000000000009</v>
          </cell>
          <cell r="L295">
            <v>0.12000000000000009</v>
          </cell>
          <cell r="M295">
            <v>0.12000000000000009</v>
          </cell>
          <cell r="N295">
            <v>0.12000000000000009</v>
          </cell>
          <cell r="O295">
            <v>0.12000000000000009</v>
          </cell>
          <cell r="P295">
            <v>0.12000000000000009</v>
          </cell>
          <cell r="Q295">
            <v>0.12000000000000009</v>
          </cell>
          <cell r="R295">
            <v>0.12000000000000009</v>
          </cell>
        </row>
        <row r="296">
          <cell r="C296">
            <v>11931103</v>
          </cell>
          <cell r="D296" t="str">
            <v>جوز هند مبشور "حلل"</v>
          </cell>
          <cell r="E296" t="str">
            <v>أوقية 250 غم</v>
          </cell>
          <cell r="F296">
            <v>3.9166666666666665</v>
          </cell>
          <cell r="G296">
            <v>3.5</v>
          </cell>
          <cell r="H296">
            <v>3.8055555555555554</v>
          </cell>
          <cell r="I296">
            <v>3.8888888888888888</v>
          </cell>
          <cell r="J296">
            <v>3.5555555555555554</v>
          </cell>
          <cell r="K296">
            <v>3.5555555555555554</v>
          </cell>
          <cell r="L296">
            <v>3.8055555555555554</v>
          </cell>
          <cell r="M296">
            <v>3.8888888888888888</v>
          </cell>
          <cell r="N296">
            <v>3.9166666666666665</v>
          </cell>
          <cell r="O296">
            <v>3.9166666666666665</v>
          </cell>
          <cell r="P296">
            <v>3.6944444444444446</v>
          </cell>
          <cell r="Q296">
            <v>3.7777777777777777</v>
          </cell>
          <cell r="R296">
            <v>3.7685185185185186</v>
          </cell>
        </row>
        <row r="297">
          <cell r="C297">
            <v>12110101</v>
          </cell>
          <cell r="D297" t="str">
            <v>شاي - الغزالين - محلي</v>
          </cell>
          <cell r="E297" t="str">
            <v>نصف كغم</v>
          </cell>
          <cell r="F297">
            <v>12.25</v>
          </cell>
          <cell r="G297">
            <v>12.5</v>
          </cell>
          <cell r="H297">
            <v>12.75</v>
          </cell>
          <cell r="I297">
            <v>12.75</v>
          </cell>
          <cell r="J297">
            <v>12.75</v>
          </cell>
          <cell r="K297">
            <v>12.75</v>
          </cell>
          <cell r="L297">
            <v>12.75</v>
          </cell>
          <cell r="M297">
            <v>12.75</v>
          </cell>
          <cell r="N297">
            <v>12.75</v>
          </cell>
          <cell r="O297">
            <v>12.75</v>
          </cell>
          <cell r="P297">
            <v>12.75</v>
          </cell>
          <cell r="Q297">
            <v>12.75</v>
          </cell>
          <cell r="R297">
            <v>12.6875</v>
          </cell>
        </row>
        <row r="298">
          <cell r="C298">
            <v>12110202</v>
          </cell>
          <cell r="D298" t="str">
            <v>شاي أكياس - ليبتون - بريطانيا</v>
          </cell>
          <cell r="E298" t="str">
            <v xml:space="preserve">باكيت / 100 كيس - 200 غم </v>
          </cell>
          <cell r="F298">
            <v>11.708333333333334</v>
          </cell>
          <cell r="G298">
            <v>11.375</v>
          </cell>
          <cell r="H298">
            <v>11.458333333333334</v>
          </cell>
          <cell r="I298">
            <v>11.5</v>
          </cell>
          <cell r="J298">
            <v>11.541666666666666</v>
          </cell>
          <cell r="K298">
            <v>11.625</v>
          </cell>
          <cell r="L298">
            <v>11.625</v>
          </cell>
          <cell r="M298">
            <v>11.541666666666666</v>
          </cell>
          <cell r="N298">
            <v>11.458333333333334</v>
          </cell>
          <cell r="O298">
            <v>11.291666666666666</v>
          </cell>
          <cell r="P298">
            <v>11.291666666666666</v>
          </cell>
          <cell r="Q298">
            <v>11.166666666666666</v>
          </cell>
          <cell r="R298">
            <v>11.465277777777779</v>
          </cell>
        </row>
        <row r="299">
          <cell r="C299">
            <v>12120201</v>
          </cell>
          <cell r="D299" t="str">
            <v xml:space="preserve">قهوة مطحونة </v>
          </cell>
          <cell r="E299" t="str">
            <v>1كغم</v>
          </cell>
          <cell r="F299">
            <v>44.46153846153846</v>
          </cell>
          <cell r="G299">
            <v>43.384615384615387</v>
          </cell>
          <cell r="H299">
            <v>40.615384615384613</v>
          </cell>
          <cell r="I299">
            <v>42.153846153846153</v>
          </cell>
          <cell r="J299">
            <v>41.230769230769234</v>
          </cell>
          <cell r="K299">
            <v>42.769230769230766</v>
          </cell>
          <cell r="L299">
            <v>43.07692307692308</v>
          </cell>
          <cell r="M299">
            <v>41.230769230769234</v>
          </cell>
          <cell r="N299">
            <v>41.92307692307692</v>
          </cell>
          <cell r="O299">
            <v>42.153846153846153</v>
          </cell>
          <cell r="P299">
            <v>41.53846153846154</v>
          </cell>
          <cell r="Q299">
            <v>40.92307692307692</v>
          </cell>
          <cell r="R299">
            <v>42.121794871794869</v>
          </cell>
        </row>
        <row r="300">
          <cell r="C300">
            <v>12120301</v>
          </cell>
          <cell r="D300" t="str">
            <v>نسكافيه - نستلة - فرنسا</v>
          </cell>
          <cell r="E300" t="str">
            <v>علبة /200غم</v>
          </cell>
          <cell r="F300">
            <v>18</v>
          </cell>
          <cell r="G300">
            <v>18.600000000000001</v>
          </cell>
          <cell r="H300">
            <v>18.399999999999999</v>
          </cell>
          <cell r="I300">
            <v>18.533333333333335</v>
          </cell>
          <cell r="J300">
            <v>18.533333333333335</v>
          </cell>
          <cell r="K300">
            <v>18.533333333333335</v>
          </cell>
          <cell r="L300">
            <v>18.533333333333335</v>
          </cell>
          <cell r="M300">
            <v>18.8</v>
          </cell>
          <cell r="N300">
            <v>18.8</v>
          </cell>
          <cell r="O300">
            <v>18.8</v>
          </cell>
          <cell r="P300">
            <v>19</v>
          </cell>
          <cell r="Q300">
            <v>18.666666666666668</v>
          </cell>
          <cell r="R300">
            <v>18.600000000000001</v>
          </cell>
        </row>
        <row r="301">
          <cell r="C301">
            <v>12120304</v>
          </cell>
          <cell r="D301" t="str">
            <v>كوفي مايت قهوة - نستله</v>
          </cell>
          <cell r="E301" t="str">
            <v>علبة 400 غم</v>
          </cell>
          <cell r="F301">
            <v>9</v>
          </cell>
          <cell r="G301">
            <v>9.625</v>
          </cell>
          <cell r="H301">
            <v>10.125</v>
          </cell>
          <cell r="I301">
            <v>10</v>
          </cell>
          <cell r="J301">
            <v>10</v>
          </cell>
          <cell r="K301">
            <v>10.125</v>
          </cell>
          <cell r="L301">
            <v>9.75</v>
          </cell>
          <cell r="M301">
            <v>9.75</v>
          </cell>
          <cell r="N301">
            <v>9.75</v>
          </cell>
          <cell r="O301">
            <v>9.875</v>
          </cell>
          <cell r="P301">
            <v>9.875</v>
          </cell>
          <cell r="Q301">
            <v>9.75</v>
          </cell>
          <cell r="R301">
            <v>9.8020833333333339</v>
          </cell>
        </row>
        <row r="302">
          <cell r="C302">
            <v>12130101</v>
          </cell>
          <cell r="D302" t="str">
            <v>كاكاو حلل</v>
          </cell>
          <cell r="E302" t="str">
            <v>اوقية / 250 غم</v>
          </cell>
          <cell r="F302">
            <v>4.4444444444444446</v>
          </cell>
          <cell r="G302">
            <v>4.1851851851851851</v>
          </cell>
          <cell r="H302">
            <v>4.1851851851851851</v>
          </cell>
          <cell r="I302">
            <v>4.1851851851851851</v>
          </cell>
          <cell r="J302">
            <v>4.1851851851851851</v>
          </cell>
          <cell r="K302">
            <v>4.1111111111111107</v>
          </cell>
          <cell r="L302">
            <v>4.1111111111111107</v>
          </cell>
          <cell r="M302">
            <v>4.2592592592592595</v>
          </cell>
          <cell r="N302">
            <v>4.0740740740740744</v>
          </cell>
          <cell r="O302">
            <v>4.1111111111111107</v>
          </cell>
          <cell r="P302">
            <v>4.1481481481481479</v>
          </cell>
          <cell r="Q302">
            <v>4.1111111111111107</v>
          </cell>
          <cell r="R302">
            <v>4.1759259259259247</v>
          </cell>
        </row>
        <row r="303">
          <cell r="C303">
            <v>12130103</v>
          </cell>
          <cell r="D303" t="str">
            <v>كاكاو - الزهراء - محلي</v>
          </cell>
          <cell r="E303" t="str">
            <v>علبة/100 غم</v>
          </cell>
          <cell r="F303">
            <v>2</v>
          </cell>
          <cell r="G303">
            <v>2.5</v>
          </cell>
          <cell r="H303">
            <v>2.5</v>
          </cell>
          <cell r="I303">
            <v>2.5</v>
          </cell>
          <cell r="J303">
            <v>2.5</v>
          </cell>
          <cell r="K303">
            <v>2.5</v>
          </cell>
          <cell r="L303">
            <v>2.5</v>
          </cell>
          <cell r="M303">
            <v>3</v>
          </cell>
          <cell r="N303">
            <v>3</v>
          </cell>
          <cell r="O303">
            <v>3</v>
          </cell>
          <cell r="P303">
            <v>3</v>
          </cell>
          <cell r="Q303">
            <v>3</v>
          </cell>
          <cell r="R303">
            <v>2.6666666666666665</v>
          </cell>
        </row>
        <row r="304">
          <cell r="C304">
            <v>12200101</v>
          </cell>
          <cell r="D304" t="str">
            <v>مياه معدنية - أروى، الحياه</v>
          </cell>
          <cell r="E304" t="str">
            <v>عبوة /1.5  لتر</v>
          </cell>
          <cell r="F304">
            <v>2</v>
          </cell>
          <cell r="G304">
            <v>2</v>
          </cell>
          <cell r="H304">
            <v>2</v>
          </cell>
          <cell r="I304">
            <v>2</v>
          </cell>
          <cell r="J304">
            <v>2</v>
          </cell>
          <cell r="K304">
            <v>2</v>
          </cell>
          <cell r="L304">
            <v>2</v>
          </cell>
          <cell r="M304">
            <v>2</v>
          </cell>
          <cell r="N304">
            <v>2</v>
          </cell>
          <cell r="O304">
            <v>2</v>
          </cell>
          <cell r="P304">
            <v>2</v>
          </cell>
          <cell r="Q304">
            <v>2.013157894736842</v>
          </cell>
          <cell r="R304">
            <v>2.0010964912280702</v>
          </cell>
        </row>
        <row r="305">
          <cell r="C305">
            <v>12200103</v>
          </cell>
          <cell r="D305" t="str">
            <v>مياه معدنية - جيريكو-محلي</v>
          </cell>
          <cell r="E305" t="str">
            <v>عبوة/1.5 لتر</v>
          </cell>
          <cell r="F305">
            <v>2</v>
          </cell>
          <cell r="G305">
            <v>2</v>
          </cell>
          <cell r="H305">
            <v>2</v>
          </cell>
          <cell r="I305">
            <v>2</v>
          </cell>
          <cell r="J305">
            <v>2</v>
          </cell>
          <cell r="K305">
            <v>2</v>
          </cell>
          <cell r="L305">
            <v>2</v>
          </cell>
          <cell r="M305">
            <v>2</v>
          </cell>
          <cell r="N305">
            <v>2</v>
          </cell>
          <cell r="O305">
            <v>2</v>
          </cell>
          <cell r="P305">
            <v>2</v>
          </cell>
          <cell r="Q305">
            <v>2</v>
          </cell>
          <cell r="R305">
            <v>2</v>
          </cell>
        </row>
        <row r="306">
          <cell r="C306">
            <v>12200201</v>
          </cell>
          <cell r="D306" t="str">
            <v>كولا-كوكا كولا</v>
          </cell>
          <cell r="E306" t="str">
            <v>علبة/330 مل</v>
          </cell>
          <cell r="F306">
            <v>2</v>
          </cell>
          <cell r="G306">
            <v>2</v>
          </cell>
          <cell r="H306">
            <v>2</v>
          </cell>
          <cell r="I306">
            <v>2</v>
          </cell>
          <cell r="J306">
            <v>2</v>
          </cell>
          <cell r="K306">
            <v>2</v>
          </cell>
          <cell r="L306">
            <v>2</v>
          </cell>
          <cell r="M306">
            <v>2</v>
          </cell>
          <cell r="N306">
            <v>2</v>
          </cell>
          <cell r="O306">
            <v>2</v>
          </cell>
          <cell r="P306">
            <v>2</v>
          </cell>
          <cell r="Q306">
            <v>2</v>
          </cell>
          <cell r="R306">
            <v>2</v>
          </cell>
        </row>
        <row r="307">
          <cell r="C307">
            <v>12200202</v>
          </cell>
          <cell r="D307" t="str">
            <v>فانتا</v>
          </cell>
          <cell r="E307" t="str">
            <v>علبة 1.25 لتر</v>
          </cell>
          <cell r="F307">
            <v>3</v>
          </cell>
          <cell r="G307">
            <v>3</v>
          </cell>
          <cell r="H307">
            <v>3</v>
          </cell>
          <cell r="I307">
            <v>3</v>
          </cell>
          <cell r="J307">
            <v>3</v>
          </cell>
          <cell r="K307">
            <v>3</v>
          </cell>
          <cell r="L307">
            <v>2.5249999999999999</v>
          </cell>
          <cell r="M307">
            <v>2.4750000000000001</v>
          </cell>
          <cell r="N307">
            <v>2.5</v>
          </cell>
          <cell r="O307">
            <v>2.375</v>
          </cell>
          <cell r="P307">
            <v>2.1749999999999998</v>
          </cell>
          <cell r="Q307">
            <v>2.3250000000000002</v>
          </cell>
          <cell r="R307">
            <v>2.6979166666666665</v>
          </cell>
        </row>
        <row r="308">
          <cell r="C308">
            <v>12200203</v>
          </cell>
          <cell r="D308" t="str">
            <v>بيبسي كولا</v>
          </cell>
          <cell r="E308" t="str">
            <v>علبة/2 لتر</v>
          </cell>
          <cell r="F308">
            <v>5</v>
          </cell>
          <cell r="G308">
            <v>5</v>
          </cell>
          <cell r="H308">
            <v>5</v>
          </cell>
          <cell r="I308">
            <v>5</v>
          </cell>
          <cell r="J308">
            <v>5</v>
          </cell>
          <cell r="K308">
            <v>5</v>
          </cell>
          <cell r="L308">
            <v>5</v>
          </cell>
          <cell r="M308">
            <v>5</v>
          </cell>
          <cell r="N308">
            <v>5</v>
          </cell>
          <cell r="O308">
            <v>5</v>
          </cell>
          <cell r="P308">
            <v>5</v>
          </cell>
          <cell r="Q308">
            <v>5</v>
          </cell>
          <cell r="R308">
            <v>5</v>
          </cell>
        </row>
        <row r="309">
          <cell r="C309">
            <v>12200205</v>
          </cell>
          <cell r="D309" t="str">
            <v>سبرايت</v>
          </cell>
          <cell r="E309" t="str">
            <v>علبة /2 لتر</v>
          </cell>
          <cell r="F309">
            <v>5</v>
          </cell>
          <cell r="G309">
            <v>5</v>
          </cell>
          <cell r="H309">
            <v>5</v>
          </cell>
          <cell r="I309">
            <v>5</v>
          </cell>
          <cell r="J309">
            <v>5</v>
          </cell>
          <cell r="K309">
            <v>5</v>
          </cell>
          <cell r="L309">
            <v>5</v>
          </cell>
          <cell r="M309">
            <v>5</v>
          </cell>
          <cell r="N309">
            <v>5</v>
          </cell>
          <cell r="O309">
            <v>5</v>
          </cell>
          <cell r="P309">
            <v>5</v>
          </cell>
          <cell r="Q309">
            <v>5</v>
          </cell>
          <cell r="R309">
            <v>5</v>
          </cell>
        </row>
        <row r="310">
          <cell r="C310">
            <v>12200402</v>
          </cell>
          <cell r="D310" t="str">
            <v>عصير توبيزينا - توبيزينا - اسرائيل</v>
          </cell>
          <cell r="E310" t="str">
            <v>علبة /1.5 لتر</v>
          </cell>
          <cell r="F310">
            <v>6.95</v>
          </cell>
          <cell r="G310">
            <v>6.95</v>
          </cell>
          <cell r="H310">
            <v>6.9</v>
          </cell>
          <cell r="I310">
            <v>7.4</v>
          </cell>
          <cell r="J310">
            <v>7.6</v>
          </cell>
          <cell r="K310">
            <v>7.65</v>
          </cell>
          <cell r="L310">
            <v>8</v>
          </cell>
          <cell r="M310">
            <v>8.4499999999999993</v>
          </cell>
          <cell r="N310">
            <v>8</v>
          </cell>
          <cell r="O310">
            <v>8</v>
          </cell>
          <cell r="P310">
            <v>8.1</v>
          </cell>
          <cell r="Q310">
            <v>8.0500000000000007</v>
          </cell>
          <cell r="R310">
            <v>7.6708333333333334</v>
          </cell>
        </row>
        <row r="311">
          <cell r="C311">
            <v>12200503</v>
          </cell>
          <cell r="D311" t="str">
            <v>عصير فواكه-الزهراء-محلي</v>
          </cell>
          <cell r="E311" t="str">
            <v>علبة/4 لتر</v>
          </cell>
          <cell r="F311">
            <v>17.666666666666668</v>
          </cell>
          <cell r="G311">
            <v>17.166666666666668</v>
          </cell>
          <cell r="H311">
            <v>17.111111111111111</v>
          </cell>
          <cell r="I311">
            <v>17.166666666666668</v>
          </cell>
          <cell r="J311">
            <v>17.111111111111111</v>
          </cell>
          <cell r="K311">
            <v>17.055555555555557</v>
          </cell>
          <cell r="L311">
            <v>17.111111111111111</v>
          </cell>
          <cell r="M311">
            <v>17.111111111111111</v>
          </cell>
          <cell r="N311">
            <v>17.166666666666668</v>
          </cell>
          <cell r="O311">
            <v>17</v>
          </cell>
          <cell r="P311">
            <v>16.944444444444443</v>
          </cell>
          <cell r="Q311">
            <v>17</v>
          </cell>
          <cell r="R311">
            <v>17.134259259259256</v>
          </cell>
        </row>
        <row r="312">
          <cell r="C312">
            <v>12200504</v>
          </cell>
          <cell r="D312" t="str">
            <v xml:space="preserve">عصير كابي - محلي انتاج طولكرم </v>
          </cell>
          <cell r="E312" t="str">
            <v xml:space="preserve">علبة 1.5 لتر </v>
          </cell>
          <cell r="F312">
            <v>5</v>
          </cell>
          <cell r="G312">
            <v>5</v>
          </cell>
          <cell r="H312">
            <v>5</v>
          </cell>
          <cell r="I312">
            <v>5</v>
          </cell>
          <cell r="J312">
            <v>5</v>
          </cell>
          <cell r="K312">
            <v>5</v>
          </cell>
          <cell r="L312">
            <v>5</v>
          </cell>
          <cell r="M312">
            <v>5</v>
          </cell>
          <cell r="N312">
            <v>5</v>
          </cell>
          <cell r="O312">
            <v>5</v>
          </cell>
          <cell r="P312">
            <v>5</v>
          </cell>
          <cell r="Q312">
            <v>5</v>
          </cell>
          <cell r="R312">
            <v>5</v>
          </cell>
        </row>
        <row r="313">
          <cell r="C313">
            <v>12200505</v>
          </cell>
          <cell r="D313" t="str">
            <v>عصير فواكه الشام - محلي</v>
          </cell>
          <cell r="E313" t="str">
            <v>علبة - 4 لتر</v>
          </cell>
          <cell r="F313">
            <v>17</v>
          </cell>
          <cell r="G313">
            <v>17</v>
          </cell>
          <cell r="H313">
            <v>17.428571428571427</v>
          </cell>
          <cell r="I313">
            <v>17.285714285714285</v>
          </cell>
          <cell r="J313">
            <v>17.285714285714285</v>
          </cell>
          <cell r="K313">
            <v>17.142857142857142</v>
          </cell>
          <cell r="L313">
            <v>17.285714285714285</v>
          </cell>
          <cell r="M313">
            <v>17.285714285714285</v>
          </cell>
          <cell r="N313">
            <v>17.428571428571427</v>
          </cell>
          <cell r="O313">
            <v>17.285714285714285</v>
          </cell>
          <cell r="P313">
            <v>17.142857142857142</v>
          </cell>
          <cell r="Q313">
            <v>17</v>
          </cell>
          <cell r="R313">
            <v>17.214285714285712</v>
          </cell>
        </row>
        <row r="314">
          <cell r="C314">
            <v>12200506</v>
          </cell>
          <cell r="D314" t="str">
            <v>مشروب طاقة XL</v>
          </cell>
          <cell r="E314" t="str">
            <v>علبة / 250 مل</v>
          </cell>
          <cell r="F314">
            <v>2.8666666666666667</v>
          </cell>
          <cell r="G314">
            <v>2.9166666666666665</v>
          </cell>
          <cell r="H314">
            <v>2.9833333333333334</v>
          </cell>
          <cell r="I314">
            <v>2.9833333333333334</v>
          </cell>
          <cell r="J314">
            <v>2.9833333333333334</v>
          </cell>
          <cell r="K314">
            <v>2.95</v>
          </cell>
          <cell r="L314">
            <v>2.95</v>
          </cell>
          <cell r="M314">
            <v>2.9833333333333334</v>
          </cell>
          <cell r="N314">
            <v>2.9666666666666668</v>
          </cell>
          <cell r="O314">
            <v>2.9833333333333334</v>
          </cell>
          <cell r="P314">
            <v>2.9833333333333334</v>
          </cell>
          <cell r="Q314">
            <v>2.9333333333333331</v>
          </cell>
          <cell r="R314">
            <v>2.9569444444444444</v>
          </cell>
        </row>
        <row r="315">
          <cell r="C315">
            <v>21100101</v>
          </cell>
          <cell r="D315" t="str">
            <v>فودكا ابسلوت  40% كحول Absoult Vodka</v>
          </cell>
          <cell r="E315" t="str">
            <v>علبة زجاجية / 1 لتر</v>
          </cell>
          <cell r="F315">
            <v>0</v>
          </cell>
          <cell r="G315">
            <v>0</v>
          </cell>
          <cell r="H315">
            <v>0</v>
          </cell>
          <cell r="I315">
            <v>0</v>
          </cell>
          <cell r="J315">
            <v>0</v>
          </cell>
          <cell r="K315">
            <v>0</v>
          </cell>
          <cell r="L315">
            <v>0</v>
          </cell>
          <cell r="M315">
            <v>0</v>
          </cell>
          <cell r="N315">
            <v>0</v>
          </cell>
          <cell r="O315">
            <v>0</v>
          </cell>
          <cell r="P315">
            <v>0</v>
          </cell>
          <cell r="Q315">
            <v>0</v>
          </cell>
          <cell r="R315">
            <v>0</v>
          </cell>
        </row>
        <row r="316">
          <cell r="C316">
            <v>21100102</v>
          </cell>
          <cell r="D316" t="str">
            <v>ويسكي اسكتلندي - جوني واكر - ريد ليبل - 40% كحول</v>
          </cell>
          <cell r="E316" t="str">
            <v>علبة زجاجية / 1 لتر</v>
          </cell>
          <cell r="F316">
            <v>0</v>
          </cell>
          <cell r="G316">
            <v>0</v>
          </cell>
          <cell r="H316">
            <v>0</v>
          </cell>
          <cell r="I316">
            <v>0</v>
          </cell>
          <cell r="J316">
            <v>0</v>
          </cell>
          <cell r="K316">
            <v>0</v>
          </cell>
          <cell r="L316">
            <v>0</v>
          </cell>
          <cell r="M316">
            <v>0</v>
          </cell>
          <cell r="N316">
            <v>0</v>
          </cell>
          <cell r="O316">
            <v>0</v>
          </cell>
          <cell r="P316">
            <v>0</v>
          </cell>
          <cell r="Q316">
            <v>0</v>
          </cell>
          <cell r="R316">
            <v>0</v>
          </cell>
        </row>
        <row r="317">
          <cell r="C317">
            <v>21200101</v>
          </cell>
          <cell r="D317" t="str">
            <v>عرق رام الله - رام الله - محلي</v>
          </cell>
          <cell r="E317" t="str">
            <v>علبة/750 مل</v>
          </cell>
          <cell r="F317">
            <v>0</v>
          </cell>
          <cell r="G317">
            <v>0</v>
          </cell>
          <cell r="H317">
            <v>0</v>
          </cell>
          <cell r="I317">
            <v>0</v>
          </cell>
          <cell r="J317">
            <v>0</v>
          </cell>
          <cell r="K317">
            <v>0</v>
          </cell>
          <cell r="L317">
            <v>0</v>
          </cell>
          <cell r="M317">
            <v>0</v>
          </cell>
          <cell r="N317">
            <v>0</v>
          </cell>
          <cell r="O317">
            <v>0</v>
          </cell>
          <cell r="P317">
            <v>0</v>
          </cell>
          <cell r="Q317">
            <v>0</v>
          </cell>
          <cell r="R317">
            <v>0</v>
          </cell>
        </row>
        <row r="318">
          <cell r="C318">
            <v>21300101</v>
          </cell>
          <cell r="D318" t="str">
            <v>بيرة-مكابي-اسرائيل</v>
          </cell>
          <cell r="E318" t="str">
            <v>زجاجة/330 مل</v>
          </cell>
          <cell r="F318">
            <v>0</v>
          </cell>
          <cell r="G318">
            <v>0</v>
          </cell>
          <cell r="H318">
            <v>0</v>
          </cell>
          <cell r="I318">
            <v>0</v>
          </cell>
          <cell r="J318">
            <v>0</v>
          </cell>
          <cell r="K318">
            <v>0</v>
          </cell>
          <cell r="L318">
            <v>0</v>
          </cell>
          <cell r="M318">
            <v>0</v>
          </cell>
          <cell r="N318">
            <v>0</v>
          </cell>
          <cell r="O318">
            <v>0</v>
          </cell>
          <cell r="P318">
            <v>0</v>
          </cell>
          <cell r="Q318">
            <v>0</v>
          </cell>
          <cell r="R318">
            <v>0</v>
          </cell>
        </row>
        <row r="319">
          <cell r="C319">
            <v>21300102</v>
          </cell>
          <cell r="D319" t="str">
            <v>بيرة-امستل-اردني</v>
          </cell>
          <cell r="E319" t="str">
            <v>علبة/330 مل</v>
          </cell>
          <cell r="F319">
            <v>0</v>
          </cell>
          <cell r="G319">
            <v>0</v>
          </cell>
          <cell r="H319">
            <v>0</v>
          </cell>
          <cell r="I319">
            <v>0</v>
          </cell>
          <cell r="J319">
            <v>0</v>
          </cell>
          <cell r="K319">
            <v>0</v>
          </cell>
          <cell r="L319">
            <v>0</v>
          </cell>
          <cell r="M319">
            <v>0</v>
          </cell>
          <cell r="N319">
            <v>0</v>
          </cell>
          <cell r="O319">
            <v>0</v>
          </cell>
          <cell r="P319">
            <v>0</v>
          </cell>
          <cell r="Q319">
            <v>0</v>
          </cell>
          <cell r="R319">
            <v>0</v>
          </cell>
        </row>
        <row r="320">
          <cell r="C320">
            <v>21300103</v>
          </cell>
          <cell r="D320" t="str">
            <v>بيرة الطيبة - جولد GOLD - محلي</v>
          </cell>
          <cell r="E320" t="str">
            <v>علبة 330 مل</v>
          </cell>
          <cell r="F320">
            <v>0</v>
          </cell>
          <cell r="G320">
            <v>0</v>
          </cell>
          <cell r="H320">
            <v>0</v>
          </cell>
          <cell r="I320">
            <v>0</v>
          </cell>
          <cell r="J320">
            <v>0</v>
          </cell>
          <cell r="K320">
            <v>0</v>
          </cell>
          <cell r="L320">
            <v>0</v>
          </cell>
          <cell r="M320">
            <v>0</v>
          </cell>
          <cell r="N320">
            <v>0</v>
          </cell>
          <cell r="O320">
            <v>0</v>
          </cell>
          <cell r="P320">
            <v>0</v>
          </cell>
          <cell r="Q320">
            <v>0</v>
          </cell>
          <cell r="R320">
            <v>0</v>
          </cell>
        </row>
        <row r="321">
          <cell r="C321">
            <v>22010101</v>
          </cell>
          <cell r="D321" t="str">
            <v>سجائر- امبريال - محلي</v>
          </cell>
          <cell r="E321" t="str">
            <v>علبة/20 سيجارة</v>
          </cell>
          <cell r="F321">
            <v>29</v>
          </cell>
          <cell r="G321">
            <v>30</v>
          </cell>
          <cell r="H321">
            <v>30</v>
          </cell>
          <cell r="I321">
            <v>30</v>
          </cell>
          <cell r="J321">
            <v>30</v>
          </cell>
          <cell r="K321">
            <v>30</v>
          </cell>
          <cell r="L321">
            <v>30</v>
          </cell>
          <cell r="M321">
            <v>30</v>
          </cell>
          <cell r="N321">
            <v>30</v>
          </cell>
          <cell r="O321">
            <v>30</v>
          </cell>
          <cell r="P321">
            <v>30</v>
          </cell>
          <cell r="Q321">
            <v>30</v>
          </cell>
          <cell r="R321">
            <v>29.916666666666668</v>
          </cell>
        </row>
        <row r="322">
          <cell r="C322">
            <v>22010201</v>
          </cell>
          <cell r="D322" t="str">
            <v>سجائر-مارلبورو-اميركا</v>
          </cell>
          <cell r="E322" t="str">
            <v>علبة/20 سيجارة</v>
          </cell>
          <cell r="F322">
            <v>34</v>
          </cell>
          <cell r="G322">
            <v>34</v>
          </cell>
          <cell r="H322">
            <v>34</v>
          </cell>
          <cell r="I322">
            <v>34</v>
          </cell>
          <cell r="J322">
            <v>34</v>
          </cell>
          <cell r="K322">
            <v>34</v>
          </cell>
          <cell r="L322">
            <v>34</v>
          </cell>
          <cell r="M322">
            <v>34</v>
          </cell>
          <cell r="N322">
            <v>34</v>
          </cell>
          <cell r="O322">
            <v>34</v>
          </cell>
          <cell r="P322">
            <v>34</v>
          </cell>
          <cell r="Q322">
            <v>34</v>
          </cell>
          <cell r="R322">
            <v>34</v>
          </cell>
        </row>
        <row r="323">
          <cell r="C323">
            <v>22010203</v>
          </cell>
          <cell r="D323" t="str">
            <v>سجائر-ال.ام-امريكا</v>
          </cell>
          <cell r="E323" t="str">
            <v>علبة/20 سيجارة</v>
          </cell>
          <cell r="F323">
            <v>29</v>
          </cell>
          <cell r="G323">
            <v>29</v>
          </cell>
          <cell r="H323">
            <v>29</v>
          </cell>
          <cell r="I323">
            <v>29</v>
          </cell>
          <cell r="J323">
            <v>29</v>
          </cell>
          <cell r="K323">
            <v>29</v>
          </cell>
          <cell r="L323">
            <v>29</v>
          </cell>
          <cell r="M323">
            <v>29</v>
          </cell>
          <cell r="N323">
            <v>29</v>
          </cell>
          <cell r="O323">
            <v>29</v>
          </cell>
          <cell r="P323">
            <v>29</v>
          </cell>
          <cell r="Q323">
            <v>29</v>
          </cell>
          <cell r="R323">
            <v>29</v>
          </cell>
        </row>
        <row r="324">
          <cell r="C324">
            <v>22010206</v>
          </cell>
          <cell r="D324" t="str">
            <v>سجائر -جولواز-فرنسا</v>
          </cell>
          <cell r="E324" t="str">
            <v>علبة/20 سيجارة</v>
          </cell>
          <cell r="F324">
            <v>23</v>
          </cell>
          <cell r="G324">
            <v>23</v>
          </cell>
          <cell r="H324">
            <v>23</v>
          </cell>
          <cell r="I324">
            <v>23</v>
          </cell>
          <cell r="J324">
            <v>23</v>
          </cell>
          <cell r="K324">
            <v>23</v>
          </cell>
          <cell r="L324">
            <v>23</v>
          </cell>
          <cell r="M324">
            <v>23</v>
          </cell>
          <cell r="N324">
            <v>23</v>
          </cell>
          <cell r="O324">
            <v>23</v>
          </cell>
          <cell r="P324">
            <v>23</v>
          </cell>
          <cell r="Q324">
            <v>23</v>
          </cell>
          <cell r="R324">
            <v>23</v>
          </cell>
        </row>
        <row r="325">
          <cell r="C325">
            <v>22010207</v>
          </cell>
          <cell r="D325" t="str">
            <v>سجائر مارلبورو - مصري</v>
          </cell>
          <cell r="E325" t="str">
            <v>علبة 20 سيجارة</v>
          </cell>
          <cell r="F325">
            <v>24.862068965517242</v>
          </cell>
          <cell r="G325">
            <v>24.724137931034484</v>
          </cell>
          <cell r="H325">
            <v>24.655172413793103</v>
          </cell>
          <cell r="I325">
            <v>24.793103448275861</v>
          </cell>
          <cell r="J325">
            <v>23.896551724137932</v>
          </cell>
          <cell r="K325">
            <v>23.241379310344829</v>
          </cell>
          <cell r="L325">
            <v>23.068965517241381</v>
          </cell>
          <cell r="M325">
            <v>23.482758620689655</v>
          </cell>
          <cell r="N325">
            <v>23.482758620689655</v>
          </cell>
          <cell r="O325">
            <v>23.517241379310345</v>
          </cell>
          <cell r="P325">
            <v>23.758620689655171</v>
          </cell>
          <cell r="Q325">
            <v>24.068965517241381</v>
          </cell>
          <cell r="R325">
            <v>23.962643678160919</v>
          </cell>
        </row>
        <row r="326">
          <cell r="C326">
            <v>22010209</v>
          </cell>
          <cell r="D326" t="str">
            <v>سجائر أل - ام - مصري</v>
          </cell>
          <cell r="E326" t="str">
            <v>علبة 20 سيجارة</v>
          </cell>
          <cell r="F326">
            <v>20.724137931034484</v>
          </cell>
          <cell r="G326">
            <v>20.896551724137932</v>
          </cell>
          <cell r="H326">
            <v>20.827586206896552</v>
          </cell>
          <cell r="I326">
            <v>20.862068965517242</v>
          </cell>
          <cell r="J326">
            <v>20.586206896551722</v>
          </cell>
          <cell r="K326">
            <v>20.655172413793103</v>
          </cell>
          <cell r="L326">
            <v>20.482758620689655</v>
          </cell>
          <cell r="M326">
            <v>20.448275862068964</v>
          </cell>
          <cell r="N326">
            <v>20.344827586206897</v>
          </cell>
          <cell r="O326">
            <v>20.344827586206897</v>
          </cell>
          <cell r="P326">
            <v>20.931034482758619</v>
          </cell>
          <cell r="Q326">
            <v>21.206896551724139</v>
          </cell>
          <cell r="R326">
            <v>20.69252873563218</v>
          </cell>
        </row>
        <row r="327">
          <cell r="C327">
            <v>22010211</v>
          </cell>
          <cell r="D327" t="str">
            <v xml:space="preserve">سجائر مانشستر - مصري </v>
          </cell>
          <cell r="E327" t="str">
            <v xml:space="preserve">علبة / 20 سيجارة </v>
          </cell>
          <cell r="F327">
            <v>12.608695652173912</v>
          </cell>
          <cell r="G327">
            <v>12.826086956521738</v>
          </cell>
          <cell r="H327">
            <v>13.086956521739131</v>
          </cell>
          <cell r="I327">
            <v>13.652173913043478</v>
          </cell>
          <cell r="J327">
            <v>13.347826086956522</v>
          </cell>
          <cell r="K327">
            <v>12.869565217391305</v>
          </cell>
          <cell r="L327">
            <v>12.956521739130435</v>
          </cell>
          <cell r="M327">
            <v>12.782608695652174</v>
          </cell>
          <cell r="N327">
            <v>12.869565217391305</v>
          </cell>
          <cell r="O327">
            <v>12.782608695652174</v>
          </cell>
          <cell r="P327">
            <v>12.826086956521738</v>
          </cell>
          <cell r="Q327">
            <v>12.826086956521738</v>
          </cell>
          <cell r="R327">
            <v>12.95289855072464</v>
          </cell>
        </row>
        <row r="328">
          <cell r="C328">
            <v>22010212</v>
          </cell>
          <cell r="D328" t="str">
            <v xml:space="preserve">سجائر رويال - مصري </v>
          </cell>
          <cell r="E328" t="str">
            <v xml:space="preserve">علبة / 20 سيجارة </v>
          </cell>
          <cell r="F328">
            <v>19.275862068965516</v>
          </cell>
          <cell r="G328">
            <v>19.275862068965516</v>
          </cell>
          <cell r="H328">
            <v>19.275862068965516</v>
          </cell>
          <cell r="I328">
            <v>19.517241379310345</v>
          </cell>
          <cell r="J328">
            <v>19.379310344827587</v>
          </cell>
          <cell r="K328">
            <v>19.413793103448278</v>
          </cell>
          <cell r="L328">
            <v>19.206896551724139</v>
          </cell>
          <cell r="M328">
            <v>19.413793103448278</v>
          </cell>
          <cell r="N328">
            <v>19.517241379310345</v>
          </cell>
          <cell r="O328">
            <v>19.275862068965516</v>
          </cell>
          <cell r="P328">
            <v>19.482758620689655</v>
          </cell>
          <cell r="Q328">
            <v>19.793103448275861</v>
          </cell>
          <cell r="R328">
            <v>19.402298850574713</v>
          </cell>
        </row>
        <row r="329">
          <cell r="C329">
            <v>22010214</v>
          </cell>
          <cell r="D329" t="str">
            <v>سجائر ونستون winiston  - سويسرا</v>
          </cell>
          <cell r="E329" t="str">
            <v>علبة/ 20 سيجارة</v>
          </cell>
          <cell r="F329">
            <v>23</v>
          </cell>
          <cell r="G329">
            <v>23</v>
          </cell>
          <cell r="H329">
            <v>23</v>
          </cell>
          <cell r="I329">
            <v>23</v>
          </cell>
          <cell r="J329">
            <v>23</v>
          </cell>
          <cell r="K329">
            <v>23</v>
          </cell>
          <cell r="L329">
            <v>23</v>
          </cell>
          <cell r="M329">
            <v>23</v>
          </cell>
          <cell r="N329">
            <v>23</v>
          </cell>
          <cell r="O329">
            <v>23</v>
          </cell>
          <cell r="P329">
            <v>23</v>
          </cell>
          <cell r="Q329">
            <v>23</v>
          </cell>
          <cell r="R329">
            <v>23</v>
          </cell>
        </row>
        <row r="330">
          <cell r="C330">
            <v>22030101</v>
          </cell>
          <cell r="D330" t="str">
            <v>دخان حلل - محلي</v>
          </cell>
          <cell r="E330" t="str">
            <v>1 كغم</v>
          </cell>
          <cell r="F330">
            <v>109.28571428571429</v>
          </cell>
          <cell r="G330">
            <v>107.85714285714286</v>
          </cell>
          <cell r="H330">
            <v>112.14285714285714</v>
          </cell>
          <cell r="I330">
            <v>108.57142857142857</v>
          </cell>
          <cell r="J330">
            <v>108.57142857142857</v>
          </cell>
          <cell r="K330">
            <v>108.57142857142857</v>
          </cell>
          <cell r="L330">
            <v>108.57142857142857</v>
          </cell>
          <cell r="M330">
            <v>108.57142857142857</v>
          </cell>
          <cell r="N330">
            <v>108.57142857142857</v>
          </cell>
          <cell r="O330">
            <v>108.57142857142857</v>
          </cell>
          <cell r="P330">
            <v>110</v>
          </cell>
          <cell r="Q330">
            <v>108.57142857142857</v>
          </cell>
          <cell r="R330">
            <v>108.98809523809524</v>
          </cell>
        </row>
        <row r="331">
          <cell r="C331">
            <v>22030201</v>
          </cell>
          <cell r="D331" t="str">
            <v>معسل بطعم التفاح - مزايا - الامارات</v>
          </cell>
          <cell r="E331" t="str">
            <v>علبة / 50 غم</v>
          </cell>
          <cell r="F331">
            <v>14.933333333333334</v>
          </cell>
          <cell r="G331">
            <v>15.066666666666666</v>
          </cell>
          <cell r="H331">
            <v>15.133333333333333</v>
          </cell>
          <cell r="I331">
            <v>15.333333333333334</v>
          </cell>
          <cell r="J331">
            <v>15.133333333333333</v>
          </cell>
          <cell r="K331">
            <v>14.933333333333334</v>
          </cell>
          <cell r="L331">
            <v>14.866666666666667</v>
          </cell>
          <cell r="M331">
            <v>14.933333333333334</v>
          </cell>
          <cell r="N331">
            <v>14.933333333333334</v>
          </cell>
          <cell r="O331">
            <v>14.933333333333334</v>
          </cell>
          <cell r="P331">
            <v>14.933333333333334</v>
          </cell>
          <cell r="Q331">
            <v>14.866666666666667</v>
          </cell>
          <cell r="R331">
            <v>15.000000000000002</v>
          </cell>
        </row>
        <row r="332">
          <cell r="C332">
            <v>22030203</v>
          </cell>
          <cell r="D332" t="str">
            <v>معسل بطعم التفاح - النخلة - مصر</v>
          </cell>
          <cell r="E332" t="str">
            <v>علبة / 60 غم</v>
          </cell>
          <cell r="F332">
            <v>18.428571428571427</v>
          </cell>
          <cell r="G332">
            <v>17.714285714285715</v>
          </cell>
          <cell r="H332">
            <v>17.714285714285715</v>
          </cell>
          <cell r="I332">
            <v>17.714285714285715</v>
          </cell>
          <cell r="J332">
            <v>17.714285714285715</v>
          </cell>
          <cell r="K332">
            <v>17.714285714285715</v>
          </cell>
          <cell r="L332">
            <v>17.714285714285715</v>
          </cell>
          <cell r="M332">
            <v>17.714285714285715</v>
          </cell>
          <cell r="N332">
            <v>17.714285714285715</v>
          </cell>
          <cell r="O332">
            <v>17.714285714285715</v>
          </cell>
          <cell r="P332">
            <v>17.571428571428573</v>
          </cell>
          <cell r="Q332">
            <v>17.571428571428573</v>
          </cell>
          <cell r="R332">
            <v>17.750000000000004</v>
          </cell>
        </row>
        <row r="333">
          <cell r="C333">
            <v>31200101</v>
          </cell>
          <cell r="D333" t="str">
            <v>بنطلون جينز أزرق رجالي، straight خصر عالي، قصة كلاسيكية،65 - 100% قطن دنيم</v>
          </cell>
          <cell r="E333" t="str">
            <v>بنطلون جينز رجالي</v>
          </cell>
          <cell r="F333">
            <v>48.333333333333336</v>
          </cell>
          <cell r="G333">
            <v>46.805555555555557</v>
          </cell>
          <cell r="H333">
            <v>47.083333333333336</v>
          </cell>
          <cell r="I333">
            <v>47.361111111111114</v>
          </cell>
          <cell r="J333">
            <v>47.222222222222221</v>
          </cell>
          <cell r="K333">
            <v>46.666666666666664</v>
          </cell>
          <cell r="L333">
            <v>47.083333333333336</v>
          </cell>
          <cell r="M333">
            <v>47.916666666666664</v>
          </cell>
          <cell r="N333">
            <v>47.083333333333336</v>
          </cell>
          <cell r="O333">
            <v>49.861111111111114</v>
          </cell>
          <cell r="P333">
            <v>50.138888888888886</v>
          </cell>
          <cell r="Q333">
            <v>48.472222222222221</v>
          </cell>
          <cell r="R333">
            <v>47.835648148148145</v>
          </cell>
        </row>
        <row r="334">
          <cell r="C334">
            <v>31200102</v>
          </cell>
          <cell r="D334" t="str">
            <v>بنطلون جينز أزرق شبابي " 15-18 سنة"، straight خصر عالي، قصة كلاسيكية،65 - 100% قطن دنيم</v>
          </cell>
          <cell r="E334" t="str">
            <v>بنطلون جينز شبابي</v>
          </cell>
          <cell r="F334">
            <v>44.558823529411768</v>
          </cell>
          <cell r="G334">
            <v>43.970588235294116</v>
          </cell>
          <cell r="H334">
            <v>43.088235294117645</v>
          </cell>
          <cell r="I334">
            <v>44.264705882352942</v>
          </cell>
          <cell r="J334">
            <v>43.529411764705884</v>
          </cell>
          <cell r="K334">
            <v>43.088235294117645</v>
          </cell>
          <cell r="L334">
            <v>42.647058823529413</v>
          </cell>
          <cell r="M334">
            <v>44.852941176470587</v>
          </cell>
          <cell r="N334">
            <v>43.235294117647058</v>
          </cell>
          <cell r="O334">
            <v>45.441176470588232</v>
          </cell>
          <cell r="P334">
            <v>46.176470588235297</v>
          </cell>
          <cell r="Q334">
            <v>45</v>
          </cell>
          <cell r="R334">
            <v>44.154411764705884</v>
          </cell>
        </row>
        <row r="335">
          <cell r="C335">
            <v>31200103</v>
          </cell>
          <cell r="D335" t="str">
            <v>بنطلون رجالي، قماش، صيفي،straight خصر عالي، 50 - 65% قطن، 35- 50% بوليستر، مع حلقات للحزام، سادة، غير مبطن - تركيا</v>
          </cell>
          <cell r="E335" t="str">
            <v>بنطلون قماش رجالي</v>
          </cell>
          <cell r="F335">
            <v>38.548387096774192</v>
          </cell>
          <cell r="G335">
            <v>37.741935483870968</v>
          </cell>
          <cell r="H335">
            <v>37.58064516129032</v>
          </cell>
          <cell r="I335">
            <v>37.903225806451616</v>
          </cell>
          <cell r="J335">
            <v>38.064516129032256</v>
          </cell>
          <cell r="K335">
            <v>38.064516129032256</v>
          </cell>
          <cell r="L335">
            <v>37.741935483870968</v>
          </cell>
          <cell r="M335">
            <v>37.741935483870968</v>
          </cell>
          <cell r="N335">
            <v>38.064516129032256</v>
          </cell>
          <cell r="O335">
            <v>39.838709677419352</v>
          </cell>
          <cell r="P335">
            <v>39.032258064516128</v>
          </cell>
          <cell r="Q335">
            <v>37.741935483870968</v>
          </cell>
          <cell r="R335">
            <v>38.172043010752681</v>
          </cell>
        </row>
        <row r="336">
          <cell r="C336">
            <v>31200104</v>
          </cell>
          <cell r="D336" t="str">
            <v>قميص رجالي قماش كم طويل سادة كلاسيك، straight، مفتوح من الأمام، مع أزرار على طوله، 70- 80 % قطن، 20 - 30 % بوليستر، تركيا</v>
          </cell>
          <cell r="E336" t="str">
            <v>قميص رجالي قماش كلاسيك سادة كم طويل</v>
          </cell>
          <cell r="F336">
            <v>35.862068965517238</v>
          </cell>
          <cell r="G336">
            <v>35</v>
          </cell>
          <cell r="H336">
            <v>35</v>
          </cell>
          <cell r="I336">
            <v>35.689655172413794</v>
          </cell>
          <cell r="J336">
            <v>36.03448275862069</v>
          </cell>
          <cell r="K336">
            <v>36.896551724137929</v>
          </cell>
          <cell r="L336">
            <v>36.896551724137929</v>
          </cell>
          <cell r="M336">
            <v>35.689655172413794</v>
          </cell>
          <cell r="N336">
            <v>36.03448275862069</v>
          </cell>
          <cell r="O336">
            <v>37.931034482758619</v>
          </cell>
          <cell r="P336">
            <v>37.413793103448278</v>
          </cell>
          <cell r="Q336">
            <v>36.724137931034484</v>
          </cell>
          <cell r="R336">
            <v>36.264367816091955</v>
          </cell>
        </row>
        <row r="337">
          <cell r="C337">
            <v>31200105</v>
          </cell>
          <cell r="D337" t="str">
            <v>بلوفر "بلوزة شتوية" رجالية، 50 % صوف، 50% بوليستر، قصة كلاسيك سادة، مع خصر، اكمام طويل، رقبة على شكل V، تركيا</v>
          </cell>
          <cell r="E337" t="str">
            <v>بلوفر "بلوزة شتوية" رجالية</v>
          </cell>
          <cell r="F337">
            <v>41.296296296296298</v>
          </cell>
          <cell r="G337">
            <v>39.25925925925926</v>
          </cell>
          <cell r="H337">
            <v>40.111111111111114</v>
          </cell>
          <cell r="I337">
            <v>39.444444444444443</v>
          </cell>
          <cell r="J337">
            <v>39.444444444444443</v>
          </cell>
          <cell r="K337">
            <v>37.962962962962962</v>
          </cell>
          <cell r="L337">
            <v>38.333333333333336</v>
          </cell>
          <cell r="M337">
            <v>38.333333333333336</v>
          </cell>
          <cell r="N337">
            <v>38.148148148148145</v>
          </cell>
          <cell r="O337">
            <v>38.703703703703702</v>
          </cell>
          <cell r="P337">
            <v>38.888888888888886</v>
          </cell>
          <cell r="Q337">
            <v>38.888888888888886</v>
          </cell>
          <cell r="R337">
            <v>39.067901234567898</v>
          </cell>
        </row>
        <row r="338">
          <cell r="C338">
            <v>31200107</v>
          </cell>
          <cell r="D338" t="str">
            <v>بدلة قماش رجالي كلاسيك مكونة من قطعتين، السترة مبطنة بالكامل، مع صف واحد من الأزرار، البنطلون مبطن جزئيا - 100% صوف، تركيا</v>
          </cell>
          <cell r="E338" t="str">
            <v>بدلة قماش رجالي كلاسيك</v>
          </cell>
          <cell r="F338">
            <v>215</v>
          </cell>
          <cell r="G338">
            <v>232.5</v>
          </cell>
          <cell r="H338">
            <v>233.75</v>
          </cell>
          <cell r="I338">
            <v>231.25</v>
          </cell>
          <cell r="J338">
            <v>245</v>
          </cell>
          <cell r="K338">
            <v>231.875</v>
          </cell>
          <cell r="L338">
            <v>218.75</v>
          </cell>
          <cell r="M338">
            <v>232.5</v>
          </cell>
          <cell r="N338">
            <v>230</v>
          </cell>
          <cell r="O338">
            <v>228.75</v>
          </cell>
          <cell r="P338">
            <v>225</v>
          </cell>
          <cell r="Q338">
            <v>231.25</v>
          </cell>
          <cell r="R338">
            <v>229.63541666666666</v>
          </cell>
        </row>
        <row r="339">
          <cell r="C339">
            <v>31200109</v>
          </cell>
          <cell r="D339" t="str">
            <v>بلوز "تي شيرت" رجالي، سادة،70 - 100 % قطن، straight نصف كم، رقبة مستديرة، تركيا</v>
          </cell>
          <cell r="E339" t="str">
            <v>بلوز "تي شيرت" رجالي</v>
          </cell>
          <cell r="F339">
            <v>31.136363636363637</v>
          </cell>
          <cell r="G339">
            <v>29.09090909090909</v>
          </cell>
          <cell r="H339">
            <v>28.40909090909091</v>
          </cell>
          <cell r="I339">
            <v>28.636363636363637</v>
          </cell>
          <cell r="J339">
            <v>29.09090909090909</v>
          </cell>
          <cell r="K339">
            <v>30</v>
          </cell>
          <cell r="L339">
            <v>29.545454545454547</v>
          </cell>
          <cell r="M339">
            <v>29.09090909090909</v>
          </cell>
          <cell r="N339">
            <v>29.318181818181817</v>
          </cell>
          <cell r="O339">
            <v>27.954545454545453</v>
          </cell>
          <cell r="P339">
            <v>29.318181818181817</v>
          </cell>
          <cell r="Q339">
            <v>29.772727272727273</v>
          </cell>
          <cell r="R339">
            <v>29.280303030303031</v>
          </cell>
        </row>
        <row r="340">
          <cell r="C340">
            <v>31200110</v>
          </cell>
          <cell r="D340" t="str">
            <v>فانيلا رجالي ابيض كت عريض 100 % قطن، مستورد</v>
          </cell>
          <cell r="E340" t="str">
            <v>فانيلا رجالي</v>
          </cell>
          <cell r="F340">
            <v>14.615384615384615</v>
          </cell>
          <cell r="G340">
            <v>12.692307692307692</v>
          </cell>
          <cell r="H340">
            <v>14.076923076923077</v>
          </cell>
          <cell r="I340">
            <v>14.384615384615385</v>
          </cell>
          <cell r="J340">
            <v>15.153846153846153</v>
          </cell>
          <cell r="K340">
            <v>16.73076923076923</v>
          </cell>
          <cell r="L340">
            <v>16.46153846153846</v>
          </cell>
          <cell r="M340">
            <v>16.115384615384617</v>
          </cell>
          <cell r="N340">
            <v>15.23076923076923</v>
          </cell>
          <cell r="O340">
            <v>15</v>
          </cell>
          <cell r="P340">
            <v>16.46153846153846</v>
          </cell>
          <cell r="Q340">
            <v>15.692307692307692</v>
          </cell>
          <cell r="R340">
            <v>15.217948717948715</v>
          </cell>
        </row>
        <row r="341">
          <cell r="C341">
            <v>31200201</v>
          </cell>
          <cell r="D341" t="str">
            <v>بنطلون نسائي، قماش، صيفي،straight خصر عالي، 50 - 65% قطن، 35- 50% بوليستر، مع حلقات للحزام، سادة، غير مبطن - تركيا</v>
          </cell>
          <cell r="E341" t="str">
            <v>بنطلون قماش ستاتي</v>
          </cell>
          <cell r="F341">
            <v>39.814814814814817</v>
          </cell>
          <cell r="G341">
            <v>39.629629629629626</v>
          </cell>
          <cell r="H341">
            <v>41.851851851851855</v>
          </cell>
          <cell r="I341">
            <v>41.481481481481481</v>
          </cell>
          <cell r="J341">
            <v>41.851851851851855</v>
          </cell>
          <cell r="K341">
            <v>42.037037037037038</v>
          </cell>
          <cell r="L341">
            <v>42.407407407407405</v>
          </cell>
          <cell r="M341">
            <v>41.296296296296298</v>
          </cell>
          <cell r="N341">
            <v>42.222222222222221</v>
          </cell>
          <cell r="O341">
            <v>42.222222222222221</v>
          </cell>
          <cell r="P341">
            <v>42.037037037037038</v>
          </cell>
          <cell r="Q341">
            <v>42.037037037037038</v>
          </cell>
          <cell r="R341">
            <v>41.574074074074076</v>
          </cell>
        </row>
        <row r="342">
          <cell r="C342">
            <v>31200202</v>
          </cell>
          <cell r="D342" t="str">
            <v>بلوفر "بلوزة شتوية" نسائية قصيرة، 50 % صوف، 50% بوليستر، قصة كلاسيك سادة، مع خصر، اكمام طويل، رقبة على شكل V ، تركيا</v>
          </cell>
          <cell r="E342" t="str">
            <v>بلوفر "بلوزة شتوية" نسائية</v>
          </cell>
          <cell r="F342">
            <v>42.222222222222221</v>
          </cell>
          <cell r="G342">
            <v>41.388888888888886</v>
          </cell>
          <cell r="H342">
            <v>42.5</v>
          </cell>
          <cell r="I342">
            <v>42.5</v>
          </cell>
          <cell r="J342">
            <v>41.111111111111114</v>
          </cell>
          <cell r="K342">
            <v>39.722222222222221</v>
          </cell>
          <cell r="L342">
            <v>40.277777777777779</v>
          </cell>
          <cell r="M342">
            <v>40.277777777777779</v>
          </cell>
          <cell r="N342">
            <v>40.833333333333336</v>
          </cell>
          <cell r="O342">
            <v>41.666666666666664</v>
          </cell>
          <cell r="P342">
            <v>42.5</v>
          </cell>
          <cell r="Q342">
            <v>42.222222222222221</v>
          </cell>
          <cell r="R342">
            <v>41.435185185185183</v>
          </cell>
        </row>
        <row r="343">
          <cell r="C343">
            <v>31200203</v>
          </cell>
          <cell r="D343" t="str">
            <v>بجامة نسائية فوتر شتوية - قطعتين (بلوزة، بنطال) - تركيا</v>
          </cell>
          <cell r="E343" t="str">
            <v>بجامة نسائية فوتر</v>
          </cell>
          <cell r="F343">
            <v>51.176470588235297</v>
          </cell>
          <cell r="G343">
            <v>47.941176470588232</v>
          </cell>
          <cell r="H343">
            <v>50</v>
          </cell>
          <cell r="I343">
            <v>49.411764705882355</v>
          </cell>
          <cell r="J343">
            <v>49.117647058823529</v>
          </cell>
          <cell r="K343">
            <v>50.294117647058826</v>
          </cell>
          <cell r="L343">
            <v>50.117647058823529</v>
          </cell>
          <cell r="M343">
            <v>48.529411764705884</v>
          </cell>
          <cell r="N343">
            <v>49.117647058823529</v>
          </cell>
          <cell r="O343">
            <v>49.411764705882355</v>
          </cell>
          <cell r="P343">
            <v>50.294117647058826</v>
          </cell>
          <cell r="Q343">
            <v>48.823529411764703</v>
          </cell>
          <cell r="R343">
            <v>49.519607843137265</v>
          </cell>
        </row>
        <row r="344">
          <cell r="C344">
            <v>31200204</v>
          </cell>
          <cell r="D344" t="str">
            <v>بنطلون جينز أزرق ستاتي، straight خصر عالي، قصة كلاسيكية، 100% قطن دنيم</v>
          </cell>
          <cell r="E344" t="str">
            <v>بنطلون جينز ستاتي</v>
          </cell>
          <cell r="F344">
            <v>48.235294117647058</v>
          </cell>
          <cell r="G344">
            <v>47.058823529411768</v>
          </cell>
          <cell r="H344">
            <v>46.764705882352942</v>
          </cell>
          <cell r="I344">
            <v>47.058823529411768</v>
          </cell>
          <cell r="J344">
            <v>45.588235294117645</v>
          </cell>
          <cell r="K344">
            <v>44.705882352941174</v>
          </cell>
          <cell r="L344">
            <v>46.470588235294116</v>
          </cell>
          <cell r="M344">
            <v>46.764705882352942</v>
          </cell>
          <cell r="N344">
            <v>47.352941176470587</v>
          </cell>
          <cell r="O344">
            <v>48.529411764705884</v>
          </cell>
          <cell r="P344">
            <v>46.470588235294116</v>
          </cell>
          <cell r="Q344">
            <v>46.176470588235297</v>
          </cell>
          <cell r="R344">
            <v>46.764705882352935</v>
          </cell>
        </row>
        <row r="345">
          <cell r="C345">
            <v>31200205</v>
          </cell>
          <cell r="D345" t="str">
            <v>جلباب شرعي صيفي نسائي - تركيا</v>
          </cell>
          <cell r="E345" t="str">
            <v>جلباب نسائي</v>
          </cell>
          <cell r="F345">
            <v>145.45454545454547</v>
          </cell>
          <cell r="G345">
            <v>137.72727272727272</v>
          </cell>
          <cell r="H345">
            <v>137.27272727272728</v>
          </cell>
          <cell r="I345">
            <v>131.81818181818181</v>
          </cell>
          <cell r="J345">
            <v>130.45454545454547</v>
          </cell>
          <cell r="K345">
            <v>130.90909090909091</v>
          </cell>
          <cell r="L345">
            <v>124.54545454545455</v>
          </cell>
          <cell r="M345">
            <v>122.72727272727273</v>
          </cell>
          <cell r="N345">
            <v>130</v>
          </cell>
          <cell r="O345">
            <v>129.09090909090909</v>
          </cell>
          <cell r="P345">
            <v>120</v>
          </cell>
          <cell r="Q345">
            <v>119.09090909090909</v>
          </cell>
          <cell r="R345">
            <v>129.92424242424241</v>
          </cell>
        </row>
        <row r="346">
          <cell r="C346">
            <v>31200206</v>
          </cell>
          <cell r="D346" t="str">
            <v>قميص نسائي قماش كلاسيك سادة كم طويل، 100 % فيسكوز، مفتوح من الأمام، ازرار على طوله، ياقة بأسلوب القميص، تركيا</v>
          </cell>
          <cell r="E346" t="str">
            <v>قميص نسائي كلاسيك سادة كم طويل</v>
          </cell>
          <cell r="F346">
            <v>39.444444444444443</v>
          </cell>
          <cell r="G346">
            <v>38.888888888888886</v>
          </cell>
          <cell r="H346">
            <v>40.277777777777779</v>
          </cell>
          <cell r="I346">
            <v>38.888888888888886</v>
          </cell>
          <cell r="J346">
            <v>37.5</v>
          </cell>
          <cell r="K346">
            <v>37.222222222222221</v>
          </cell>
          <cell r="L346">
            <v>38.333333333333336</v>
          </cell>
          <cell r="M346">
            <v>37.222222222222221</v>
          </cell>
          <cell r="N346">
            <v>37.222222222222221</v>
          </cell>
          <cell r="O346">
            <v>38.333333333333336</v>
          </cell>
          <cell r="P346">
            <v>38.888888888888886</v>
          </cell>
          <cell r="Q346">
            <v>38.611111111111114</v>
          </cell>
          <cell r="R346">
            <v>38.402777777777771</v>
          </cell>
        </row>
        <row r="347">
          <cell r="C347">
            <v>31200207</v>
          </cell>
          <cell r="D347" t="str">
            <v>جوارب نسائية قصيرة شيفون شفاف "يغطي حتى أعلى الكاحل فقط"</v>
          </cell>
          <cell r="E347" t="str">
            <v>علبة (زوجين)</v>
          </cell>
          <cell r="F347">
            <v>3.0833333333333335</v>
          </cell>
          <cell r="G347">
            <v>3.0833333333333335</v>
          </cell>
          <cell r="H347">
            <v>3.1666666666666665</v>
          </cell>
          <cell r="I347">
            <v>3.1666666666666665</v>
          </cell>
          <cell r="J347">
            <v>3.1666666666666665</v>
          </cell>
          <cell r="K347">
            <v>3</v>
          </cell>
          <cell r="L347">
            <v>3</v>
          </cell>
          <cell r="M347">
            <v>3</v>
          </cell>
          <cell r="N347">
            <v>3</v>
          </cell>
          <cell r="O347">
            <v>3</v>
          </cell>
          <cell r="P347">
            <v>3</v>
          </cell>
          <cell r="Q347">
            <v>3</v>
          </cell>
          <cell r="R347">
            <v>3.0555555555555554</v>
          </cell>
        </row>
        <row r="348">
          <cell r="C348">
            <v>31200301</v>
          </cell>
          <cell r="D348" t="str">
            <v>قميص ولادي من 6-8 سنوات قماش كم طويل كروهات كلاسيك، straight، مفتوح من الأمام، مع أزرار على طوله، 70- 80 % قطن، 20 - 30 % بوليستر، تركيا</v>
          </cell>
          <cell r="E348" t="str">
            <v>قميص ولادي قماش كلاسيك كروهات كم طويل</v>
          </cell>
          <cell r="F348">
            <v>25</v>
          </cell>
          <cell r="G348">
            <v>25</v>
          </cell>
          <cell r="H348">
            <v>24.533333333333335</v>
          </cell>
          <cell r="I348">
            <v>24.333333333333332</v>
          </cell>
          <cell r="J348">
            <v>24.333333333333332</v>
          </cell>
          <cell r="K348">
            <v>24.2</v>
          </cell>
          <cell r="L348">
            <v>23.866666666666667</v>
          </cell>
          <cell r="M348">
            <v>23.466666666666665</v>
          </cell>
          <cell r="N348">
            <v>24.666666666666668</v>
          </cell>
          <cell r="O348">
            <v>25</v>
          </cell>
          <cell r="P348">
            <v>24.8</v>
          </cell>
          <cell r="Q348">
            <v>24.066666666666666</v>
          </cell>
          <cell r="R348">
            <v>24.438888888888886</v>
          </cell>
        </row>
        <row r="349">
          <cell r="C349">
            <v>31200302</v>
          </cell>
          <cell r="D349" t="str">
            <v>بنطلون جينز أزرق ولادي من 6-8 سنوات، straight خصر عالي مع سحاب أو أزرار، قصة كلاسيكية، 100% قطن دنيم</v>
          </cell>
          <cell r="E349" t="str">
            <v>بنطلون جينز ولادي</v>
          </cell>
          <cell r="F349">
            <v>34.210526315789473</v>
          </cell>
          <cell r="G349">
            <v>33.157894736842103</v>
          </cell>
          <cell r="H349">
            <v>32.631578947368418</v>
          </cell>
          <cell r="I349">
            <v>31.578947368421051</v>
          </cell>
          <cell r="J349">
            <v>32.631578947368418</v>
          </cell>
          <cell r="K349">
            <v>32.89473684210526</v>
          </cell>
          <cell r="L349">
            <v>33.157894736842103</v>
          </cell>
          <cell r="M349">
            <v>33.94736842105263</v>
          </cell>
          <cell r="N349">
            <v>33.421052631578945</v>
          </cell>
          <cell r="O349">
            <v>32.94736842105263</v>
          </cell>
          <cell r="P349">
            <v>31.894736842105264</v>
          </cell>
          <cell r="Q349">
            <v>30.315789473684209</v>
          </cell>
          <cell r="R349">
            <v>32.732456140350877</v>
          </cell>
        </row>
        <row r="350">
          <cell r="C350">
            <v>31200303</v>
          </cell>
          <cell r="D350" t="str">
            <v>تبان بناتي "رداء قميصي تحتي بناتي" نصف كم، عمر من 12-18 شهر، 100 % قطن، أطراف مدعمة، مفتوح عند القدمين، مع كباسات من أسفل، مستورد</v>
          </cell>
          <cell r="E350" t="str">
            <v>تبان بناتي</v>
          </cell>
          <cell r="F350">
            <v>23.5</v>
          </cell>
          <cell r="G350">
            <v>24</v>
          </cell>
          <cell r="H350">
            <v>24</v>
          </cell>
          <cell r="I350">
            <v>24</v>
          </cell>
          <cell r="J350">
            <v>23.5</v>
          </cell>
          <cell r="K350">
            <v>25.5</v>
          </cell>
          <cell r="L350">
            <v>25</v>
          </cell>
          <cell r="M350">
            <v>23.7</v>
          </cell>
          <cell r="N350">
            <v>24</v>
          </cell>
          <cell r="O350">
            <v>23.5</v>
          </cell>
          <cell r="P350">
            <v>22.5</v>
          </cell>
          <cell r="Q350">
            <v>23.5</v>
          </cell>
          <cell r="R350">
            <v>23.891666666666666</v>
          </cell>
        </row>
        <row r="351">
          <cell r="C351">
            <v>31200304</v>
          </cell>
          <cell r="D351" t="str">
            <v>قميص مدرسي للصبيان سادة لعمر 7- 8 سنوات - اكمام قصيرة، كلاسيك ، مع ياقة باسلوب القميص، مفتوح من الامام مع أزرار على طوله، 50 - 65 % قطن، 35 - 50 % صناعي، مستورد</v>
          </cell>
          <cell r="E351" t="str">
            <v>قميص مدرسي للصبيان</v>
          </cell>
          <cell r="F351">
            <v>22.133333333333333</v>
          </cell>
          <cell r="G351">
            <v>24.466666666666665</v>
          </cell>
          <cell r="H351">
            <v>24.466666666666665</v>
          </cell>
          <cell r="I351">
            <v>23.466666666666665</v>
          </cell>
          <cell r="J351">
            <v>24.133333333333333</v>
          </cell>
          <cell r="K351">
            <v>23.666666666666668</v>
          </cell>
          <cell r="L351">
            <v>23.666666666666668</v>
          </cell>
          <cell r="M351">
            <v>22.933333333333334</v>
          </cell>
          <cell r="N351">
            <v>23.266666666666666</v>
          </cell>
          <cell r="O351">
            <v>23.933333333333334</v>
          </cell>
          <cell r="P351">
            <v>22.266666666666666</v>
          </cell>
          <cell r="Q351">
            <v>22.6</v>
          </cell>
          <cell r="R351">
            <v>23.416666666666668</v>
          </cell>
        </row>
        <row r="352">
          <cell r="C352">
            <v>31200305</v>
          </cell>
          <cell r="D352" t="str">
            <v>بلوز "تي شيرت" ولادي من 7-8 سنوات سادة، 100 % قطن، نصف كم، مع ياقة باسلوب القميص، مستورد</v>
          </cell>
          <cell r="E352" t="str">
            <v>بلوز "تي شيرت" ولادي</v>
          </cell>
          <cell r="F352">
            <v>21.53846153846154</v>
          </cell>
          <cell r="G352">
            <v>20.307692307692307</v>
          </cell>
          <cell r="H352">
            <v>21.307692307692307</v>
          </cell>
          <cell r="I352">
            <v>20.307692307692307</v>
          </cell>
          <cell r="J352">
            <v>21.46153846153846</v>
          </cell>
          <cell r="K352">
            <v>22.46153846153846</v>
          </cell>
          <cell r="L352">
            <v>20.923076923076923</v>
          </cell>
          <cell r="M352">
            <v>19.923076923076923</v>
          </cell>
          <cell r="N352">
            <v>21.307692307692307</v>
          </cell>
          <cell r="O352">
            <v>21.153846153846153</v>
          </cell>
          <cell r="P352">
            <v>21.923076923076923</v>
          </cell>
          <cell r="Q352">
            <v>20.923076923076923</v>
          </cell>
          <cell r="R352">
            <v>21.128205128205131</v>
          </cell>
        </row>
        <row r="353">
          <cell r="C353">
            <v>31200306</v>
          </cell>
          <cell r="D353" t="str">
            <v>مريول مدرسي بناتي جاهز"مريول ترجال الأصلي" من عمر 8-10 سنوات "المرحلة الابتدائية"</v>
          </cell>
          <cell r="E353" t="str">
            <v>مريول مدرسي بناتي "المرحلة الابتدائية"</v>
          </cell>
          <cell r="F353">
            <v>26</v>
          </cell>
          <cell r="G353">
            <v>27</v>
          </cell>
          <cell r="H353">
            <v>27.5</v>
          </cell>
          <cell r="I353">
            <v>27.8</v>
          </cell>
          <cell r="J353">
            <v>27.5</v>
          </cell>
          <cell r="K353">
            <v>27.8</v>
          </cell>
          <cell r="L353">
            <v>28</v>
          </cell>
          <cell r="M353">
            <v>28</v>
          </cell>
          <cell r="N353">
            <v>28.5</v>
          </cell>
          <cell r="O353">
            <v>27.5</v>
          </cell>
          <cell r="P353">
            <v>27.5</v>
          </cell>
          <cell r="Q353">
            <v>27</v>
          </cell>
          <cell r="R353">
            <v>27.508333333333336</v>
          </cell>
        </row>
        <row r="354">
          <cell r="C354">
            <v>31200307</v>
          </cell>
          <cell r="D354" t="str">
            <v>تبان بناتي خارجي للنوم كم طويل، عمر من 12-18 شهر، 100 % قطن، مع كباسات خارجية مغلق عند القدمين، مستورد</v>
          </cell>
          <cell r="E354" t="str">
            <v>تبان بناتي خارجي للنوم كم طويل</v>
          </cell>
          <cell r="F354">
            <v>23</v>
          </cell>
          <cell r="G354">
            <v>24.4</v>
          </cell>
          <cell r="H354">
            <v>25</v>
          </cell>
          <cell r="I354">
            <v>24.6</v>
          </cell>
          <cell r="J354">
            <v>23.6</v>
          </cell>
          <cell r="K354">
            <v>24.6</v>
          </cell>
          <cell r="L354">
            <v>24.6</v>
          </cell>
          <cell r="M354">
            <v>23.4</v>
          </cell>
          <cell r="N354">
            <v>25</v>
          </cell>
          <cell r="O354">
            <v>25</v>
          </cell>
          <cell r="P354">
            <v>25</v>
          </cell>
          <cell r="Q354">
            <v>26</v>
          </cell>
          <cell r="R354">
            <v>24.516666666666666</v>
          </cell>
        </row>
        <row r="355">
          <cell r="C355">
            <v>31300101</v>
          </cell>
          <cell r="D355" t="str">
            <v>ربطة عنق رجالية كلاسيك، العرض 8-9 سم، الطول 147 - 148 سم ، تركيا</v>
          </cell>
          <cell r="E355" t="str">
            <v>ربطة عنق رجالية كلاسيك</v>
          </cell>
          <cell r="F355">
            <v>20.888888888888889</v>
          </cell>
          <cell r="G355">
            <v>21.111111111111111</v>
          </cell>
          <cell r="H355">
            <v>18.888888888888889</v>
          </cell>
          <cell r="I355">
            <v>18.888888888888889</v>
          </cell>
          <cell r="J355">
            <v>18.333333333333332</v>
          </cell>
          <cell r="K355">
            <v>18.333333333333332</v>
          </cell>
          <cell r="L355">
            <v>17.777777777777779</v>
          </cell>
          <cell r="M355">
            <v>20</v>
          </cell>
          <cell r="N355">
            <v>18.888888888888889</v>
          </cell>
          <cell r="O355">
            <v>17.777777777777779</v>
          </cell>
          <cell r="P355">
            <v>17.777777777777779</v>
          </cell>
          <cell r="Q355">
            <v>18.888888888888889</v>
          </cell>
          <cell r="R355">
            <v>18.962962962962958</v>
          </cell>
        </row>
        <row r="356">
          <cell r="C356">
            <v>31300102</v>
          </cell>
          <cell r="D356" t="str">
            <v>حزام جلد صناعي رجالي، العرض من 2.5 - 4 سم، الطول من 95 - 130 سم، مستورد</v>
          </cell>
          <cell r="E356" t="str">
            <v>حزام جلد صناعي رجالي</v>
          </cell>
          <cell r="F356">
            <v>12.666666666666666</v>
          </cell>
          <cell r="G356">
            <v>12.222222222222221</v>
          </cell>
          <cell r="H356">
            <v>11.444444444444445</v>
          </cell>
          <cell r="I356">
            <v>11.777777777777779</v>
          </cell>
          <cell r="J356">
            <v>11.888888888888889</v>
          </cell>
          <cell r="K356">
            <v>11.333333333333334</v>
          </cell>
          <cell r="L356">
            <v>11.111111111111111</v>
          </cell>
          <cell r="M356">
            <v>11</v>
          </cell>
          <cell r="N356">
            <v>11.222222222222221</v>
          </cell>
          <cell r="O356">
            <v>11.111111111111111</v>
          </cell>
          <cell r="P356">
            <v>11.666666666666666</v>
          </cell>
          <cell r="Q356">
            <v>11.444444444444445</v>
          </cell>
          <cell r="R356">
            <v>11.574074074074074</v>
          </cell>
        </row>
        <row r="357">
          <cell r="C357">
            <v>31300201</v>
          </cell>
          <cell r="D357" t="str">
            <v>شالة نسائية سادة قطن، 100 % قطن، العرض 150 سم، الطول 70 سم ، مستورد</v>
          </cell>
          <cell r="E357" t="str">
            <v>شالة نسائية قطن</v>
          </cell>
          <cell r="F357">
            <v>15.125</v>
          </cell>
          <cell r="G357">
            <v>14.875</v>
          </cell>
          <cell r="H357">
            <v>14.125</v>
          </cell>
          <cell r="I357">
            <v>16</v>
          </cell>
          <cell r="J357">
            <v>16.125</v>
          </cell>
          <cell r="K357">
            <v>16</v>
          </cell>
          <cell r="L357">
            <v>16</v>
          </cell>
          <cell r="M357">
            <v>13.5</v>
          </cell>
          <cell r="N357">
            <v>14.125</v>
          </cell>
          <cell r="O357">
            <v>16.5</v>
          </cell>
          <cell r="P357">
            <v>16</v>
          </cell>
          <cell r="Q357">
            <v>14.875</v>
          </cell>
          <cell r="R357">
            <v>15.270833333333334</v>
          </cell>
        </row>
        <row r="358">
          <cell r="C358">
            <v>31410001</v>
          </cell>
          <cell r="D358" t="str">
            <v>تنظيف جاف "غسيل" وكي بدلة رجالية من قطعتين</v>
          </cell>
          <cell r="E358" t="str">
            <v>تنظيف جاف "غسيل" وكي بدلة رجالية</v>
          </cell>
          <cell r="F358">
            <v>12.333333333333334</v>
          </cell>
          <cell r="G358">
            <v>12.333333333333334</v>
          </cell>
          <cell r="H358">
            <v>16.666666666666668</v>
          </cell>
          <cell r="I358">
            <v>16.666666666666668</v>
          </cell>
          <cell r="J358">
            <v>16.666666666666668</v>
          </cell>
          <cell r="K358">
            <v>13.666666666666666</v>
          </cell>
          <cell r="L358">
            <v>13.666666666666666</v>
          </cell>
          <cell r="M358">
            <v>13.666666666666666</v>
          </cell>
          <cell r="N358">
            <v>16.666666666666668</v>
          </cell>
          <cell r="O358">
            <v>16.666666666666668</v>
          </cell>
          <cell r="P358">
            <v>16.666666666666668</v>
          </cell>
          <cell r="Q358">
            <v>12.333333333333334</v>
          </cell>
          <cell r="R358">
            <v>14.833333333333334</v>
          </cell>
        </row>
        <row r="359">
          <cell r="C359">
            <v>31410002</v>
          </cell>
          <cell r="D359" t="str">
            <v>غسيل آلي وكي قميص رجالي</v>
          </cell>
          <cell r="E359" t="str">
            <v xml:space="preserve">غسيل آلي وكي قميص رجالي </v>
          </cell>
          <cell r="F359">
            <v>3</v>
          </cell>
          <cell r="G359">
            <v>3</v>
          </cell>
          <cell r="H359">
            <v>3.3333333333333335</v>
          </cell>
          <cell r="I359">
            <v>3.3333333333333335</v>
          </cell>
          <cell r="J359">
            <v>3.3333333333333335</v>
          </cell>
          <cell r="K359">
            <v>3.3333333333333335</v>
          </cell>
          <cell r="L359">
            <v>3.3333333333333335</v>
          </cell>
          <cell r="M359">
            <v>3.3333333333333335</v>
          </cell>
          <cell r="N359">
            <v>3</v>
          </cell>
          <cell r="O359">
            <v>3</v>
          </cell>
          <cell r="P359">
            <v>3</v>
          </cell>
          <cell r="Q359">
            <v>3</v>
          </cell>
          <cell r="R359">
            <v>3.1666666666666665</v>
          </cell>
        </row>
        <row r="360">
          <cell r="C360">
            <v>31410003</v>
          </cell>
          <cell r="D360" t="str">
            <v>غسيل آلي وكي بنطلون رجالي قماش</v>
          </cell>
          <cell r="E360" t="str">
            <v>غسيل آلي وكي بنطلون رجالي قماش</v>
          </cell>
          <cell r="F360">
            <v>2.6666666666666665</v>
          </cell>
          <cell r="G360">
            <v>2.6666666666666665</v>
          </cell>
          <cell r="H360">
            <v>2.6666666666666665</v>
          </cell>
          <cell r="I360">
            <v>2.6666666666666665</v>
          </cell>
          <cell r="J360">
            <v>2.6666666666666665</v>
          </cell>
          <cell r="K360">
            <v>3</v>
          </cell>
          <cell r="L360">
            <v>3</v>
          </cell>
          <cell r="M360">
            <v>3</v>
          </cell>
          <cell r="N360">
            <v>3</v>
          </cell>
          <cell r="O360">
            <v>3</v>
          </cell>
          <cell r="P360">
            <v>3</v>
          </cell>
          <cell r="Q360">
            <v>3</v>
          </cell>
          <cell r="R360">
            <v>2.8611111111111107</v>
          </cell>
        </row>
        <row r="361">
          <cell r="C361">
            <v>31410004</v>
          </cell>
          <cell r="D361" t="str">
            <v>تنظيف جاف "غسيل" وكي فستان سهرة سواريه</v>
          </cell>
          <cell r="E361" t="str">
            <v>تنظيف جاف "غسيل" وكي فستان سهرة</v>
          </cell>
          <cell r="F361">
            <v>6.666666666666667</v>
          </cell>
          <cell r="G361">
            <v>6.666666666666667</v>
          </cell>
          <cell r="H361">
            <v>7.666666666666667</v>
          </cell>
          <cell r="I361">
            <v>7.666666666666667</v>
          </cell>
          <cell r="J361">
            <v>7.666666666666667</v>
          </cell>
          <cell r="K361">
            <v>8.3333333333333339</v>
          </cell>
          <cell r="L361">
            <v>8.3333333333333339</v>
          </cell>
          <cell r="M361">
            <v>8.3333333333333339</v>
          </cell>
          <cell r="N361">
            <v>7.666666666666667</v>
          </cell>
          <cell r="O361">
            <v>7.666666666666667</v>
          </cell>
          <cell r="P361">
            <v>7.666666666666667</v>
          </cell>
          <cell r="Q361">
            <v>6.666666666666667</v>
          </cell>
          <cell r="R361">
            <v>7.5833333333333357</v>
          </cell>
        </row>
        <row r="362">
          <cell r="C362">
            <v>31410005</v>
          </cell>
          <cell r="D362" t="str">
            <v>كي عبائة نسائية</v>
          </cell>
          <cell r="E362" t="str">
            <v>كي عبائة نسائية</v>
          </cell>
          <cell r="F362">
            <v>3.6666666666666665</v>
          </cell>
          <cell r="G362">
            <v>3.6666666666666665</v>
          </cell>
          <cell r="H362">
            <v>3.6666666666666665</v>
          </cell>
          <cell r="I362">
            <v>3.6666666666666665</v>
          </cell>
          <cell r="J362">
            <v>3.6666666666666665</v>
          </cell>
          <cell r="K362">
            <v>4</v>
          </cell>
          <cell r="L362">
            <v>4</v>
          </cell>
          <cell r="M362">
            <v>4</v>
          </cell>
          <cell r="N362">
            <v>3.3333333333333335</v>
          </cell>
          <cell r="O362">
            <v>3.3333333333333335</v>
          </cell>
          <cell r="P362">
            <v>3.3333333333333335</v>
          </cell>
          <cell r="Q362">
            <v>3.3333333333333335</v>
          </cell>
          <cell r="R362">
            <v>3.6388888888888893</v>
          </cell>
        </row>
        <row r="363">
          <cell r="C363">
            <v>31420102</v>
          </cell>
          <cell r="D363" t="str">
            <v>اجرة تفصيل بنطلون رجالي</v>
          </cell>
          <cell r="E363" t="str">
            <v>تفصيل</v>
          </cell>
          <cell r="F363">
            <v>30</v>
          </cell>
          <cell r="G363">
            <v>30</v>
          </cell>
          <cell r="H363">
            <v>28</v>
          </cell>
          <cell r="I363">
            <v>28</v>
          </cell>
          <cell r="J363">
            <v>28</v>
          </cell>
          <cell r="K363">
            <v>24</v>
          </cell>
          <cell r="L363">
            <v>24</v>
          </cell>
          <cell r="M363">
            <v>24</v>
          </cell>
          <cell r="N363">
            <v>27</v>
          </cell>
          <cell r="O363">
            <v>27</v>
          </cell>
          <cell r="P363">
            <v>27</v>
          </cell>
          <cell r="Q363">
            <v>24</v>
          </cell>
          <cell r="R363">
            <v>26.75</v>
          </cell>
        </row>
        <row r="364">
          <cell r="C364">
            <v>31430001</v>
          </cell>
          <cell r="D364" t="str">
            <v>اجرة تقصير طول بنطلون رجالي قماش</v>
          </cell>
          <cell r="E364" t="str">
            <v>اجرة تقصير بنطلون رجالي قماش</v>
          </cell>
          <cell r="F364">
            <v>3</v>
          </cell>
          <cell r="G364">
            <v>3</v>
          </cell>
          <cell r="H364">
            <v>3.1111111111111112</v>
          </cell>
          <cell r="I364">
            <v>3.1111111111111112</v>
          </cell>
          <cell r="J364">
            <v>3.1111111111111112</v>
          </cell>
          <cell r="K364">
            <v>3</v>
          </cell>
          <cell r="L364">
            <v>3</v>
          </cell>
          <cell r="M364">
            <v>3</v>
          </cell>
          <cell r="N364">
            <v>3</v>
          </cell>
          <cell r="O364">
            <v>3</v>
          </cell>
          <cell r="P364">
            <v>3</v>
          </cell>
          <cell r="Q364">
            <v>3.1111111111111112</v>
          </cell>
          <cell r="R364">
            <v>3.0370370370370368</v>
          </cell>
        </row>
        <row r="365">
          <cell r="C365">
            <v>31430002</v>
          </cell>
          <cell r="D365" t="str">
            <v>اجرة تركيب سحاب بنطلون ولادي جينز</v>
          </cell>
          <cell r="E365" t="str">
            <v>اجرة تركيب سحاب بنطلون ولادي جينز</v>
          </cell>
          <cell r="F365">
            <v>3.2222222222222223</v>
          </cell>
          <cell r="G365">
            <v>3.2222222222222223</v>
          </cell>
          <cell r="H365">
            <v>3.5555555555555554</v>
          </cell>
          <cell r="I365">
            <v>3.5555555555555554</v>
          </cell>
          <cell r="J365">
            <v>3.5555555555555554</v>
          </cell>
          <cell r="K365">
            <v>3.4444444444444446</v>
          </cell>
          <cell r="L365">
            <v>3.4444444444444446</v>
          </cell>
          <cell r="M365">
            <v>3.4444444444444446</v>
          </cell>
          <cell r="N365">
            <v>3.5555555555555554</v>
          </cell>
          <cell r="O365">
            <v>3.5555555555555554</v>
          </cell>
          <cell r="P365">
            <v>3.5555555555555554</v>
          </cell>
          <cell r="Q365">
            <v>3.1111111111111112</v>
          </cell>
          <cell r="R365">
            <v>3.4351851851851856</v>
          </cell>
        </row>
        <row r="366">
          <cell r="C366">
            <v>31430003</v>
          </cell>
          <cell r="D366" t="str">
            <v>اجرة تقصير طول بنطلون شبابي جينز</v>
          </cell>
          <cell r="E366" t="str">
            <v>اجرة تقصير بنطلون شبابي جينز</v>
          </cell>
          <cell r="F366">
            <v>2.8888888888888888</v>
          </cell>
          <cell r="G366">
            <v>2.8888888888888888</v>
          </cell>
          <cell r="H366">
            <v>3.3333333333333335</v>
          </cell>
          <cell r="I366">
            <v>3.3333333333333335</v>
          </cell>
          <cell r="J366">
            <v>3.3333333333333335</v>
          </cell>
          <cell r="K366">
            <v>3</v>
          </cell>
          <cell r="L366">
            <v>3</v>
          </cell>
          <cell r="M366">
            <v>3</v>
          </cell>
          <cell r="N366">
            <v>3</v>
          </cell>
          <cell r="O366">
            <v>3</v>
          </cell>
          <cell r="P366">
            <v>3</v>
          </cell>
          <cell r="Q366">
            <v>3.1111111111111112</v>
          </cell>
          <cell r="R366">
            <v>3.0740740740740744</v>
          </cell>
        </row>
        <row r="367">
          <cell r="C367">
            <v>31430004</v>
          </cell>
          <cell r="D367" t="str">
            <v>اجرة تظيق "ترفيع" بنطلون نسائي جينز</v>
          </cell>
          <cell r="E367" t="str">
            <v>اجرة ترفيع بنطلون نسائي جينز</v>
          </cell>
          <cell r="F367">
            <v>3.1111111111111112</v>
          </cell>
          <cell r="G367">
            <v>3.1111111111111112</v>
          </cell>
          <cell r="H367">
            <v>3.4444444444444446</v>
          </cell>
          <cell r="I367">
            <v>3.4444444444444446</v>
          </cell>
          <cell r="J367">
            <v>3.4444444444444446</v>
          </cell>
          <cell r="K367">
            <v>3.8888888888888888</v>
          </cell>
          <cell r="L367">
            <v>3.8888888888888888</v>
          </cell>
          <cell r="M367">
            <v>3.8888888888888888</v>
          </cell>
          <cell r="N367">
            <v>3.4444444444444446</v>
          </cell>
          <cell r="O367">
            <v>3.4444444444444446</v>
          </cell>
          <cell r="P367">
            <v>3.4444444444444446</v>
          </cell>
          <cell r="Q367">
            <v>3.3333333333333335</v>
          </cell>
          <cell r="R367">
            <v>3.4907407407407409</v>
          </cell>
        </row>
        <row r="368">
          <cell r="C368">
            <v>31430005</v>
          </cell>
          <cell r="D368" t="str">
            <v>اجرة تقصير طول عبائة نسائية عادية</v>
          </cell>
          <cell r="E368" t="str">
            <v>اجرة تقصير طول عبائة نسائية عادية</v>
          </cell>
          <cell r="F368">
            <v>4.333333333333333</v>
          </cell>
          <cell r="G368">
            <v>4.333333333333333</v>
          </cell>
          <cell r="H368">
            <v>5</v>
          </cell>
          <cell r="I368">
            <v>5</v>
          </cell>
          <cell r="J368">
            <v>5</v>
          </cell>
          <cell r="K368">
            <v>5</v>
          </cell>
          <cell r="L368">
            <v>5</v>
          </cell>
          <cell r="M368">
            <v>5</v>
          </cell>
          <cell r="N368">
            <v>4.1111111111111107</v>
          </cell>
          <cell r="O368">
            <v>4.1111111111111107</v>
          </cell>
          <cell r="P368">
            <v>4.1111111111111107</v>
          </cell>
          <cell r="Q368">
            <v>4.4444444444444446</v>
          </cell>
          <cell r="R368">
            <v>4.6203703703703702</v>
          </cell>
        </row>
        <row r="369">
          <cell r="C369">
            <v>32100101</v>
          </cell>
          <cell r="D369" t="str">
            <v>كندرة رجالي جلد طبيعي - كلاسيك مع أربطة</v>
          </cell>
          <cell r="E369" t="str">
            <v>زوج</v>
          </cell>
          <cell r="F369">
            <v>106.66666666666667</v>
          </cell>
          <cell r="G369">
            <v>104.58333333333333</v>
          </cell>
          <cell r="H369">
            <v>101.66666666666667</v>
          </cell>
          <cell r="I369">
            <v>104.16666666666667</v>
          </cell>
          <cell r="J369">
            <v>103.33333333333333</v>
          </cell>
          <cell r="K369">
            <v>103.33333333333333</v>
          </cell>
          <cell r="L369">
            <v>110</v>
          </cell>
          <cell r="M369">
            <v>106.66666666666667</v>
          </cell>
          <cell r="N369">
            <v>108.33333333333333</v>
          </cell>
          <cell r="O369">
            <v>106.66666666666667</v>
          </cell>
          <cell r="P369">
            <v>111.66666666666667</v>
          </cell>
          <cell r="Q369">
            <v>110</v>
          </cell>
          <cell r="R369">
            <v>106.42361111111113</v>
          </cell>
        </row>
        <row r="370">
          <cell r="C370">
            <v>32100102</v>
          </cell>
          <cell r="D370" t="str">
            <v>بابوج رجالي نابولي جلد طبيعي مع اصبع - محلي</v>
          </cell>
          <cell r="E370" t="str">
            <v>زوج</v>
          </cell>
          <cell r="F370">
            <v>59.545454545454547</v>
          </cell>
          <cell r="G370">
            <v>60.454545454545453</v>
          </cell>
          <cell r="H370">
            <v>59.090909090909093</v>
          </cell>
          <cell r="I370">
            <v>60.909090909090907</v>
          </cell>
          <cell r="J370">
            <v>60.909090909090907</v>
          </cell>
          <cell r="K370">
            <v>62.727272727272727</v>
          </cell>
          <cell r="L370">
            <v>60.454545454545453</v>
          </cell>
          <cell r="M370">
            <v>60</v>
          </cell>
          <cell r="N370">
            <v>60.454545454545453</v>
          </cell>
          <cell r="O370">
            <v>61.81818181818182</v>
          </cell>
          <cell r="P370">
            <v>60.454545454545453</v>
          </cell>
          <cell r="Q370">
            <v>60.909090909090907</v>
          </cell>
          <cell r="R370">
            <v>60.643939393939398</v>
          </cell>
        </row>
        <row r="371">
          <cell r="C371">
            <v>32100104</v>
          </cell>
          <cell r="D371" t="str">
            <v>كندرة رجالي جلد طبيعي كلاسيك، رقبة عالية مع أربطة</v>
          </cell>
          <cell r="E371" t="str">
            <v>زوج</v>
          </cell>
          <cell r="F371">
            <v>106.66666666666667</v>
          </cell>
          <cell r="G371">
            <v>106.66666666666667</v>
          </cell>
          <cell r="H371">
            <v>105.55555555555556</v>
          </cell>
          <cell r="I371">
            <v>106.11111111111111</v>
          </cell>
          <cell r="J371">
            <v>108.33333333333333</v>
          </cell>
          <cell r="K371">
            <v>106.66666666666667</v>
          </cell>
          <cell r="L371">
            <v>110</v>
          </cell>
          <cell r="M371">
            <v>108.88888888888889</v>
          </cell>
          <cell r="N371">
            <v>112.22222222222223</v>
          </cell>
          <cell r="O371">
            <v>110</v>
          </cell>
          <cell r="P371">
            <v>110</v>
          </cell>
          <cell r="Q371">
            <v>107.77777777777777</v>
          </cell>
          <cell r="R371">
            <v>108.24074074074075</v>
          </cell>
        </row>
        <row r="372">
          <cell r="C372">
            <v>32100105</v>
          </cell>
          <cell r="D372" t="str">
            <v>بوط رياضة رجالي رقبة قصيرة مع اربطة ، جلد طبيعي، نايك Nike</v>
          </cell>
          <cell r="E372" t="str">
            <v>زوج</v>
          </cell>
          <cell r="F372">
            <v>69.444444444444443</v>
          </cell>
          <cell r="G372">
            <v>64.444444444444443</v>
          </cell>
          <cell r="H372">
            <v>65.555555555555557</v>
          </cell>
          <cell r="I372">
            <v>66.666666666666671</v>
          </cell>
          <cell r="J372">
            <v>65.555555555555557</v>
          </cell>
          <cell r="K372">
            <v>64.444444444444443</v>
          </cell>
          <cell r="L372">
            <v>65</v>
          </cell>
          <cell r="M372">
            <v>65</v>
          </cell>
          <cell r="N372">
            <v>66.111111111111114</v>
          </cell>
          <cell r="O372">
            <v>64.444444444444443</v>
          </cell>
          <cell r="P372">
            <v>65</v>
          </cell>
          <cell r="Q372">
            <v>65.555555555555557</v>
          </cell>
          <cell r="R372">
            <v>65.601851851851848</v>
          </cell>
        </row>
        <row r="373">
          <cell r="C373">
            <v>32100108</v>
          </cell>
          <cell r="D373" t="str">
            <v>كندرة رجالي نابولي - جلد طبيعي دون رباط - محلي</v>
          </cell>
          <cell r="E373" t="str">
            <v>زوج</v>
          </cell>
          <cell r="F373">
            <v>116.53846153846153</v>
          </cell>
          <cell r="G373">
            <v>113.46153846153847</v>
          </cell>
          <cell r="H373">
            <v>108.46153846153847</v>
          </cell>
          <cell r="I373">
            <v>110.38461538461539</v>
          </cell>
          <cell r="J373">
            <v>110.38461538461539</v>
          </cell>
          <cell r="K373">
            <v>108.46153846153847</v>
          </cell>
          <cell r="L373">
            <v>109.23076923076923</v>
          </cell>
          <cell r="M373">
            <v>110.76923076923077</v>
          </cell>
          <cell r="N373">
            <v>116.15384615384616</v>
          </cell>
          <cell r="O373">
            <v>118.46153846153847</v>
          </cell>
          <cell r="P373">
            <v>115.38461538461539</v>
          </cell>
          <cell r="Q373">
            <v>116.15384615384616</v>
          </cell>
          <cell r="R373">
            <v>112.82051282051283</v>
          </cell>
        </row>
        <row r="374">
          <cell r="C374">
            <v>32100109</v>
          </cell>
          <cell r="D374" t="str">
            <v>صندل رجالي مشبك نابولي جلد طبيعي - محلي</v>
          </cell>
          <cell r="E374" t="str">
            <v>زوج</v>
          </cell>
          <cell r="F374">
            <v>81.25</v>
          </cell>
          <cell r="G374">
            <v>81.25</v>
          </cell>
          <cell r="H374">
            <v>82.8125</v>
          </cell>
          <cell r="I374">
            <v>83.4375</v>
          </cell>
          <cell r="J374">
            <v>82.5</v>
          </cell>
          <cell r="K374">
            <v>81.5625</v>
          </cell>
          <cell r="L374">
            <v>81.875</v>
          </cell>
          <cell r="M374">
            <v>82.1875</v>
          </cell>
          <cell r="N374">
            <v>84.375</v>
          </cell>
          <cell r="O374">
            <v>83.75</v>
          </cell>
          <cell r="P374">
            <v>84.0625</v>
          </cell>
          <cell r="Q374">
            <v>83.4375</v>
          </cell>
          <cell r="R374">
            <v>82.708333333333329</v>
          </cell>
        </row>
        <row r="375">
          <cell r="C375">
            <v>32100110</v>
          </cell>
          <cell r="D375" t="str">
            <v>كندرة رجالي - جلد طبيعي - ميغا - محلي</v>
          </cell>
          <cell r="E375" t="str">
            <v>كندرة</v>
          </cell>
          <cell r="F375">
            <v>98.571428571428569</v>
          </cell>
          <cell r="G375">
            <v>98.571428571428569</v>
          </cell>
          <cell r="H375">
            <v>99.642857142857139</v>
          </cell>
          <cell r="I375">
            <v>98.928571428571431</v>
          </cell>
          <cell r="J375">
            <v>100</v>
          </cell>
          <cell r="K375">
            <v>99.642857142857139</v>
          </cell>
          <cell r="L375">
            <v>99.285714285714292</v>
          </cell>
          <cell r="M375">
            <v>99.285714285714292</v>
          </cell>
          <cell r="N375">
            <v>98.928571428571431</v>
          </cell>
          <cell r="O375">
            <v>99.285714285714292</v>
          </cell>
          <cell r="P375">
            <v>98.928571428571431</v>
          </cell>
          <cell r="Q375">
            <v>98.928571428571431</v>
          </cell>
          <cell r="R375">
            <v>99.166666666666671</v>
          </cell>
        </row>
        <row r="376">
          <cell r="C376">
            <v>32100201</v>
          </cell>
          <cell r="D376" t="str">
            <v>كندرة نسائي كلاسيك، جلد صناعي، كعب متوسط - مستورد</v>
          </cell>
          <cell r="E376" t="str">
            <v>زوج</v>
          </cell>
          <cell r="F376">
            <v>45.25</v>
          </cell>
          <cell r="G376">
            <v>44.5</v>
          </cell>
          <cell r="H376">
            <v>45.25</v>
          </cell>
          <cell r="I376">
            <v>43.75</v>
          </cell>
          <cell r="J376">
            <v>44.25</v>
          </cell>
          <cell r="K376">
            <v>45.25</v>
          </cell>
          <cell r="L376">
            <v>44.5</v>
          </cell>
          <cell r="M376">
            <v>45.5</v>
          </cell>
          <cell r="N376">
            <v>42.75</v>
          </cell>
          <cell r="O376">
            <v>44.1</v>
          </cell>
          <cell r="P376">
            <v>43</v>
          </cell>
          <cell r="Q376">
            <v>43.5</v>
          </cell>
          <cell r="R376">
            <v>44.300000000000004</v>
          </cell>
        </row>
        <row r="377">
          <cell r="C377">
            <v>32100202</v>
          </cell>
          <cell r="D377" t="str">
            <v>كندرة نسائي زحاف - باليه جلد صناعي مع زخرفة بسيطة - مستورد</v>
          </cell>
          <cell r="E377" t="str">
            <v>زوج</v>
          </cell>
          <cell r="F377">
            <v>32.782608695652172</v>
          </cell>
          <cell r="G377">
            <v>31.521739130434781</v>
          </cell>
          <cell r="H377">
            <v>32.260869565217391</v>
          </cell>
          <cell r="I377">
            <v>31.565217391304348</v>
          </cell>
          <cell r="J377">
            <v>33.173913043478258</v>
          </cell>
          <cell r="K377">
            <v>33.782608695652172</v>
          </cell>
          <cell r="L377">
            <v>33.347826086956523</v>
          </cell>
          <cell r="M377">
            <v>33.434782608695649</v>
          </cell>
          <cell r="N377">
            <v>31.739130434782609</v>
          </cell>
          <cell r="O377">
            <v>33.173913043478258</v>
          </cell>
          <cell r="P377">
            <v>32.652173913043477</v>
          </cell>
          <cell r="Q377">
            <v>32.782608695652172</v>
          </cell>
          <cell r="R377">
            <v>32.684782608695656</v>
          </cell>
        </row>
        <row r="378">
          <cell r="C378">
            <v>32100206</v>
          </cell>
          <cell r="D378" t="str">
            <v>صندل نسائي عادي - كعب عالي - مغلق عند الأقدام، مع مشبك أو مربط خلفي - جلد صناعي، مستورد</v>
          </cell>
          <cell r="E378" t="str">
            <v>زوج</v>
          </cell>
          <cell r="F378">
            <v>41.230769230769234</v>
          </cell>
          <cell r="G378">
            <v>40.769230769230766</v>
          </cell>
          <cell r="H378">
            <v>41.346153846153847</v>
          </cell>
          <cell r="I378">
            <v>41.53846153846154</v>
          </cell>
          <cell r="J378">
            <v>40.769230769230766</v>
          </cell>
          <cell r="K378">
            <v>40.57692307692308</v>
          </cell>
          <cell r="L378">
            <v>40.46153846153846</v>
          </cell>
          <cell r="M378">
            <v>40.769230769230766</v>
          </cell>
          <cell r="N378">
            <v>40.57692307692308</v>
          </cell>
          <cell r="O378">
            <v>39.42307692307692</v>
          </cell>
          <cell r="P378">
            <v>40.269230769230766</v>
          </cell>
          <cell r="Q378">
            <v>40.57692307692308</v>
          </cell>
          <cell r="R378">
            <v>40.692307692307693</v>
          </cell>
        </row>
        <row r="379">
          <cell r="C379">
            <v>32100208</v>
          </cell>
          <cell r="D379" t="str">
            <v>بابوج نسائي طبي، مغلق عند الأصابع من الامام، مفتوح عند الكعب - جلد صناعي - مستورد</v>
          </cell>
          <cell r="E379" t="str">
            <v>زوج</v>
          </cell>
          <cell r="F379">
            <v>30.653846153846153</v>
          </cell>
          <cell r="G379">
            <v>31.115384615384617</v>
          </cell>
          <cell r="H379">
            <v>30.23076923076923</v>
          </cell>
          <cell r="I379">
            <v>30.846153846153847</v>
          </cell>
          <cell r="J379">
            <v>30.807692307692307</v>
          </cell>
          <cell r="K379">
            <v>31.53846153846154</v>
          </cell>
          <cell r="L379">
            <v>31.53846153846154</v>
          </cell>
          <cell r="M379">
            <v>31.615384615384617</v>
          </cell>
          <cell r="N379">
            <v>30.076923076923077</v>
          </cell>
          <cell r="O379">
            <v>31.076923076923077</v>
          </cell>
          <cell r="P379">
            <v>31.5</v>
          </cell>
          <cell r="Q379">
            <v>31.73076923076923</v>
          </cell>
          <cell r="R379">
            <v>31.060897435897434</v>
          </cell>
        </row>
        <row r="380">
          <cell r="C380">
            <v>32100301</v>
          </cell>
          <cell r="D380" t="str">
            <v>بوط رياضة بناتي - رقبة قصيرة، مع اربطة نايك - Nike</v>
          </cell>
          <cell r="E380" t="str">
            <v>زوج</v>
          </cell>
          <cell r="F380">
            <v>65.625</v>
          </cell>
          <cell r="G380">
            <v>62.5</v>
          </cell>
          <cell r="H380">
            <v>61.875</v>
          </cell>
          <cell r="I380">
            <v>61.25</v>
          </cell>
          <cell r="J380">
            <v>61.25</v>
          </cell>
          <cell r="K380">
            <v>59.375</v>
          </cell>
          <cell r="L380">
            <v>58.75</v>
          </cell>
          <cell r="M380">
            <v>60.625</v>
          </cell>
          <cell r="N380">
            <v>59.375</v>
          </cell>
          <cell r="O380">
            <v>60</v>
          </cell>
          <cell r="P380">
            <v>61.875</v>
          </cell>
          <cell r="Q380">
            <v>60.625</v>
          </cell>
          <cell r="R380">
            <v>61.09375</v>
          </cell>
        </row>
        <row r="381">
          <cell r="C381">
            <v>32100302</v>
          </cell>
          <cell r="D381" t="str">
            <v>صندل ولادي "2-3 أحزمة" جلد طبيعي - نابولي - محلي</v>
          </cell>
          <cell r="E381" t="str">
            <v>زوج</v>
          </cell>
          <cell r="F381">
            <v>51.5</v>
          </cell>
          <cell r="G381">
            <v>50</v>
          </cell>
          <cell r="H381">
            <v>51</v>
          </cell>
          <cell r="I381">
            <v>51</v>
          </cell>
          <cell r="J381">
            <v>51</v>
          </cell>
          <cell r="K381">
            <v>51</v>
          </cell>
          <cell r="L381">
            <v>50.5</v>
          </cell>
          <cell r="M381">
            <v>51.5</v>
          </cell>
          <cell r="N381">
            <v>51</v>
          </cell>
          <cell r="O381">
            <v>52</v>
          </cell>
          <cell r="P381">
            <v>52</v>
          </cell>
          <cell r="Q381">
            <v>52</v>
          </cell>
          <cell r="R381">
            <v>51.208333333333336</v>
          </cell>
        </row>
        <row r="382">
          <cell r="C382">
            <v>32100305</v>
          </cell>
          <cell r="D382" t="str">
            <v>بوط رياضة ولادي - رقبة قصيرة مع أربطة نايك - Nike</v>
          </cell>
          <cell r="E382" t="str">
            <v>زوج</v>
          </cell>
          <cell r="F382">
            <v>68.75</v>
          </cell>
          <cell r="G382">
            <v>67.5</v>
          </cell>
          <cell r="H382">
            <v>67.5</v>
          </cell>
          <cell r="I382">
            <v>67.5</v>
          </cell>
          <cell r="J382">
            <v>67.5</v>
          </cell>
          <cell r="K382">
            <v>70</v>
          </cell>
          <cell r="L382">
            <v>70</v>
          </cell>
          <cell r="M382">
            <v>68.75</v>
          </cell>
          <cell r="N382">
            <v>67.5</v>
          </cell>
          <cell r="O382">
            <v>70</v>
          </cell>
          <cell r="P382">
            <v>70</v>
          </cell>
          <cell r="Q382">
            <v>70</v>
          </cell>
          <cell r="R382">
            <v>68.75</v>
          </cell>
        </row>
        <row r="383">
          <cell r="C383">
            <v>32100307</v>
          </cell>
          <cell r="D383" t="str">
            <v>باليه بناتي عمر 2 سنتين، جلد صناعي مع زخرفة بسيطة ورباط امامي أو حزام أمامي، مستورد</v>
          </cell>
          <cell r="E383" t="str">
            <v>زوج</v>
          </cell>
          <cell r="F383">
            <v>23</v>
          </cell>
          <cell r="G383">
            <v>21.8</v>
          </cell>
          <cell r="H383">
            <v>22</v>
          </cell>
          <cell r="I383">
            <v>21</v>
          </cell>
          <cell r="J383">
            <v>22.5</v>
          </cell>
          <cell r="K383">
            <v>24.3</v>
          </cell>
          <cell r="L383">
            <v>22.8</v>
          </cell>
          <cell r="M383">
            <v>22.3</v>
          </cell>
          <cell r="N383">
            <v>23</v>
          </cell>
          <cell r="O383">
            <v>22.5</v>
          </cell>
          <cell r="P383">
            <v>24</v>
          </cell>
          <cell r="Q383">
            <v>23</v>
          </cell>
          <cell r="R383">
            <v>22.683333333333337</v>
          </cell>
        </row>
        <row r="384">
          <cell r="C384">
            <v>41100104</v>
          </cell>
          <cell r="D384" t="str">
            <v>الايجار الفعلي المدفوع لشقة استديو  بمساحة 35 متر مربع "نظام عمارات سكنية"</v>
          </cell>
          <cell r="E384" t="str">
            <v xml:space="preserve">ايجار شهري </v>
          </cell>
          <cell r="F384">
            <v>294.33023124995339</v>
          </cell>
          <cell r="G384">
            <v>280.75259638950314</v>
          </cell>
          <cell r="H384">
            <v>278.45604465071926</v>
          </cell>
          <cell r="I384">
            <v>284.45428675433709</v>
          </cell>
          <cell r="J384">
            <v>281.02612514157454</v>
          </cell>
          <cell r="K384">
            <v>272.49424676208582</v>
          </cell>
          <cell r="L384">
            <v>253.47355350366561</v>
          </cell>
          <cell r="M384">
            <v>257.25841526779647</v>
          </cell>
          <cell r="N384">
            <v>251.26910077257349</v>
          </cell>
          <cell r="O384">
            <v>246.9342740023024</v>
          </cell>
          <cell r="P384">
            <v>242.27178345239611</v>
          </cell>
          <cell r="Q384">
            <v>317.24514330951035</v>
          </cell>
          <cell r="R384">
            <v>271.66381677136815</v>
          </cell>
        </row>
        <row r="385">
          <cell r="C385">
            <v>41100105</v>
          </cell>
          <cell r="D385" t="str">
            <v>الايجار الفعلي المدفوع لشقة استديو بمساحة 60 متر مربع "نظام عمارات سكنية"</v>
          </cell>
          <cell r="E385" t="str">
            <v xml:space="preserve">ايجار شهري </v>
          </cell>
          <cell r="F385">
            <v>450</v>
          </cell>
          <cell r="G385">
            <v>430</v>
          </cell>
          <cell r="H385">
            <v>400</v>
          </cell>
          <cell r="I385">
            <v>350</v>
          </cell>
          <cell r="J385">
            <v>350</v>
          </cell>
          <cell r="K385">
            <v>300</v>
          </cell>
          <cell r="L385">
            <v>300</v>
          </cell>
          <cell r="M385">
            <v>300</v>
          </cell>
          <cell r="N385">
            <v>300</v>
          </cell>
          <cell r="O385">
            <v>300</v>
          </cell>
          <cell r="P385">
            <v>300</v>
          </cell>
          <cell r="Q385">
            <v>500</v>
          </cell>
          <cell r="R385">
            <v>356.66666666666669</v>
          </cell>
        </row>
        <row r="386">
          <cell r="C386">
            <v>41100106</v>
          </cell>
          <cell r="D386" t="str">
            <v>الايجار الفعلي المدفوع لشقة بمساحة 80 متر مربع "نظام عمارات سكنية"</v>
          </cell>
          <cell r="E386" t="str">
            <v xml:space="preserve">ايجار شهري </v>
          </cell>
          <cell r="F386">
            <v>500</v>
          </cell>
          <cell r="G386">
            <v>480</v>
          </cell>
          <cell r="H386">
            <v>450</v>
          </cell>
          <cell r="I386">
            <v>450</v>
          </cell>
          <cell r="J386">
            <v>450</v>
          </cell>
          <cell r="K386">
            <v>500</v>
          </cell>
          <cell r="L386">
            <v>400</v>
          </cell>
          <cell r="M386">
            <v>400</v>
          </cell>
          <cell r="N386">
            <v>400</v>
          </cell>
          <cell r="O386">
            <v>400</v>
          </cell>
          <cell r="P386">
            <v>400</v>
          </cell>
          <cell r="Q386">
            <v>600</v>
          </cell>
          <cell r="R386">
            <v>452.5</v>
          </cell>
        </row>
        <row r="387">
          <cell r="C387">
            <v>41100107</v>
          </cell>
          <cell r="D387" t="str">
            <v>الايجار الفعلي المدفوع لشقة بمساحة 120 متر مربع "نظام عمارات سكنية"</v>
          </cell>
          <cell r="E387" t="str">
            <v xml:space="preserve">ايجار شهري </v>
          </cell>
          <cell r="F387">
            <v>650</v>
          </cell>
          <cell r="G387">
            <v>630</v>
          </cell>
          <cell r="H387">
            <v>650</v>
          </cell>
          <cell r="I387">
            <v>700</v>
          </cell>
          <cell r="J387">
            <v>700</v>
          </cell>
          <cell r="K387">
            <v>700</v>
          </cell>
          <cell r="L387">
            <v>650</v>
          </cell>
          <cell r="M387">
            <v>630</v>
          </cell>
          <cell r="N387">
            <v>600</v>
          </cell>
          <cell r="O387">
            <v>550</v>
          </cell>
          <cell r="P387">
            <v>500</v>
          </cell>
          <cell r="Q387">
            <v>700</v>
          </cell>
          <cell r="R387">
            <v>638.33333333333337</v>
          </cell>
        </row>
        <row r="388">
          <cell r="C388">
            <v>41100108</v>
          </cell>
          <cell r="D388" t="str">
            <v>الايجار الفعلي المدفوع لمنزل منفصل "بيت" - مفرد "طابق واحد" بمساحة 120 متر مربع</v>
          </cell>
          <cell r="E388" t="str">
            <v xml:space="preserve">ايجار شهري </v>
          </cell>
          <cell r="F388">
            <v>800</v>
          </cell>
          <cell r="G388">
            <v>750</v>
          </cell>
          <cell r="H388">
            <v>800</v>
          </cell>
          <cell r="I388">
            <v>850</v>
          </cell>
          <cell r="J388">
            <v>800</v>
          </cell>
          <cell r="K388">
            <v>800</v>
          </cell>
          <cell r="L388">
            <v>750</v>
          </cell>
          <cell r="M388">
            <v>750</v>
          </cell>
          <cell r="N388">
            <v>700</v>
          </cell>
          <cell r="O388">
            <v>700</v>
          </cell>
          <cell r="P388">
            <v>700</v>
          </cell>
          <cell r="Q388">
            <v>700</v>
          </cell>
          <cell r="R388">
            <v>758.33333333333337</v>
          </cell>
        </row>
        <row r="389">
          <cell r="C389">
            <v>41100109</v>
          </cell>
          <cell r="D389" t="str">
            <v>الايجار الفعلي المدفوع لمنزل منفصل "بيت" - مفرد "طابق واحد" بمساحة 180 متر مربع</v>
          </cell>
          <cell r="E389" t="str">
            <v xml:space="preserve">ايجار شهري </v>
          </cell>
          <cell r="F389">
            <v>950</v>
          </cell>
          <cell r="G389">
            <v>900</v>
          </cell>
          <cell r="H389">
            <v>900</v>
          </cell>
          <cell r="I389">
            <v>1000</v>
          </cell>
          <cell r="J389">
            <v>1000</v>
          </cell>
          <cell r="K389">
            <v>900</v>
          </cell>
          <cell r="L389">
            <v>900</v>
          </cell>
          <cell r="M389">
            <v>1000</v>
          </cell>
          <cell r="N389">
            <v>1000</v>
          </cell>
          <cell r="O389">
            <v>1000</v>
          </cell>
          <cell r="P389">
            <v>1000</v>
          </cell>
          <cell r="Q389">
            <v>1100</v>
          </cell>
          <cell r="R389">
            <v>970.83333333333337</v>
          </cell>
        </row>
        <row r="390">
          <cell r="C390">
            <v>41100202</v>
          </cell>
          <cell r="D390" t="str">
            <v>الايجار الفعلي المدفوع لمنزل منفصل "فيلا"  بمساحة 240 متر مربع</v>
          </cell>
          <cell r="E390" t="str">
            <v>ايجار شهري</v>
          </cell>
          <cell r="F390">
            <v>1648.249294999739</v>
          </cell>
          <cell r="G390">
            <v>1572.2145397812178</v>
          </cell>
          <cell r="H390">
            <v>1559.3538500440279</v>
          </cell>
          <cell r="I390">
            <v>1592.9440058242876</v>
          </cell>
          <cell r="J390">
            <v>1573.7463007928172</v>
          </cell>
          <cell r="K390">
            <v>1525.9677818676805</v>
          </cell>
          <cell r="L390">
            <v>1419.4518996205275</v>
          </cell>
          <cell r="M390">
            <v>1440.6471254996602</v>
          </cell>
          <cell r="N390">
            <v>1407.1069643264116</v>
          </cell>
          <cell r="O390">
            <v>1382.8319344128934</v>
          </cell>
          <cell r="P390">
            <v>1356.7219873334182</v>
          </cell>
          <cell r="Q390">
            <v>1776.572802533258</v>
          </cell>
          <cell r="R390">
            <v>1521.3173739196616</v>
          </cell>
        </row>
        <row r="391">
          <cell r="C391">
            <v>41100203</v>
          </cell>
          <cell r="D391" t="str">
            <v>الايجار الفعلي المدفوع لمنزل منفصل "فيلا"  بمساحة 360 متر مربع</v>
          </cell>
          <cell r="E391" t="str">
            <v xml:space="preserve">ايجار شهري </v>
          </cell>
          <cell r="F391">
            <v>1765.9813874997205</v>
          </cell>
          <cell r="G391">
            <v>1684.5155783370192</v>
          </cell>
          <cell r="H391">
            <v>1670.7362679043158</v>
          </cell>
          <cell r="I391">
            <v>1706.7257205260228</v>
          </cell>
          <cell r="J391">
            <v>1686.1567508494475</v>
          </cell>
          <cell r="K391">
            <v>1634.9654805725152</v>
          </cell>
          <cell r="L391">
            <v>1520.841321021994</v>
          </cell>
          <cell r="M391">
            <v>1543.5504916067791</v>
          </cell>
          <cell r="N391">
            <v>1507.6146046354413</v>
          </cell>
          <cell r="O391">
            <v>1481.6056440138148</v>
          </cell>
          <cell r="P391">
            <v>1453.6307007143769</v>
          </cell>
          <cell r="Q391">
            <v>1903.4708598570626</v>
          </cell>
          <cell r="R391">
            <v>1629.9829006282089</v>
          </cell>
        </row>
        <row r="392">
          <cell r="C392">
            <v>43100101</v>
          </cell>
          <cell r="D392" t="str">
            <v>دهان املشن أبيض - طنبور-  صنف (ب) اسرائيل</v>
          </cell>
          <cell r="E392" t="str">
            <v>16 لتر</v>
          </cell>
          <cell r="F392">
            <v>145</v>
          </cell>
          <cell r="G392">
            <v>155</v>
          </cell>
          <cell r="H392">
            <v>160</v>
          </cell>
          <cell r="I392">
            <v>155</v>
          </cell>
          <cell r="J392">
            <v>155</v>
          </cell>
          <cell r="K392">
            <v>160</v>
          </cell>
          <cell r="L392">
            <v>160</v>
          </cell>
          <cell r="M392">
            <v>160</v>
          </cell>
          <cell r="N392">
            <v>157.5</v>
          </cell>
          <cell r="O392">
            <v>160</v>
          </cell>
          <cell r="P392">
            <v>160</v>
          </cell>
          <cell r="Q392">
            <v>162.5</v>
          </cell>
          <cell r="R392">
            <v>157.5</v>
          </cell>
        </row>
        <row r="393">
          <cell r="C393">
            <v>43100102</v>
          </cell>
          <cell r="D393" t="str">
            <v>بكرة دهان " 18- 20 سم" مستورد</v>
          </cell>
          <cell r="E393" t="str">
            <v>بكرة دهان</v>
          </cell>
          <cell r="F393">
            <v>13.2</v>
          </cell>
          <cell r="G393">
            <v>13.6</v>
          </cell>
          <cell r="H393">
            <v>17.600000000000001</v>
          </cell>
          <cell r="I393">
            <v>14.6</v>
          </cell>
          <cell r="J393">
            <v>14.6</v>
          </cell>
          <cell r="K393">
            <v>17.8</v>
          </cell>
          <cell r="L393">
            <v>14.6</v>
          </cell>
          <cell r="M393">
            <v>15.6</v>
          </cell>
          <cell r="N393">
            <v>17.600000000000001</v>
          </cell>
          <cell r="O393">
            <v>15.2</v>
          </cell>
          <cell r="P393">
            <v>14.6</v>
          </cell>
          <cell r="Q393">
            <v>14.6</v>
          </cell>
          <cell r="R393">
            <v>15.299999999999997</v>
          </cell>
        </row>
        <row r="394">
          <cell r="C394">
            <v>43100103</v>
          </cell>
          <cell r="D394" t="str">
            <v>دهان تينر</v>
          </cell>
          <cell r="E394" t="str">
            <v>علبة 1 لتر</v>
          </cell>
          <cell r="F394">
            <v>9</v>
          </cell>
          <cell r="G394">
            <v>10</v>
          </cell>
          <cell r="H394">
            <v>11</v>
          </cell>
          <cell r="I394">
            <v>12.5</v>
          </cell>
          <cell r="J394">
            <v>12</v>
          </cell>
          <cell r="K394">
            <v>10</v>
          </cell>
          <cell r="L394">
            <v>11</v>
          </cell>
          <cell r="M394">
            <v>11</v>
          </cell>
          <cell r="N394">
            <v>10</v>
          </cell>
          <cell r="O394">
            <v>10</v>
          </cell>
          <cell r="P394">
            <v>10</v>
          </cell>
          <cell r="Q394">
            <v>10</v>
          </cell>
          <cell r="R394">
            <v>10.541666666666666</v>
          </cell>
        </row>
        <row r="395">
          <cell r="C395">
            <v>43100104</v>
          </cell>
          <cell r="D395" t="str">
            <v>سيليكون سائل شفاف، متعدد الاستخدام المنزلي وخاصة للحمامات مع خرطوشة أو انبوب</v>
          </cell>
          <cell r="E395" t="str">
            <v>اصبع سيليكون</v>
          </cell>
          <cell r="F395">
            <v>8.5</v>
          </cell>
          <cell r="G395">
            <v>7</v>
          </cell>
          <cell r="H395">
            <v>8</v>
          </cell>
          <cell r="I395">
            <v>8</v>
          </cell>
          <cell r="J395">
            <v>9</v>
          </cell>
          <cell r="K395">
            <v>7</v>
          </cell>
          <cell r="L395">
            <v>8</v>
          </cell>
          <cell r="M395">
            <v>7</v>
          </cell>
          <cell r="N395">
            <v>7</v>
          </cell>
          <cell r="O395">
            <v>7.5</v>
          </cell>
          <cell r="P395">
            <v>7</v>
          </cell>
          <cell r="Q395">
            <v>7.5</v>
          </cell>
          <cell r="R395">
            <v>7.625</v>
          </cell>
        </row>
        <row r="396">
          <cell r="C396">
            <v>43100105</v>
          </cell>
          <cell r="D396" t="str">
            <v>اسمنت أسود - نيشر بورتلاندي CEM II/B-L.L 42.5 N اسرائيلي NESHER</v>
          </cell>
          <cell r="E396" t="str">
            <v xml:space="preserve">كيس 50 كغم </v>
          </cell>
          <cell r="F396">
            <v>25</v>
          </cell>
          <cell r="G396">
            <v>25</v>
          </cell>
          <cell r="H396">
            <v>24</v>
          </cell>
          <cell r="I396">
            <v>24</v>
          </cell>
          <cell r="J396">
            <v>25</v>
          </cell>
          <cell r="K396">
            <v>26</v>
          </cell>
          <cell r="L396">
            <v>26</v>
          </cell>
          <cell r="M396">
            <v>26</v>
          </cell>
          <cell r="N396">
            <v>13</v>
          </cell>
          <cell r="O396">
            <v>13</v>
          </cell>
          <cell r="P396">
            <v>13</v>
          </cell>
          <cell r="Q396">
            <v>14</v>
          </cell>
          <cell r="R396">
            <v>21.166666666666668</v>
          </cell>
        </row>
        <row r="397">
          <cell r="C397">
            <v>43100106</v>
          </cell>
          <cell r="D397" t="str">
            <v>اسمنت أسود بورتلاندي بوزولاني CEM II/B-P 42.5 N تعبئة شركة سند</v>
          </cell>
          <cell r="E397" t="str">
            <v xml:space="preserve">كيس 50 كغم </v>
          </cell>
          <cell r="F397">
            <v>25</v>
          </cell>
          <cell r="G397">
            <v>23</v>
          </cell>
          <cell r="H397">
            <v>24</v>
          </cell>
          <cell r="I397">
            <v>24</v>
          </cell>
          <cell r="J397">
            <v>25</v>
          </cell>
          <cell r="K397">
            <v>26</v>
          </cell>
          <cell r="L397">
            <v>25</v>
          </cell>
          <cell r="M397">
            <v>26</v>
          </cell>
          <cell r="N397">
            <v>13</v>
          </cell>
          <cell r="O397">
            <v>14</v>
          </cell>
          <cell r="P397">
            <v>13</v>
          </cell>
          <cell r="Q397">
            <v>14</v>
          </cell>
          <cell r="R397">
            <v>21</v>
          </cell>
        </row>
        <row r="398">
          <cell r="C398">
            <v>43100201</v>
          </cell>
          <cell r="D398" t="str">
            <v>مفتاح كهرباء مفرد - جيفز- ايطاليا</v>
          </cell>
          <cell r="E398" t="str">
            <v>مفتاح كهربائي</v>
          </cell>
          <cell r="F398">
            <v>5</v>
          </cell>
          <cell r="G398">
            <v>5</v>
          </cell>
          <cell r="H398">
            <v>5.2</v>
          </cell>
          <cell r="I398">
            <v>5.6</v>
          </cell>
          <cell r="J398">
            <v>5.6</v>
          </cell>
          <cell r="K398">
            <v>5.6</v>
          </cell>
          <cell r="L398">
            <v>5.8</v>
          </cell>
          <cell r="M398">
            <v>5.6</v>
          </cell>
          <cell r="N398">
            <v>6</v>
          </cell>
          <cell r="O398">
            <v>5.8</v>
          </cell>
          <cell r="P398">
            <v>6</v>
          </cell>
          <cell r="Q398">
            <v>5.6</v>
          </cell>
          <cell r="R398">
            <v>5.5666666666666664</v>
          </cell>
        </row>
        <row r="399">
          <cell r="C399">
            <v>43100202</v>
          </cell>
          <cell r="D399" t="str">
            <v>بريز كهرباء - جيفز- ايطاليا</v>
          </cell>
          <cell r="E399" t="str">
            <v>بريز كهربائي</v>
          </cell>
          <cell r="F399">
            <v>5</v>
          </cell>
          <cell r="G399">
            <v>5</v>
          </cell>
          <cell r="H399">
            <v>5</v>
          </cell>
          <cell r="I399">
            <v>5</v>
          </cell>
          <cell r="J399">
            <v>5</v>
          </cell>
          <cell r="K399">
            <v>5</v>
          </cell>
          <cell r="L399">
            <v>5</v>
          </cell>
          <cell r="M399">
            <v>5.2</v>
          </cell>
          <cell r="N399">
            <v>5</v>
          </cell>
          <cell r="O399">
            <v>5</v>
          </cell>
          <cell r="P399">
            <v>5</v>
          </cell>
          <cell r="Q399">
            <v>5</v>
          </cell>
          <cell r="R399">
            <v>5.0166666666666666</v>
          </cell>
        </row>
        <row r="400">
          <cell r="C400">
            <v>43200101</v>
          </cell>
          <cell r="D400" t="str">
            <v>اجرة تغير مفتاح كهرباء "خدمة اصلاح"</v>
          </cell>
          <cell r="E400" t="str">
            <v>اجرة تغير مفتاح كهربائي</v>
          </cell>
          <cell r="F400">
            <v>11.25</v>
          </cell>
          <cell r="G400">
            <v>8.75</v>
          </cell>
          <cell r="H400">
            <v>10</v>
          </cell>
          <cell r="I400">
            <v>8.75</v>
          </cell>
          <cell r="J400">
            <v>10</v>
          </cell>
          <cell r="K400">
            <v>10</v>
          </cell>
          <cell r="L400">
            <v>11.25</v>
          </cell>
          <cell r="M400">
            <v>12</v>
          </cell>
          <cell r="N400">
            <v>10</v>
          </cell>
          <cell r="O400">
            <v>10</v>
          </cell>
          <cell r="P400">
            <v>8.75</v>
          </cell>
          <cell r="Q400">
            <v>8.75</v>
          </cell>
          <cell r="R400">
            <v>9.9583333333333339</v>
          </cell>
        </row>
        <row r="401">
          <cell r="C401">
            <v>43200102</v>
          </cell>
          <cell r="D401" t="str">
            <v>اجرة تمديد نقطة كهرباء داخل المنزل</v>
          </cell>
          <cell r="E401" t="str">
            <v>اجرة تمديد نقطة كهرباء</v>
          </cell>
          <cell r="F401">
            <v>15.5</v>
          </cell>
          <cell r="G401">
            <v>15.5</v>
          </cell>
          <cell r="H401">
            <v>15.5</v>
          </cell>
          <cell r="I401">
            <v>17.5</v>
          </cell>
          <cell r="J401">
            <v>17.5</v>
          </cell>
          <cell r="K401">
            <v>18</v>
          </cell>
          <cell r="L401">
            <v>17.5</v>
          </cell>
          <cell r="M401">
            <v>16.25</v>
          </cell>
          <cell r="N401">
            <v>16.25</v>
          </cell>
          <cell r="O401">
            <v>18.75</v>
          </cell>
          <cell r="P401">
            <v>17.5</v>
          </cell>
          <cell r="Q401">
            <v>17.5</v>
          </cell>
          <cell r="R401">
            <v>16.9375</v>
          </cell>
        </row>
        <row r="402">
          <cell r="C402">
            <v>43200201</v>
          </cell>
          <cell r="D402" t="str">
            <v>حنفية مياه للمطبخ فردية "نقطتين" مع خلاط اوتوماتيكي، يد واحدة، كروم، مع قصبة طويلة</v>
          </cell>
          <cell r="E402" t="str">
            <v>حنفية مياه للمطبخ</v>
          </cell>
          <cell r="F402">
            <v>93.333333333333329</v>
          </cell>
          <cell r="G402">
            <v>100</v>
          </cell>
          <cell r="H402">
            <v>100</v>
          </cell>
          <cell r="I402">
            <v>103.33333333333333</v>
          </cell>
          <cell r="J402">
            <v>113.33333333333333</v>
          </cell>
          <cell r="K402">
            <v>106.66666666666667</v>
          </cell>
          <cell r="L402">
            <v>106.66666666666667</v>
          </cell>
          <cell r="M402">
            <v>106.66666666666667</v>
          </cell>
          <cell r="N402">
            <v>96.666666666666671</v>
          </cell>
          <cell r="O402">
            <v>106.66666666666667</v>
          </cell>
          <cell r="P402">
            <v>103.33333333333333</v>
          </cell>
          <cell r="Q402">
            <v>98.333333333333329</v>
          </cell>
          <cell r="R402">
            <v>102.91666666666664</v>
          </cell>
        </row>
        <row r="403">
          <cell r="C403">
            <v>43200202</v>
          </cell>
          <cell r="D403" t="str">
            <v>اجرة سمكري "تركيب حوض المغسلة، البالوعة، حنفية المياه "البطارية""</v>
          </cell>
          <cell r="E403" t="str">
            <v>اجرة سمكري - خدمة تركيب</v>
          </cell>
          <cell r="F403">
            <v>33.333333333333336</v>
          </cell>
          <cell r="G403">
            <v>30</v>
          </cell>
          <cell r="H403">
            <v>25</v>
          </cell>
          <cell r="I403">
            <v>30</v>
          </cell>
          <cell r="J403">
            <v>30</v>
          </cell>
          <cell r="K403">
            <v>30</v>
          </cell>
          <cell r="L403">
            <v>30</v>
          </cell>
          <cell r="M403">
            <v>30</v>
          </cell>
          <cell r="N403">
            <v>30</v>
          </cell>
          <cell r="O403">
            <v>30</v>
          </cell>
          <cell r="P403">
            <v>21.666666666666668</v>
          </cell>
          <cell r="Q403">
            <v>28.333333333333332</v>
          </cell>
          <cell r="R403">
            <v>29.027777777777782</v>
          </cell>
        </row>
        <row r="404">
          <cell r="C404">
            <v>43200203</v>
          </cell>
          <cell r="D404" t="str">
            <v>اجرة تمديد نقطة مياه داخل المنزل</v>
          </cell>
          <cell r="E404" t="str">
            <v>اجرة تمديد نقطة مياه</v>
          </cell>
          <cell r="F404">
            <v>25</v>
          </cell>
          <cell r="G404">
            <v>20</v>
          </cell>
          <cell r="H404">
            <v>20</v>
          </cell>
          <cell r="I404">
            <v>30</v>
          </cell>
          <cell r="J404">
            <v>30</v>
          </cell>
          <cell r="K404">
            <v>30</v>
          </cell>
          <cell r="L404">
            <v>20</v>
          </cell>
          <cell r="M404">
            <v>25</v>
          </cell>
          <cell r="N404">
            <v>20</v>
          </cell>
          <cell r="O404">
            <v>30</v>
          </cell>
          <cell r="P404">
            <v>20</v>
          </cell>
          <cell r="Q404">
            <v>30</v>
          </cell>
          <cell r="R404">
            <v>25</v>
          </cell>
        </row>
        <row r="405">
          <cell r="C405">
            <v>43200301</v>
          </cell>
          <cell r="D405" t="str">
            <v>اجرة دهان باب خشبي 90/190</v>
          </cell>
          <cell r="E405" t="str">
            <v>اجرة دهان باب خشبي</v>
          </cell>
          <cell r="F405">
            <v>50</v>
          </cell>
          <cell r="G405">
            <v>70</v>
          </cell>
          <cell r="H405">
            <v>70</v>
          </cell>
          <cell r="I405">
            <v>70</v>
          </cell>
          <cell r="J405">
            <v>70</v>
          </cell>
          <cell r="K405">
            <v>70</v>
          </cell>
          <cell r="L405">
            <v>70</v>
          </cell>
          <cell r="M405">
            <v>70</v>
          </cell>
          <cell r="N405">
            <v>70</v>
          </cell>
          <cell r="O405">
            <v>65</v>
          </cell>
          <cell r="P405">
            <v>60</v>
          </cell>
          <cell r="Q405">
            <v>50</v>
          </cell>
          <cell r="R405">
            <v>65.416666666666671</v>
          </cell>
        </row>
        <row r="406">
          <cell r="C406">
            <v>43200401</v>
          </cell>
          <cell r="D406" t="str">
            <v>اجرة تركيب أتمور حمام كهرباء داخلي</v>
          </cell>
          <cell r="E406" t="str">
            <v xml:space="preserve">اجرة تركيب أتمور </v>
          </cell>
          <cell r="F406">
            <v>30</v>
          </cell>
          <cell r="G406">
            <v>30</v>
          </cell>
          <cell r="H406">
            <v>23.333333333333332</v>
          </cell>
          <cell r="I406">
            <v>26.666666666666668</v>
          </cell>
          <cell r="J406">
            <v>30</v>
          </cell>
          <cell r="K406">
            <v>28.333333333333332</v>
          </cell>
          <cell r="L406">
            <v>25</v>
          </cell>
          <cell r="M406">
            <v>26.666666666666668</v>
          </cell>
          <cell r="N406">
            <v>30</v>
          </cell>
          <cell r="O406">
            <v>28.333333333333332</v>
          </cell>
          <cell r="P406">
            <v>23.333333333333332</v>
          </cell>
          <cell r="Q406">
            <v>26.666666666666668</v>
          </cell>
          <cell r="R406">
            <v>27.361111111111111</v>
          </cell>
        </row>
        <row r="407">
          <cell r="C407">
            <v>43200402</v>
          </cell>
          <cell r="D407" t="str">
            <v>زرفيل مع قفل باب خشب</v>
          </cell>
          <cell r="E407" t="str">
            <v>زرفيل مع قفل باب خشبي</v>
          </cell>
          <cell r="F407">
            <v>20</v>
          </cell>
          <cell r="G407">
            <v>16.75</v>
          </cell>
          <cell r="H407">
            <v>17.25</v>
          </cell>
          <cell r="I407">
            <v>19</v>
          </cell>
          <cell r="J407">
            <v>17</v>
          </cell>
          <cell r="K407">
            <v>19</v>
          </cell>
          <cell r="L407">
            <v>18</v>
          </cell>
          <cell r="M407">
            <v>18.25</v>
          </cell>
          <cell r="N407">
            <v>18.5</v>
          </cell>
          <cell r="O407">
            <v>21.5</v>
          </cell>
          <cell r="P407">
            <v>20.75</v>
          </cell>
          <cell r="Q407">
            <v>20.5</v>
          </cell>
          <cell r="R407">
            <v>18.875</v>
          </cell>
        </row>
        <row r="408">
          <cell r="C408">
            <v>44100101</v>
          </cell>
          <cell r="D408" t="str">
            <v>تعرفة المياه لفئة الاستهلاك 0 - 5  متر مكعب دورة الفاتورة شهر</v>
          </cell>
          <cell r="E408" t="str">
            <v>متر مكعب</v>
          </cell>
          <cell r="F408">
            <v>1.4766666666666666</v>
          </cell>
          <cell r="G408">
            <v>1.4766666666666666</v>
          </cell>
          <cell r="H408">
            <v>1.655</v>
          </cell>
          <cell r="I408">
            <v>1.655</v>
          </cell>
          <cell r="J408">
            <v>1.655</v>
          </cell>
          <cell r="K408">
            <v>1.655</v>
          </cell>
          <cell r="L408">
            <v>1.655</v>
          </cell>
          <cell r="M408">
            <v>1.655</v>
          </cell>
          <cell r="N408">
            <v>1.5599999999999998</v>
          </cell>
          <cell r="O408">
            <v>1.5599999999999998</v>
          </cell>
          <cell r="P408">
            <v>1.5599999999999998</v>
          </cell>
          <cell r="Q408">
            <v>1.6033333333333335</v>
          </cell>
          <cell r="R408">
            <v>1.5972222222222221</v>
          </cell>
        </row>
        <row r="409">
          <cell r="C409">
            <v>44100102</v>
          </cell>
          <cell r="D409" t="str">
            <v>تعرفة المياه لفئة الاستهلاك 5.1 - 10  متر مكعب دورة الفاتورة شهر</v>
          </cell>
          <cell r="E409" t="str">
            <v>متر مكعب</v>
          </cell>
          <cell r="F409">
            <v>1.2549999999999999</v>
          </cell>
          <cell r="G409">
            <v>1.2549999999999999</v>
          </cell>
          <cell r="H409">
            <v>1.4349999999999998</v>
          </cell>
          <cell r="I409">
            <v>1.4349999999999998</v>
          </cell>
          <cell r="J409">
            <v>1.4349999999999998</v>
          </cell>
          <cell r="K409">
            <v>1.4133333333333331</v>
          </cell>
          <cell r="L409">
            <v>1.4133333333333331</v>
          </cell>
          <cell r="M409">
            <v>1.4133333333333331</v>
          </cell>
          <cell r="N409">
            <v>1.3716666666666668</v>
          </cell>
          <cell r="O409">
            <v>1.3716666666666668</v>
          </cell>
          <cell r="P409">
            <v>1.3716666666666668</v>
          </cell>
          <cell r="Q409">
            <v>1.42</v>
          </cell>
          <cell r="R409">
            <v>1.3824999999999996</v>
          </cell>
        </row>
        <row r="410">
          <cell r="C410">
            <v>44100103</v>
          </cell>
          <cell r="D410" t="str">
            <v>تعرفة المياه لفئة الاستهلاك 10.1 - 20  متر مكعب دورة الفاتورة شهر</v>
          </cell>
          <cell r="E410" t="str">
            <v>متر مكعب</v>
          </cell>
          <cell r="F410">
            <v>1.9</v>
          </cell>
          <cell r="G410">
            <v>1.9</v>
          </cell>
          <cell r="H410">
            <v>2</v>
          </cell>
          <cell r="I410">
            <v>2</v>
          </cell>
          <cell r="J410">
            <v>2</v>
          </cell>
          <cell r="K410">
            <v>2</v>
          </cell>
          <cell r="L410">
            <v>2</v>
          </cell>
          <cell r="M410">
            <v>2</v>
          </cell>
          <cell r="N410">
            <v>2</v>
          </cell>
          <cell r="O410">
            <v>2</v>
          </cell>
          <cell r="P410">
            <v>2</v>
          </cell>
          <cell r="Q410">
            <v>2</v>
          </cell>
          <cell r="R410">
            <v>1.9833333333333334</v>
          </cell>
        </row>
        <row r="411">
          <cell r="C411">
            <v>44100106</v>
          </cell>
          <cell r="D411" t="str">
            <v>مياه صالحة للشرب موزعة باستخدام الصهاريج (ربع كوب)</v>
          </cell>
          <cell r="E411" t="str">
            <v>ربع كوب (250 لتر)</v>
          </cell>
          <cell r="F411">
            <v>8.6</v>
          </cell>
          <cell r="G411">
            <v>7.6</v>
          </cell>
          <cell r="H411">
            <v>7.8</v>
          </cell>
          <cell r="I411">
            <v>8</v>
          </cell>
          <cell r="J411">
            <v>8.4</v>
          </cell>
          <cell r="K411">
            <v>8.4</v>
          </cell>
          <cell r="L411">
            <v>7.6</v>
          </cell>
          <cell r="M411">
            <v>7.8</v>
          </cell>
          <cell r="N411">
            <v>7.8</v>
          </cell>
          <cell r="O411">
            <v>8</v>
          </cell>
          <cell r="P411">
            <v>8.1999999999999993</v>
          </cell>
          <cell r="Q411">
            <v>8.4</v>
          </cell>
          <cell r="R411">
            <v>8.0500000000000007</v>
          </cell>
        </row>
        <row r="412">
          <cell r="C412">
            <v>44100107</v>
          </cell>
          <cell r="D412" t="str">
            <v>مياه صالحة للشرب موزعة باستخدام الصهاريج (نصف كوب)</v>
          </cell>
          <cell r="E412" t="str">
            <v>نصف كوب (500 لتر)</v>
          </cell>
          <cell r="F412">
            <v>12.6</v>
          </cell>
          <cell r="G412">
            <v>12.8</v>
          </cell>
          <cell r="H412">
            <v>13.2</v>
          </cell>
          <cell r="I412">
            <v>13.2</v>
          </cell>
          <cell r="J412">
            <v>13.8</v>
          </cell>
          <cell r="K412">
            <v>13.4</v>
          </cell>
          <cell r="L412">
            <v>12.8</v>
          </cell>
          <cell r="M412">
            <v>13.2</v>
          </cell>
          <cell r="N412">
            <v>12.8</v>
          </cell>
          <cell r="O412">
            <v>13.2</v>
          </cell>
          <cell r="P412">
            <v>13.6</v>
          </cell>
          <cell r="Q412">
            <v>13.8</v>
          </cell>
          <cell r="R412">
            <v>13.200000000000001</v>
          </cell>
        </row>
        <row r="413">
          <cell r="C413">
            <v>44100108</v>
          </cell>
          <cell r="D413" t="str">
            <v>مياه صالحة للشرب موزعة باستخدام الصهاريج (كوب)</v>
          </cell>
          <cell r="E413" t="str">
            <v>كوب (1000 لتر)</v>
          </cell>
          <cell r="F413">
            <v>21</v>
          </cell>
          <cell r="G413">
            <v>23</v>
          </cell>
          <cell r="H413">
            <v>23</v>
          </cell>
          <cell r="I413">
            <v>23</v>
          </cell>
          <cell r="J413">
            <v>23</v>
          </cell>
          <cell r="K413">
            <v>23</v>
          </cell>
          <cell r="L413">
            <v>23</v>
          </cell>
          <cell r="M413">
            <v>23</v>
          </cell>
          <cell r="N413">
            <v>23</v>
          </cell>
          <cell r="O413">
            <v>22.4</v>
          </cell>
          <cell r="P413">
            <v>23.4</v>
          </cell>
          <cell r="Q413">
            <v>24</v>
          </cell>
          <cell r="R413">
            <v>22.900000000000002</v>
          </cell>
        </row>
        <row r="414">
          <cell r="C414">
            <v>44200101</v>
          </cell>
          <cell r="D414" t="str">
            <v>الأجرة الشهرية للتخلص من النفايات الصلبة</v>
          </cell>
          <cell r="E414" t="str">
            <v>الأجرة الشهرية</v>
          </cell>
          <cell r="F414">
            <v>11.5</v>
          </cell>
          <cell r="G414">
            <v>11.5</v>
          </cell>
          <cell r="H414">
            <v>11.5</v>
          </cell>
          <cell r="I414">
            <v>11.5</v>
          </cell>
          <cell r="J414">
            <v>11.5</v>
          </cell>
          <cell r="K414">
            <v>11.5</v>
          </cell>
          <cell r="L414">
            <v>11.5</v>
          </cell>
          <cell r="M414">
            <v>11.5</v>
          </cell>
          <cell r="N414">
            <v>12.5</v>
          </cell>
          <cell r="O414">
            <v>12.5</v>
          </cell>
          <cell r="P414">
            <v>12.5</v>
          </cell>
          <cell r="Q414">
            <v>11.5</v>
          </cell>
          <cell r="R414">
            <v>11.75</v>
          </cell>
        </row>
        <row r="415">
          <cell r="C415">
            <v>44300101</v>
          </cell>
          <cell r="D415" t="str">
            <v>أجرة التخلص من المياه العادمة - باستخدام الصهريج - مرة واحدة "نقلة"</v>
          </cell>
          <cell r="E415" t="str">
            <v>أجرة التخلص من المياه العادمة "نقلة"</v>
          </cell>
          <cell r="F415">
            <v>50</v>
          </cell>
          <cell r="G415">
            <v>50</v>
          </cell>
          <cell r="H415">
            <v>50</v>
          </cell>
          <cell r="I415">
            <v>50</v>
          </cell>
          <cell r="J415">
            <v>50</v>
          </cell>
          <cell r="K415">
            <v>50</v>
          </cell>
          <cell r="L415">
            <v>50</v>
          </cell>
          <cell r="M415">
            <v>50</v>
          </cell>
          <cell r="N415">
            <v>50</v>
          </cell>
          <cell r="O415">
            <v>50</v>
          </cell>
          <cell r="P415">
            <v>50</v>
          </cell>
          <cell r="Q415">
            <v>47.5</v>
          </cell>
          <cell r="R415">
            <v>49.791666666666664</v>
          </cell>
        </row>
        <row r="416">
          <cell r="C416">
            <v>44300102</v>
          </cell>
          <cell r="D416" t="str">
            <v>رسوم التخلص من مياه الصرف الصحي - نظام الشبكات العامة</v>
          </cell>
          <cell r="E416" t="str">
            <v>الرسوم الشهرية</v>
          </cell>
          <cell r="F416">
            <v>0.2</v>
          </cell>
          <cell r="G416">
            <v>0.2</v>
          </cell>
          <cell r="H416">
            <v>0.2</v>
          </cell>
          <cell r="I416">
            <v>0.2</v>
          </cell>
          <cell r="J416">
            <v>0.2</v>
          </cell>
          <cell r="K416">
            <v>0.2</v>
          </cell>
          <cell r="L416">
            <v>0.2</v>
          </cell>
          <cell r="M416">
            <v>0.2</v>
          </cell>
          <cell r="N416">
            <v>0.2</v>
          </cell>
          <cell r="O416">
            <v>0.2</v>
          </cell>
          <cell r="P416">
            <v>0.2</v>
          </cell>
          <cell r="Q416">
            <v>0.2</v>
          </cell>
          <cell r="R416">
            <v>0.19999999999999998</v>
          </cell>
        </row>
        <row r="417">
          <cell r="C417">
            <v>45100101</v>
          </cell>
          <cell r="D417" t="str">
            <v>تعرفة الكهرباء المنزلي لشريحة 1 - 160 كيلو واط</v>
          </cell>
          <cell r="E417" t="str">
            <v>كيلو وط</v>
          </cell>
          <cell r="F417">
            <v>0.5</v>
          </cell>
          <cell r="G417">
            <v>0.5</v>
          </cell>
          <cell r="H417">
            <v>0.5</v>
          </cell>
          <cell r="I417">
            <v>0.5</v>
          </cell>
          <cell r="J417">
            <v>0.5</v>
          </cell>
          <cell r="K417">
            <v>0.5</v>
          </cell>
          <cell r="L417">
            <v>0.5</v>
          </cell>
          <cell r="M417">
            <v>0.5</v>
          </cell>
          <cell r="N417">
            <v>0.5</v>
          </cell>
          <cell r="O417">
            <v>0.5</v>
          </cell>
          <cell r="P417">
            <v>0.5</v>
          </cell>
          <cell r="Q417">
            <v>0.5</v>
          </cell>
          <cell r="R417">
            <v>0.5</v>
          </cell>
        </row>
        <row r="418">
          <cell r="C418">
            <v>45100102</v>
          </cell>
          <cell r="D418" t="str">
            <v xml:space="preserve">تعرفة الكهرباء المنزلي لشريحة 161 - 250 كيلو واط </v>
          </cell>
          <cell r="E418" t="str">
            <v>كيلو وط</v>
          </cell>
          <cell r="F418">
            <v>0.5</v>
          </cell>
          <cell r="G418">
            <v>0.5</v>
          </cell>
          <cell r="H418">
            <v>0.5</v>
          </cell>
          <cell r="I418">
            <v>0.5</v>
          </cell>
          <cell r="J418">
            <v>0.5</v>
          </cell>
          <cell r="K418">
            <v>0.5</v>
          </cell>
          <cell r="L418">
            <v>0.5</v>
          </cell>
          <cell r="M418">
            <v>0.5</v>
          </cell>
          <cell r="N418">
            <v>0.5</v>
          </cell>
          <cell r="O418">
            <v>0.5</v>
          </cell>
          <cell r="P418">
            <v>0.5</v>
          </cell>
          <cell r="Q418">
            <v>0.5</v>
          </cell>
          <cell r="R418">
            <v>0.5</v>
          </cell>
        </row>
        <row r="419">
          <cell r="C419">
            <v>45100103</v>
          </cell>
          <cell r="D419" t="str">
            <v>تعرفة الكهرباء المنزلي لشريحة 251 - 400 كيلو واط</v>
          </cell>
          <cell r="E419" t="str">
            <v>كيلو وط</v>
          </cell>
          <cell r="F419">
            <v>0.5</v>
          </cell>
          <cell r="G419">
            <v>0.5</v>
          </cell>
          <cell r="H419">
            <v>0.5</v>
          </cell>
          <cell r="I419">
            <v>0.5</v>
          </cell>
          <cell r="J419">
            <v>0.5</v>
          </cell>
          <cell r="K419">
            <v>0.5</v>
          </cell>
          <cell r="L419">
            <v>0.5</v>
          </cell>
          <cell r="M419">
            <v>0.5</v>
          </cell>
          <cell r="N419">
            <v>0.5</v>
          </cell>
          <cell r="O419">
            <v>0.5</v>
          </cell>
          <cell r="P419">
            <v>0.5</v>
          </cell>
          <cell r="Q419">
            <v>0.5</v>
          </cell>
          <cell r="R419">
            <v>0.5</v>
          </cell>
        </row>
        <row r="420">
          <cell r="C420">
            <v>45100104</v>
          </cell>
          <cell r="D420" t="str">
            <v>تعرفة الكهرباء المنزلي - دفع مسبق</v>
          </cell>
          <cell r="E420" t="str">
            <v>كيلو وط</v>
          </cell>
          <cell r="F420">
            <v>0.5</v>
          </cell>
          <cell r="G420">
            <v>0.5</v>
          </cell>
          <cell r="H420">
            <v>0.5</v>
          </cell>
          <cell r="I420">
            <v>0.5</v>
          </cell>
          <cell r="J420">
            <v>0.5</v>
          </cell>
          <cell r="K420">
            <v>0.5</v>
          </cell>
          <cell r="L420">
            <v>0.5</v>
          </cell>
          <cell r="M420">
            <v>0.5</v>
          </cell>
          <cell r="N420">
            <v>0.5</v>
          </cell>
          <cell r="O420">
            <v>0.5</v>
          </cell>
          <cell r="P420">
            <v>0.5</v>
          </cell>
          <cell r="Q420">
            <v>0.5</v>
          </cell>
          <cell r="R420">
            <v>0.5</v>
          </cell>
        </row>
        <row r="421">
          <cell r="C421">
            <v>45200101</v>
          </cell>
          <cell r="D421" t="str">
            <v>اسطوانة غاز معبئة محلياً واصل للمنزل</v>
          </cell>
          <cell r="E421" t="str">
            <v>اسطوانة /12كغم</v>
          </cell>
          <cell r="F421">
            <v>64</v>
          </cell>
          <cell r="G421">
            <v>66.25</v>
          </cell>
          <cell r="H421">
            <v>67</v>
          </cell>
          <cell r="I421">
            <v>67.5</v>
          </cell>
          <cell r="J421">
            <v>67.625</v>
          </cell>
          <cell r="K421">
            <v>71.75</v>
          </cell>
          <cell r="L421">
            <v>71.25</v>
          </cell>
          <cell r="M421">
            <v>71.5</v>
          </cell>
          <cell r="N421">
            <v>71.25</v>
          </cell>
          <cell r="O421">
            <v>71.5</v>
          </cell>
          <cell r="P421">
            <v>71.25</v>
          </cell>
          <cell r="Q421">
            <v>71.25</v>
          </cell>
          <cell r="R421">
            <v>69.34375</v>
          </cell>
        </row>
        <row r="422">
          <cell r="C422">
            <v>45300101</v>
          </cell>
          <cell r="D422" t="str">
            <v>سولار للتدفئة - اسرائيل</v>
          </cell>
          <cell r="E422" t="str">
            <v>1لتر</v>
          </cell>
          <cell r="F422">
            <v>5.4899999999999984</v>
          </cell>
          <cell r="G422">
            <v>5.6500000000000021</v>
          </cell>
          <cell r="H422">
            <v>5.6500000000000021</v>
          </cell>
          <cell r="I422">
            <v>5.9899999999999984</v>
          </cell>
          <cell r="J422">
            <v>5.9899999999999984</v>
          </cell>
          <cell r="K422">
            <v>6.0999999999999979</v>
          </cell>
          <cell r="L422">
            <v>6.2600000000000016</v>
          </cell>
          <cell r="M422">
            <v>6.1500000000000021</v>
          </cell>
          <cell r="N422">
            <v>6.1500000000000021</v>
          </cell>
          <cell r="O422">
            <v>6.0999999999999979</v>
          </cell>
          <cell r="P422">
            <v>6.200000000000002</v>
          </cell>
          <cell r="Q422">
            <v>6.200000000000002</v>
          </cell>
          <cell r="R422">
            <v>5.9941666666666675</v>
          </cell>
        </row>
        <row r="423">
          <cell r="C423">
            <v>45300201</v>
          </cell>
          <cell r="D423" t="str">
            <v>الكاز - اسرائيل</v>
          </cell>
          <cell r="E423" t="str">
            <v>1لتر</v>
          </cell>
          <cell r="F423">
            <v>5.4899999999999984</v>
          </cell>
          <cell r="G423">
            <v>5.6500000000000021</v>
          </cell>
          <cell r="H423">
            <v>5.6500000000000021</v>
          </cell>
          <cell r="I423">
            <v>5.9899999999999984</v>
          </cell>
          <cell r="J423">
            <v>5.9899999999999984</v>
          </cell>
          <cell r="K423">
            <v>6.0999999999999979</v>
          </cell>
          <cell r="L423">
            <v>6.2600000000000016</v>
          </cell>
          <cell r="M423">
            <v>6.1500000000000021</v>
          </cell>
          <cell r="N423">
            <v>6.1500000000000021</v>
          </cell>
          <cell r="O423">
            <v>6.0999999999999979</v>
          </cell>
          <cell r="P423">
            <v>6.200000000000002</v>
          </cell>
          <cell r="Q423">
            <v>6.200000000000002</v>
          </cell>
          <cell r="R423">
            <v>5.9941666666666675</v>
          </cell>
        </row>
        <row r="424">
          <cell r="C424">
            <v>45400101</v>
          </cell>
          <cell r="D424" t="str">
            <v>فحم من خشب الحمضيات - محلي</v>
          </cell>
          <cell r="E424" t="str">
            <v>1 كغم</v>
          </cell>
          <cell r="F424">
            <v>6.25</v>
          </cell>
          <cell r="G424">
            <v>6.25</v>
          </cell>
          <cell r="H424">
            <v>6.25</v>
          </cell>
          <cell r="I424">
            <v>6.25</v>
          </cell>
          <cell r="J424">
            <v>6.25</v>
          </cell>
          <cell r="K424">
            <v>6.5</v>
          </cell>
          <cell r="L424">
            <v>6.5</v>
          </cell>
          <cell r="M424">
            <v>6.5</v>
          </cell>
          <cell r="N424">
            <v>6.5</v>
          </cell>
          <cell r="O424">
            <v>6.25</v>
          </cell>
          <cell r="P424">
            <v>6.25</v>
          </cell>
          <cell r="Q424">
            <v>6.25</v>
          </cell>
          <cell r="R424">
            <v>6.333333333333333</v>
          </cell>
        </row>
        <row r="425">
          <cell r="C425">
            <v>51100101</v>
          </cell>
          <cell r="D425" t="str">
            <v xml:space="preserve">غرفة نوم من خشب زان "خزانة خشبية ((1.6 - 1.8 م) عرض، (2 - 2.20 م) ارتفاع، (40 - 50 سم عمق)، سرير مزدوج (2 م طول*(1.6- 1.8 عرض م)، 2 كومدينه (0.5 - 0.6 م طول*0.5 م عرض) ، بيرو (3 جوارير 1.2 م عرض، 90 سم ارتفاع، 50 سم عمق) " -  محلي </v>
          </cell>
          <cell r="E425" t="str">
            <v>غرفة نوم</v>
          </cell>
          <cell r="F425">
            <v>4575</v>
          </cell>
          <cell r="G425">
            <v>4575</v>
          </cell>
          <cell r="H425">
            <v>4750</v>
          </cell>
          <cell r="I425">
            <v>5100</v>
          </cell>
          <cell r="J425">
            <v>4900</v>
          </cell>
          <cell r="K425">
            <v>5237.5</v>
          </cell>
          <cell r="L425">
            <v>5062.5</v>
          </cell>
          <cell r="M425">
            <v>4825</v>
          </cell>
          <cell r="N425">
            <v>4925</v>
          </cell>
          <cell r="O425">
            <v>5250</v>
          </cell>
          <cell r="P425">
            <v>5362.5</v>
          </cell>
          <cell r="Q425">
            <v>5500</v>
          </cell>
          <cell r="R425">
            <v>5005.208333333333</v>
          </cell>
        </row>
        <row r="426">
          <cell r="C426">
            <v>51100102</v>
          </cell>
          <cell r="D426" t="str">
            <v>غرفة نوم استيراد تركي من خشب زان "خزانة خشبية ((1.6 - 1.8 م) عرض، (2 - 2.20 م) ارتفاع، (40 - 50 سم عمق)، سرير مزدوج (2 م طول*(1.6- 1.8 عرض م)، 2 كومدينه (0.5 - 0.6 م طول*0.5 م عرض) ، بيرو (3 جوارير 1.2 م عرض، 90 سم ارتفاع، 50 سم عمق)</v>
          </cell>
          <cell r="E426" t="str">
            <v>غرفة نوم</v>
          </cell>
          <cell r="F426">
            <v>4650</v>
          </cell>
          <cell r="G426">
            <v>4650</v>
          </cell>
          <cell r="H426">
            <v>4650</v>
          </cell>
          <cell r="I426">
            <v>4650</v>
          </cell>
          <cell r="J426">
            <v>5150</v>
          </cell>
          <cell r="K426">
            <v>5150</v>
          </cell>
          <cell r="L426">
            <v>5150</v>
          </cell>
          <cell r="M426">
            <v>5150</v>
          </cell>
          <cell r="N426">
            <v>5150</v>
          </cell>
          <cell r="O426">
            <v>5150</v>
          </cell>
          <cell r="P426">
            <v>5150</v>
          </cell>
          <cell r="Q426">
            <v>5150</v>
          </cell>
          <cell r="R426">
            <v>4983.333333333333</v>
          </cell>
        </row>
        <row r="427">
          <cell r="C427">
            <v>51100104</v>
          </cell>
          <cell r="D427" t="str">
            <v>طقم كنبايات 7 مقاعد خشب، قماش تركي -  محلي</v>
          </cell>
          <cell r="E427" t="str">
            <v>طقم كنبايات موريس 7 مقاعد</v>
          </cell>
          <cell r="F427">
            <v>2540</v>
          </cell>
          <cell r="G427">
            <v>2480</v>
          </cell>
          <cell r="H427">
            <v>2480</v>
          </cell>
          <cell r="I427">
            <v>2470</v>
          </cell>
          <cell r="J427">
            <v>2400</v>
          </cell>
          <cell r="K427">
            <v>2440</v>
          </cell>
          <cell r="L427">
            <v>2480</v>
          </cell>
          <cell r="M427">
            <v>2510</v>
          </cell>
          <cell r="N427">
            <v>2470</v>
          </cell>
          <cell r="O427">
            <v>2350</v>
          </cell>
          <cell r="P427">
            <v>2370</v>
          </cell>
          <cell r="Q427">
            <v>2350</v>
          </cell>
          <cell r="R427">
            <v>2445</v>
          </cell>
        </row>
        <row r="428">
          <cell r="C428">
            <v>51100105</v>
          </cell>
          <cell r="D428" t="str">
            <v>طقم كنب "صالون" تركي، خشب ممتاز، 9 مقاعد (مجوزة عدد 2، ثلاثية، 2 مفارد)</v>
          </cell>
          <cell r="E428" t="str">
            <v>طقم كنب "صالون" تركي 9 مقاعد</v>
          </cell>
          <cell r="F428">
            <v>3380</v>
          </cell>
          <cell r="G428">
            <v>3360</v>
          </cell>
          <cell r="H428">
            <v>3420</v>
          </cell>
          <cell r="I428">
            <v>3570</v>
          </cell>
          <cell r="J428">
            <v>3510</v>
          </cell>
          <cell r="K428">
            <v>3510</v>
          </cell>
          <cell r="L428">
            <v>3550</v>
          </cell>
          <cell r="M428">
            <v>3460</v>
          </cell>
          <cell r="N428">
            <v>3380</v>
          </cell>
          <cell r="O428">
            <v>3280</v>
          </cell>
          <cell r="P428">
            <v>3440</v>
          </cell>
          <cell r="Q428">
            <v>3390</v>
          </cell>
          <cell r="R428">
            <v>3437.5</v>
          </cell>
        </row>
        <row r="429">
          <cell r="C429">
            <v>51100106</v>
          </cell>
          <cell r="D429" t="str">
            <v>سرير مفرد خشب زان عرض 120 سم -  مع فرشة - محلي</v>
          </cell>
          <cell r="E429" t="str">
            <v>سرير مفرد خشب</v>
          </cell>
          <cell r="F429">
            <v>464</v>
          </cell>
          <cell r="G429">
            <v>446</v>
          </cell>
          <cell r="H429">
            <v>444</v>
          </cell>
          <cell r="I429">
            <v>460</v>
          </cell>
          <cell r="J429">
            <v>480</v>
          </cell>
          <cell r="K429">
            <v>500</v>
          </cell>
          <cell r="L429">
            <v>490</v>
          </cell>
          <cell r="M429">
            <v>486</v>
          </cell>
          <cell r="N429">
            <v>506</v>
          </cell>
          <cell r="O429">
            <v>490</v>
          </cell>
          <cell r="P429">
            <v>510</v>
          </cell>
          <cell r="Q429">
            <v>520</v>
          </cell>
          <cell r="R429">
            <v>483</v>
          </cell>
        </row>
        <row r="430">
          <cell r="C430">
            <v>51100109</v>
          </cell>
          <cell r="D430" t="str">
            <v>طربيزة بلاستيك - سامبا - الأردن</v>
          </cell>
          <cell r="E430" t="str">
            <v>6 طربيزات</v>
          </cell>
          <cell r="F430">
            <v>100</v>
          </cell>
          <cell r="G430">
            <v>100</v>
          </cell>
          <cell r="H430">
            <v>100</v>
          </cell>
          <cell r="I430">
            <v>90</v>
          </cell>
          <cell r="J430">
            <v>90</v>
          </cell>
          <cell r="K430">
            <v>80</v>
          </cell>
          <cell r="L430">
            <v>75</v>
          </cell>
          <cell r="M430">
            <v>70</v>
          </cell>
          <cell r="N430">
            <v>70</v>
          </cell>
          <cell r="O430">
            <v>60</v>
          </cell>
          <cell r="P430">
            <v>60</v>
          </cell>
          <cell r="Q430">
            <v>60</v>
          </cell>
          <cell r="R430">
            <v>79.583333333333329</v>
          </cell>
        </row>
        <row r="431">
          <cell r="C431">
            <v>51100112</v>
          </cell>
          <cell r="D431" t="str">
            <v>طقم طربيزات متداخل (3 طربيزات) خشب زان - تركيا</v>
          </cell>
          <cell r="E431" t="str">
            <v>طقم طربيزات متداخل (3)</v>
          </cell>
          <cell r="F431">
            <v>425</v>
          </cell>
          <cell r="G431">
            <v>425</v>
          </cell>
          <cell r="H431">
            <v>400</v>
          </cell>
          <cell r="I431">
            <v>375</v>
          </cell>
          <cell r="J431">
            <v>380</v>
          </cell>
          <cell r="K431">
            <v>355</v>
          </cell>
          <cell r="L431">
            <v>425</v>
          </cell>
          <cell r="M431">
            <v>400</v>
          </cell>
          <cell r="N431">
            <v>375</v>
          </cell>
          <cell r="O431">
            <v>425</v>
          </cell>
          <cell r="P431">
            <v>425</v>
          </cell>
          <cell r="Q431">
            <v>400</v>
          </cell>
          <cell r="R431">
            <v>400.83333333333331</v>
          </cell>
        </row>
        <row r="432">
          <cell r="C432">
            <v>51100115</v>
          </cell>
          <cell r="D432" t="str">
            <v>طاولة سفرة خشب زان، استيراد تركي، مستطيلة الشكل مع 6 مقاعد خشبية "ظهر خشبي، ومقعد منجد"</v>
          </cell>
          <cell r="E432" t="str">
            <v>طاولة سفرة</v>
          </cell>
          <cell r="F432">
            <v>2000</v>
          </cell>
          <cell r="G432">
            <v>1666.6666666666667</v>
          </cell>
          <cell r="H432">
            <v>1933.3333333333333</v>
          </cell>
          <cell r="I432">
            <v>1933.3333333333333</v>
          </cell>
          <cell r="J432">
            <v>1866.6666666666667</v>
          </cell>
          <cell r="K432">
            <v>1800</v>
          </cell>
          <cell r="L432">
            <v>1866.6666666666667</v>
          </cell>
          <cell r="M432">
            <v>1733.3333333333333</v>
          </cell>
          <cell r="N432">
            <v>1933.3333333333333</v>
          </cell>
          <cell r="O432">
            <v>1933.3333333333333</v>
          </cell>
          <cell r="P432">
            <v>2100</v>
          </cell>
          <cell r="Q432">
            <v>2100</v>
          </cell>
          <cell r="R432">
            <v>1905.5555555555554</v>
          </cell>
        </row>
        <row r="433">
          <cell r="C433">
            <v>51100116</v>
          </cell>
          <cell r="D433" t="str">
            <v>طاولة سفرة خشب زان مستطيلة - صناعة محلية، 2 م مع 6 مقاعد خشبية "ظهر خشب ومقعد منجد"</v>
          </cell>
          <cell r="E433" t="str">
            <v>طاولة سفرة</v>
          </cell>
          <cell r="F433">
            <v>2350</v>
          </cell>
          <cell r="G433">
            <v>2250</v>
          </cell>
          <cell r="H433">
            <v>2350</v>
          </cell>
          <cell r="I433">
            <v>2350</v>
          </cell>
          <cell r="J433">
            <v>2375</v>
          </cell>
          <cell r="K433">
            <v>2225</v>
          </cell>
          <cell r="L433">
            <v>2225</v>
          </cell>
          <cell r="M433">
            <v>2350</v>
          </cell>
          <cell r="N433">
            <v>2200</v>
          </cell>
          <cell r="O433">
            <v>2325</v>
          </cell>
          <cell r="P433">
            <v>2350</v>
          </cell>
          <cell r="Q433">
            <v>2325</v>
          </cell>
          <cell r="R433">
            <v>2306.25</v>
          </cell>
        </row>
        <row r="434">
          <cell r="C434">
            <v>51100117</v>
          </cell>
          <cell r="D434" t="str">
            <v>خزانة ملابس أطفال صغيرة خشب MDF - دفتين "باب سحب"، مع جارور تحتي - "1.25 م عرض، 60 سم عمق، (2 - 2.20 م ارتفاع) صناعة محلية</v>
          </cell>
          <cell r="E434" t="str">
            <v>خزانة ملابس أطفال</v>
          </cell>
          <cell r="F434">
            <v>537.5</v>
          </cell>
          <cell r="G434">
            <v>557.5</v>
          </cell>
          <cell r="H434">
            <v>512.5</v>
          </cell>
          <cell r="I434">
            <v>530</v>
          </cell>
          <cell r="J434">
            <v>550</v>
          </cell>
          <cell r="K434">
            <v>562.5</v>
          </cell>
          <cell r="L434">
            <v>550</v>
          </cell>
          <cell r="M434">
            <v>550</v>
          </cell>
          <cell r="N434">
            <v>562.5</v>
          </cell>
          <cell r="O434">
            <v>537.5</v>
          </cell>
          <cell r="P434">
            <v>587.5</v>
          </cell>
          <cell r="Q434">
            <v>550</v>
          </cell>
          <cell r="R434">
            <v>548.95833333333337</v>
          </cell>
        </row>
        <row r="435">
          <cell r="C435">
            <v>51100118</v>
          </cell>
          <cell r="D435" t="str">
            <v>كرسي خشب "زان" صناعة محلية (دون أذرع أو تنجيد)، (80 - 110 سم الارتفاع بما فيها الظهر)، (40 - 50 سم العمق)، (40 - 60 سم العرض)</v>
          </cell>
          <cell r="E435" t="str">
            <v xml:space="preserve"> 6 كراسي خشب</v>
          </cell>
          <cell r="F435">
            <v>1050</v>
          </cell>
          <cell r="G435">
            <v>950</v>
          </cell>
          <cell r="H435">
            <v>1100</v>
          </cell>
          <cell r="I435">
            <v>1100</v>
          </cell>
          <cell r="J435">
            <v>1050</v>
          </cell>
          <cell r="K435">
            <v>1050</v>
          </cell>
          <cell r="L435">
            <v>1050</v>
          </cell>
          <cell r="M435">
            <v>1075</v>
          </cell>
          <cell r="N435">
            <v>1050</v>
          </cell>
          <cell r="O435">
            <v>1050</v>
          </cell>
          <cell r="P435">
            <v>1050</v>
          </cell>
          <cell r="Q435">
            <v>900</v>
          </cell>
          <cell r="R435">
            <v>1039.5833333333333</v>
          </cell>
        </row>
        <row r="436">
          <cell r="C436">
            <v>51100120</v>
          </cell>
          <cell r="D436" t="str">
            <v>كراسي بلاستيك للسفرة (دون أذرع) - رويال - الخليل</v>
          </cell>
          <cell r="E436" t="str">
            <v>6 كراسي بلاستيك</v>
          </cell>
          <cell r="F436">
            <v>160</v>
          </cell>
          <cell r="G436">
            <v>160</v>
          </cell>
          <cell r="H436">
            <v>160</v>
          </cell>
          <cell r="I436">
            <v>160</v>
          </cell>
          <cell r="J436">
            <v>160</v>
          </cell>
          <cell r="K436">
            <v>160</v>
          </cell>
          <cell r="L436">
            <v>160</v>
          </cell>
          <cell r="M436">
            <v>160</v>
          </cell>
          <cell r="N436">
            <v>160</v>
          </cell>
          <cell r="O436">
            <v>160</v>
          </cell>
          <cell r="P436">
            <v>160</v>
          </cell>
          <cell r="Q436">
            <v>160</v>
          </cell>
          <cell r="R436">
            <v>160</v>
          </cell>
        </row>
        <row r="437">
          <cell r="C437">
            <v>51100121</v>
          </cell>
          <cell r="D437" t="str">
            <v>كرسي بلاستيك (مع أذرع) سوبر سامبا - الاردن</v>
          </cell>
          <cell r="E437" t="str">
            <v>6 كراسي بلاستيك</v>
          </cell>
          <cell r="F437">
            <v>223.33333333333334</v>
          </cell>
          <cell r="G437">
            <v>223.33333333333334</v>
          </cell>
          <cell r="H437">
            <v>230</v>
          </cell>
          <cell r="I437">
            <v>263.33333333333331</v>
          </cell>
          <cell r="J437">
            <v>236.66666666666666</v>
          </cell>
          <cell r="K437">
            <v>236.66666666666666</v>
          </cell>
          <cell r="L437">
            <v>233.33333333333334</v>
          </cell>
          <cell r="M437">
            <v>233.33333333333334</v>
          </cell>
          <cell r="N437">
            <v>233.33333333333334</v>
          </cell>
          <cell r="O437">
            <v>233.33333333333334</v>
          </cell>
          <cell r="P437">
            <v>233.33333333333334</v>
          </cell>
          <cell r="Q437">
            <v>233.33333333333334</v>
          </cell>
          <cell r="R437">
            <v>234.44444444444449</v>
          </cell>
        </row>
        <row r="438">
          <cell r="C438">
            <v>51100122</v>
          </cell>
          <cell r="D438" t="str">
            <v>كراسي بلاستيك للسفرة (دون أذرع) - تركيا</v>
          </cell>
          <cell r="E438" t="str">
            <v>6 كراسي بلاستيك</v>
          </cell>
          <cell r="F438">
            <v>185</v>
          </cell>
          <cell r="G438">
            <v>205</v>
          </cell>
          <cell r="H438">
            <v>200</v>
          </cell>
          <cell r="I438">
            <v>205</v>
          </cell>
          <cell r="J438">
            <v>190</v>
          </cell>
          <cell r="K438">
            <v>190</v>
          </cell>
          <cell r="L438">
            <v>190</v>
          </cell>
          <cell r="M438">
            <v>190</v>
          </cell>
          <cell r="N438">
            <v>190</v>
          </cell>
          <cell r="O438">
            <v>175</v>
          </cell>
          <cell r="P438">
            <v>190</v>
          </cell>
          <cell r="Q438">
            <v>190</v>
          </cell>
          <cell r="R438">
            <v>191.66666666666666</v>
          </cell>
        </row>
        <row r="439">
          <cell r="C439">
            <v>51100203</v>
          </cell>
          <cell r="D439" t="str">
            <v>ضوء طوارئ - 120 - لد - 20ساعة  GAMASON16</v>
          </cell>
          <cell r="E439" t="str">
            <v>ضوء طوارئ</v>
          </cell>
          <cell r="F439">
            <v>71.666666666666671</v>
          </cell>
          <cell r="G439">
            <v>76.666666666666671</v>
          </cell>
          <cell r="H439">
            <v>70</v>
          </cell>
          <cell r="I439">
            <v>73.333333333333329</v>
          </cell>
          <cell r="J439">
            <v>73.333333333333329</v>
          </cell>
          <cell r="K439">
            <v>73.333333333333329</v>
          </cell>
          <cell r="L439">
            <v>73.333333333333329</v>
          </cell>
          <cell r="M439">
            <v>73.333333333333329</v>
          </cell>
          <cell r="N439">
            <v>73.333333333333329</v>
          </cell>
          <cell r="O439">
            <v>73.333333333333329</v>
          </cell>
          <cell r="P439">
            <v>73.333333333333329</v>
          </cell>
          <cell r="Q439">
            <v>73.333333333333329</v>
          </cell>
          <cell r="R439">
            <v>73.194444444444457</v>
          </cell>
        </row>
        <row r="440">
          <cell r="C440">
            <v>51100302</v>
          </cell>
          <cell r="D440" t="str">
            <v>فرشة تخت 190/160 سبرنج - سوبر سليب - محلي/مزدوج</v>
          </cell>
          <cell r="E440" t="str">
            <v>فرشة</v>
          </cell>
          <cell r="F440">
            <v>524</v>
          </cell>
          <cell r="G440">
            <v>520</v>
          </cell>
          <cell r="H440">
            <v>544</v>
          </cell>
          <cell r="I440">
            <v>524</v>
          </cell>
          <cell r="J440">
            <v>522</v>
          </cell>
          <cell r="K440">
            <v>528</v>
          </cell>
          <cell r="L440">
            <v>528</v>
          </cell>
          <cell r="M440">
            <v>524</v>
          </cell>
          <cell r="N440">
            <v>534</v>
          </cell>
          <cell r="O440">
            <v>534</v>
          </cell>
          <cell r="P440">
            <v>534</v>
          </cell>
          <cell r="Q440">
            <v>534</v>
          </cell>
          <cell r="R440">
            <v>529.16666666666663</v>
          </cell>
        </row>
        <row r="441">
          <cell r="C441">
            <v>51100303</v>
          </cell>
          <cell r="D441" t="str">
            <v>فرشة اسفنج مفرد 65سم*175سم سمك 9سم ضغط 18 مع وجه ملبس محلي</v>
          </cell>
          <cell r="E441" t="str">
            <v>فرشة</v>
          </cell>
          <cell r="F441">
            <v>59</v>
          </cell>
          <cell r="G441">
            <v>55.25</v>
          </cell>
          <cell r="H441">
            <v>55.5</v>
          </cell>
          <cell r="I441">
            <v>55</v>
          </cell>
          <cell r="J441">
            <v>55</v>
          </cell>
          <cell r="K441">
            <v>57.25</v>
          </cell>
          <cell r="L441">
            <v>57.75</v>
          </cell>
          <cell r="M441">
            <v>57.5</v>
          </cell>
          <cell r="N441">
            <v>52.5</v>
          </cell>
          <cell r="O441">
            <v>56</v>
          </cell>
          <cell r="P441">
            <v>55</v>
          </cell>
          <cell r="Q441">
            <v>55</v>
          </cell>
          <cell r="R441">
            <v>55.895833333333336</v>
          </cell>
        </row>
        <row r="442">
          <cell r="C442">
            <v>51200101</v>
          </cell>
          <cell r="D442" t="str">
            <v>سجاد تركي انتيك (2 م العرض* 3 م طول * 2 سم سماكة) مصنوعة آلياً (40% صوف، 60% ألياف صناعية) - قطعة</v>
          </cell>
          <cell r="E442" t="str">
            <v>قطعة (2 م*3 م)</v>
          </cell>
          <cell r="F442">
            <v>180</v>
          </cell>
          <cell r="G442">
            <v>190</v>
          </cell>
          <cell r="H442">
            <v>190</v>
          </cell>
          <cell r="I442">
            <v>190</v>
          </cell>
          <cell r="J442">
            <v>185</v>
          </cell>
          <cell r="K442">
            <v>185</v>
          </cell>
          <cell r="L442">
            <v>195</v>
          </cell>
          <cell r="M442">
            <v>195</v>
          </cell>
          <cell r="N442">
            <v>195</v>
          </cell>
          <cell r="O442">
            <v>195</v>
          </cell>
          <cell r="P442">
            <v>195</v>
          </cell>
          <cell r="Q442">
            <v>192.5</v>
          </cell>
          <cell r="R442">
            <v>190.625</v>
          </cell>
        </row>
        <row r="443">
          <cell r="C443">
            <v>51200102</v>
          </cell>
          <cell r="D443" t="str">
            <v>سجاد صناعي - وبر عالي ناعم - تركي (2 م طول* 1.4 م عرض، 2 سم سماكة) مصنع آلياً من نسيج البلش، 100% فيسكوز</v>
          </cell>
          <cell r="E443" t="str">
            <v>قطعة (2 م*1.4 م)</v>
          </cell>
          <cell r="F443">
            <v>160</v>
          </cell>
          <cell r="G443">
            <v>155</v>
          </cell>
          <cell r="H443">
            <v>135</v>
          </cell>
          <cell r="I443">
            <v>180</v>
          </cell>
          <cell r="J443">
            <v>170</v>
          </cell>
          <cell r="K443">
            <v>175</v>
          </cell>
          <cell r="L443">
            <v>180</v>
          </cell>
          <cell r="M443">
            <v>180</v>
          </cell>
          <cell r="N443">
            <v>180</v>
          </cell>
          <cell r="O443">
            <v>180</v>
          </cell>
          <cell r="P443">
            <v>180</v>
          </cell>
          <cell r="Q443">
            <v>180</v>
          </cell>
          <cell r="R443">
            <v>171.25</v>
          </cell>
        </row>
        <row r="444">
          <cell r="C444">
            <v>51200104</v>
          </cell>
          <cell r="D444" t="str">
            <v>سجاد صناعي - وبر عالي ناعم - تركي (2 م طول* 2.8 م عرض، 2 سم سماكة) مصنع آلياً من نسيج البلش، 100% فيسكوز</v>
          </cell>
          <cell r="E444" t="str">
            <v>قطعة (2 م*2.8 م)</v>
          </cell>
          <cell r="F444">
            <v>150</v>
          </cell>
          <cell r="G444">
            <v>125</v>
          </cell>
          <cell r="H444">
            <v>105</v>
          </cell>
          <cell r="I444">
            <v>100</v>
          </cell>
          <cell r="J444">
            <v>110</v>
          </cell>
          <cell r="K444">
            <v>105</v>
          </cell>
          <cell r="L444">
            <v>110</v>
          </cell>
          <cell r="M444">
            <v>110</v>
          </cell>
          <cell r="N444">
            <v>105</v>
          </cell>
          <cell r="O444">
            <v>110</v>
          </cell>
          <cell r="P444">
            <v>110</v>
          </cell>
          <cell r="Q444">
            <v>110</v>
          </cell>
          <cell r="R444">
            <v>112.5</v>
          </cell>
        </row>
        <row r="445">
          <cell r="C445">
            <v>51200201</v>
          </cell>
          <cell r="D445" t="str">
            <v>موكيت سادة سمك 3 مل- تركيا</v>
          </cell>
          <cell r="E445" t="str">
            <v>م2</v>
          </cell>
          <cell r="F445">
            <v>13.666666666666666</v>
          </cell>
          <cell r="G445">
            <v>14</v>
          </cell>
          <cell r="H445">
            <v>13</v>
          </cell>
          <cell r="I445">
            <v>12.666666666666666</v>
          </cell>
          <cell r="J445">
            <v>13.333333333333334</v>
          </cell>
          <cell r="K445">
            <v>12.666666666666666</v>
          </cell>
          <cell r="L445">
            <v>12.666666666666666</v>
          </cell>
          <cell r="M445">
            <v>12.666666666666666</v>
          </cell>
          <cell r="N445">
            <v>12.333333333333334</v>
          </cell>
          <cell r="O445">
            <v>13</v>
          </cell>
          <cell r="P445">
            <v>12.666666666666666</v>
          </cell>
          <cell r="Q445">
            <v>12.666666666666666</v>
          </cell>
          <cell r="R445">
            <v>12.944444444444443</v>
          </cell>
        </row>
        <row r="446">
          <cell r="C446">
            <v>52000102</v>
          </cell>
          <cell r="D446" t="str">
            <v>لحاف صيفي قماش بولستير- مزدوج - محلي</v>
          </cell>
          <cell r="E446" t="str">
            <v>لحاف</v>
          </cell>
          <cell r="F446">
            <v>32.142857142857146</v>
          </cell>
          <cell r="G446">
            <v>32.142857142857146</v>
          </cell>
          <cell r="H446">
            <v>33.571428571428569</v>
          </cell>
          <cell r="I446">
            <v>34.142857142857146</v>
          </cell>
          <cell r="J446">
            <v>32.857142857142854</v>
          </cell>
          <cell r="K446">
            <v>31.428571428571427</v>
          </cell>
          <cell r="L446">
            <v>32.857142857142854</v>
          </cell>
          <cell r="M446">
            <v>34.285714285714285</v>
          </cell>
          <cell r="N446">
            <v>35.714285714285715</v>
          </cell>
          <cell r="O446">
            <v>35.714285714285715</v>
          </cell>
          <cell r="P446">
            <v>35.714285714285715</v>
          </cell>
          <cell r="Q446">
            <v>37.857142857142854</v>
          </cell>
          <cell r="R446">
            <v>34.035714285714285</v>
          </cell>
        </row>
        <row r="447">
          <cell r="C447">
            <v>52000103</v>
          </cell>
          <cell r="D447" t="str">
            <v>حرام مفرد شتوي - 1.60*2.20 - وبر - شركة well</v>
          </cell>
          <cell r="E447" t="str">
            <v>حرام</v>
          </cell>
          <cell r="F447">
            <v>51.666666666666664</v>
          </cell>
          <cell r="G447">
            <v>50</v>
          </cell>
          <cell r="H447">
            <v>51.666666666666664</v>
          </cell>
          <cell r="I447">
            <v>50</v>
          </cell>
          <cell r="J447">
            <v>51.666666666666664</v>
          </cell>
          <cell r="K447">
            <v>50</v>
          </cell>
          <cell r="L447">
            <v>50</v>
          </cell>
          <cell r="M447">
            <v>50</v>
          </cell>
          <cell r="N447">
            <v>50</v>
          </cell>
          <cell r="O447">
            <v>50</v>
          </cell>
          <cell r="P447">
            <v>53.333333333333336</v>
          </cell>
          <cell r="Q447">
            <v>51.666666666666664</v>
          </cell>
          <cell r="R447">
            <v>50.833333333333336</v>
          </cell>
        </row>
        <row r="448">
          <cell r="C448">
            <v>52000106</v>
          </cell>
          <cell r="D448" t="str">
            <v>حرام مجوز شتوي - 2.20*2.40 وبر - شركة well</v>
          </cell>
          <cell r="E448" t="str">
            <v>حرام</v>
          </cell>
          <cell r="F448">
            <v>75</v>
          </cell>
          <cell r="G448">
            <v>80</v>
          </cell>
          <cell r="H448">
            <v>80</v>
          </cell>
          <cell r="I448">
            <v>80</v>
          </cell>
          <cell r="J448">
            <v>80</v>
          </cell>
          <cell r="K448">
            <v>80</v>
          </cell>
          <cell r="L448">
            <v>85</v>
          </cell>
          <cell r="M448">
            <v>80</v>
          </cell>
          <cell r="N448">
            <v>85</v>
          </cell>
          <cell r="O448">
            <v>75</v>
          </cell>
          <cell r="P448">
            <v>80</v>
          </cell>
          <cell r="Q448">
            <v>100</v>
          </cell>
          <cell r="R448">
            <v>81.666666666666671</v>
          </cell>
        </row>
        <row r="449">
          <cell r="C449">
            <v>52000201</v>
          </cell>
          <cell r="D449" t="str">
            <v>شرشف تخت 100% قطن- مزدوج - صيفي -2.20*2.40م</v>
          </cell>
          <cell r="E449" t="str">
            <v>شرشف</v>
          </cell>
          <cell r="F449">
            <v>61.666666666666664</v>
          </cell>
          <cell r="G449">
            <v>64.166666666666671</v>
          </cell>
          <cell r="H449">
            <v>65</v>
          </cell>
          <cell r="I449">
            <v>63.333333333333336</v>
          </cell>
          <cell r="J449">
            <v>61.666666666666664</v>
          </cell>
          <cell r="K449">
            <v>62.5</v>
          </cell>
          <cell r="L449">
            <v>67.5</v>
          </cell>
          <cell r="M449">
            <v>65.5</v>
          </cell>
          <cell r="N449">
            <v>66.666666666666671</v>
          </cell>
          <cell r="O449">
            <v>70</v>
          </cell>
          <cell r="P449">
            <v>69.166666666666671</v>
          </cell>
          <cell r="Q449">
            <v>70</v>
          </cell>
          <cell r="R449">
            <v>65.597222222222214</v>
          </cell>
        </row>
        <row r="450">
          <cell r="C450">
            <v>52000203</v>
          </cell>
          <cell r="D450" t="str">
            <v>شرشف تخت مزدوج -جوبلن 2.30م*2.50م صيني مع 2 مخدات</v>
          </cell>
          <cell r="E450" t="str">
            <v>شرشف</v>
          </cell>
          <cell r="F450">
            <v>60</v>
          </cell>
          <cell r="G450">
            <v>60</v>
          </cell>
          <cell r="H450">
            <v>62.5</v>
          </cell>
          <cell r="I450">
            <v>70</v>
          </cell>
          <cell r="J450">
            <v>66.25</v>
          </cell>
          <cell r="K450">
            <v>62.5</v>
          </cell>
          <cell r="L450">
            <v>65</v>
          </cell>
          <cell r="M450">
            <v>63.75</v>
          </cell>
          <cell r="N450">
            <v>66.25</v>
          </cell>
          <cell r="O450">
            <v>68.75</v>
          </cell>
          <cell r="P450">
            <v>68.75</v>
          </cell>
          <cell r="Q450">
            <v>71.25</v>
          </cell>
          <cell r="R450">
            <v>65.416666666666671</v>
          </cell>
        </row>
        <row r="451">
          <cell r="C451">
            <v>52000301</v>
          </cell>
          <cell r="D451" t="str">
            <v>منشفة حمام 60% +40%بولستر -صيني 50*90</v>
          </cell>
          <cell r="E451" t="str">
            <v>منشفة</v>
          </cell>
          <cell r="F451">
            <v>18</v>
          </cell>
          <cell r="G451">
            <v>16</v>
          </cell>
          <cell r="H451">
            <v>16</v>
          </cell>
          <cell r="I451">
            <v>15.666666666666666</v>
          </cell>
          <cell r="J451">
            <v>15.166666666666666</v>
          </cell>
          <cell r="K451">
            <v>15.666666666666666</v>
          </cell>
          <cell r="L451">
            <v>16</v>
          </cell>
          <cell r="M451">
            <v>15.166666666666666</v>
          </cell>
          <cell r="N451">
            <v>15.333333333333334</v>
          </cell>
          <cell r="O451">
            <v>16</v>
          </cell>
          <cell r="P451">
            <v>16.166666666666668</v>
          </cell>
          <cell r="Q451">
            <v>15.666666666666666</v>
          </cell>
          <cell r="R451">
            <v>15.902777777777779</v>
          </cell>
        </row>
        <row r="452">
          <cell r="C452">
            <v>52000303</v>
          </cell>
          <cell r="D452" t="str">
            <v>منشفة وجه (بشكير) 45*75 سم 50% قطن - صيني</v>
          </cell>
          <cell r="E452" t="str">
            <v>منشفة</v>
          </cell>
          <cell r="F452">
            <v>15</v>
          </cell>
          <cell r="G452">
            <v>15</v>
          </cell>
          <cell r="H452">
            <v>15</v>
          </cell>
          <cell r="I452">
            <v>15</v>
          </cell>
          <cell r="J452">
            <v>15</v>
          </cell>
          <cell r="K452">
            <v>14.6</v>
          </cell>
          <cell r="L452">
            <v>14.6</v>
          </cell>
          <cell r="M452">
            <v>12.6</v>
          </cell>
          <cell r="N452">
            <v>13.6</v>
          </cell>
          <cell r="O452">
            <v>13</v>
          </cell>
          <cell r="P452">
            <v>13.6</v>
          </cell>
          <cell r="Q452">
            <v>14</v>
          </cell>
          <cell r="R452">
            <v>14.249999999999998</v>
          </cell>
        </row>
        <row r="453">
          <cell r="C453">
            <v>52000401</v>
          </cell>
          <cell r="D453" t="str">
            <v>قماش ستان ملون عرض 280سم - جيكار - صيني</v>
          </cell>
          <cell r="E453" t="str">
            <v>متر</v>
          </cell>
          <cell r="F453">
            <v>15</v>
          </cell>
          <cell r="G453">
            <v>15</v>
          </cell>
          <cell r="H453">
            <v>15</v>
          </cell>
          <cell r="I453">
            <v>14.666666666666666</v>
          </cell>
          <cell r="J453">
            <v>14.333333333333334</v>
          </cell>
          <cell r="K453">
            <v>14</v>
          </cell>
          <cell r="L453">
            <v>15</v>
          </cell>
          <cell r="M453">
            <v>14</v>
          </cell>
          <cell r="N453">
            <v>15</v>
          </cell>
          <cell r="O453">
            <v>14</v>
          </cell>
          <cell r="P453">
            <v>13.666666666666666</v>
          </cell>
          <cell r="Q453">
            <v>14.666666666666666</v>
          </cell>
          <cell r="R453">
            <v>14.527777777777777</v>
          </cell>
        </row>
        <row r="454">
          <cell r="C454">
            <v>52000501</v>
          </cell>
          <cell r="D454" t="str">
            <v>مخدة محشية قطن - هوليفيل 1 كغم - مع وجه - محلي</v>
          </cell>
          <cell r="E454" t="str">
            <v>مخدة</v>
          </cell>
          <cell r="F454">
            <v>12.5</v>
          </cell>
          <cell r="G454">
            <v>13.666666666666666</v>
          </cell>
          <cell r="H454">
            <v>13.833333333333334</v>
          </cell>
          <cell r="I454">
            <v>14.5</v>
          </cell>
          <cell r="J454">
            <v>13.666666666666666</v>
          </cell>
          <cell r="K454">
            <v>14.166666666666666</v>
          </cell>
          <cell r="L454">
            <v>14.333333333333334</v>
          </cell>
          <cell r="M454">
            <v>15.166666666666666</v>
          </cell>
          <cell r="N454">
            <v>14.333333333333334</v>
          </cell>
          <cell r="O454">
            <v>13.333333333333334</v>
          </cell>
          <cell r="P454">
            <v>13.166666666666666</v>
          </cell>
          <cell r="Q454">
            <v>14</v>
          </cell>
          <cell r="R454">
            <v>13.888888888888888</v>
          </cell>
        </row>
        <row r="455">
          <cell r="C455">
            <v>52000502</v>
          </cell>
          <cell r="D455" t="str">
            <v>مخدة صوف صناعي -اكرلن مع وجه -محلي</v>
          </cell>
          <cell r="E455" t="str">
            <v>مخدة</v>
          </cell>
          <cell r="F455">
            <v>11.333333333333334</v>
          </cell>
          <cell r="G455">
            <v>12.5</v>
          </cell>
          <cell r="H455">
            <v>12.5</v>
          </cell>
          <cell r="I455">
            <v>11.5</v>
          </cell>
          <cell r="J455">
            <v>11.333333333333334</v>
          </cell>
          <cell r="K455">
            <v>11.5</v>
          </cell>
          <cell r="L455">
            <v>11.666666666666666</v>
          </cell>
          <cell r="M455">
            <v>12.166666666666666</v>
          </cell>
          <cell r="N455">
            <v>11.666666666666666</v>
          </cell>
          <cell r="O455">
            <v>12</v>
          </cell>
          <cell r="P455">
            <v>11.833333333333334</v>
          </cell>
          <cell r="Q455">
            <v>11.833333333333334</v>
          </cell>
          <cell r="R455">
            <v>11.819444444444448</v>
          </cell>
        </row>
        <row r="456">
          <cell r="C456">
            <v>53100101</v>
          </cell>
          <cell r="D456" t="str">
            <v xml:space="preserve">ثلاجة - LG-  حجم 381 - yc </v>
          </cell>
          <cell r="E456" t="str">
            <v>ثلاجة 381 لتر</v>
          </cell>
          <cell r="F456">
            <v>3000</v>
          </cell>
          <cell r="G456">
            <v>3000</v>
          </cell>
          <cell r="H456">
            <v>3000</v>
          </cell>
          <cell r="I456">
            <v>3000</v>
          </cell>
          <cell r="J456">
            <v>3000</v>
          </cell>
          <cell r="K456">
            <v>3000</v>
          </cell>
          <cell r="L456">
            <v>3000</v>
          </cell>
          <cell r="M456">
            <v>3000</v>
          </cell>
          <cell r="N456">
            <v>3000</v>
          </cell>
          <cell r="O456">
            <v>3000</v>
          </cell>
          <cell r="P456">
            <v>3000</v>
          </cell>
          <cell r="Q456">
            <v>3000</v>
          </cell>
          <cell r="R456">
            <v>3000</v>
          </cell>
        </row>
        <row r="457">
          <cell r="C457">
            <v>53100104</v>
          </cell>
          <cell r="D457" t="str">
            <v xml:space="preserve">ثلاجة - BEKO حجم 505 لتر كود 152240 S </v>
          </cell>
          <cell r="E457" t="str">
            <v>ثلاجة 505 لتر</v>
          </cell>
          <cell r="F457">
            <v>2500</v>
          </cell>
          <cell r="G457">
            <v>2500</v>
          </cell>
          <cell r="H457">
            <v>2500</v>
          </cell>
          <cell r="I457">
            <v>2500</v>
          </cell>
          <cell r="J457">
            <v>2500</v>
          </cell>
          <cell r="K457">
            <v>2500</v>
          </cell>
          <cell r="L457">
            <v>2500</v>
          </cell>
          <cell r="M457">
            <v>2500</v>
          </cell>
          <cell r="N457">
            <v>2500</v>
          </cell>
          <cell r="O457">
            <v>2500</v>
          </cell>
          <cell r="P457">
            <v>2500</v>
          </cell>
          <cell r="Q457">
            <v>2500</v>
          </cell>
          <cell r="R457">
            <v>2500</v>
          </cell>
        </row>
        <row r="458">
          <cell r="C458">
            <v>53100201</v>
          </cell>
          <cell r="D458" t="str">
            <v>غسالة BEKO  فل اوتوماتك 7 كغم  - 1000 دورة - 7502b - S</v>
          </cell>
          <cell r="E458" t="str">
            <v>غسالة</v>
          </cell>
          <cell r="F458">
            <v>2000</v>
          </cell>
          <cell r="G458">
            <v>2000</v>
          </cell>
          <cell r="H458">
            <v>2000</v>
          </cell>
          <cell r="I458">
            <v>2000</v>
          </cell>
          <cell r="J458">
            <v>2000</v>
          </cell>
          <cell r="K458">
            <v>2000</v>
          </cell>
          <cell r="L458">
            <v>2000</v>
          </cell>
          <cell r="M458">
            <v>2000</v>
          </cell>
          <cell r="N458">
            <v>2000</v>
          </cell>
          <cell r="O458">
            <v>2000</v>
          </cell>
          <cell r="P458">
            <v>2000</v>
          </cell>
          <cell r="Q458">
            <v>2000</v>
          </cell>
          <cell r="R458">
            <v>2000</v>
          </cell>
        </row>
        <row r="459">
          <cell r="C459">
            <v>53100205</v>
          </cell>
          <cell r="D459" t="str">
            <v>غسالة LG   حجم 8 كغم 1200 دورة DIRECT DRIVE</v>
          </cell>
          <cell r="E459" t="str">
            <v>غسالة</v>
          </cell>
          <cell r="F459">
            <v>2200</v>
          </cell>
          <cell r="G459">
            <v>2200</v>
          </cell>
          <cell r="H459">
            <v>2200</v>
          </cell>
          <cell r="I459">
            <v>2200</v>
          </cell>
          <cell r="J459">
            <v>2200</v>
          </cell>
          <cell r="K459">
            <v>2350</v>
          </cell>
          <cell r="L459">
            <v>2300</v>
          </cell>
          <cell r="M459">
            <v>2275</v>
          </cell>
          <cell r="N459">
            <v>2275</v>
          </cell>
          <cell r="O459">
            <v>2200</v>
          </cell>
          <cell r="P459">
            <v>2250</v>
          </cell>
          <cell r="Q459">
            <v>2200</v>
          </cell>
          <cell r="R459">
            <v>2237.5</v>
          </cell>
        </row>
        <row r="460">
          <cell r="C460">
            <v>53100301</v>
          </cell>
          <cell r="D460" t="str">
            <v>فرن غاز ستانليس ستيل GLEMGAZE حجم 90 سم - كود 9612 - انتاج ايطاليا</v>
          </cell>
          <cell r="E460" t="str">
            <v>فرن</v>
          </cell>
          <cell r="F460">
            <v>3500</v>
          </cell>
          <cell r="G460">
            <v>3500</v>
          </cell>
          <cell r="H460">
            <v>3500</v>
          </cell>
          <cell r="I460">
            <v>3500</v>
          </cell>
          <cell r="J460">
            <v>3500</v>
          </cell>
          <cell r="K460">
            <v>3500</v>
          </cell>
          <cell r="L460">
            <v>3500</v>
          </cell>
          <cell r="M460">
            <v>3500</v>
          </cell>
          <cell r="N460">
            <v>3500</v>
          </cell>
          <cell r="O460">
            <v>3500</v>
          </cell>
          <cell r="P460">
            <v>3500</v>
          </cell>
          <cell r="Q460">
            <v>3500</v>
          </cell>
          <cell r="R460">
            <v>3500</v>
          </cell>
        </row>
        <row r="461">
          <cell r="C461">
            <v>53100302</v>
          </cell>
          <cell r="D461" t="str">
            <v>فرن غاز ستانليس ستيل GLEMGAZE حجم 60 سم ابيض اللون- كود 6613 - انتاج ايطاليا</v>
          </cell>
          <cell r="E461" t="str">
            <v>فرن</v>
          </cell>
          <cell r="F461">
            <v>3000</v>
          </cell>
          <cell r="G461">
            <v>3000</v>
          </cell>
          <cell r="H461">
            <v>3000</v>
          </cell>
          <cell r="I461">
            <v>3000</v>
          </cell>
          <cell r="J461">
            <v>3000</v>
          </cell>
          <cell r="K461">
            <v>3000</v>
          </cell>
          <cell r="L461">
            <v>3000</v>
          </cell>
          <cell r="M461">
            <v>3000</v>
          </cell>
          <cell r="N461">
            <v>3000</v>
          </cell>
          <cell r="O461">
            <v>3000</v>
          </cell>
          <cell r="P461">
            <v>3000</v>
          </cell>
          <cell r="Q461">
            <v>3000</v>
          </cell>
          <cell r="R461">
            <v>3000</v>
          </cell>
        </row>
        <row r="462">
          <cell r="C462">
            <v>53100401</v>
          </cell>
          <cell r="D462" t="str">
            <v>مكيف هواء  1 طن  كود 18.300</v>
          </cell>
          <cell r="E462" t="str">
            <v>مكيف</v>
          </cell>
          <cell r="F462">
            <v>2100</v>
          </cell>
          <cell r="G462">
            <v>2100</v>
          </cell>
          <cell r="H462">
            <v>2100</v>
          </cell>
          <cell r="I462">
            <v>2100</v>
          </cell>
          <cell r="J462">
            <v>2100</v>
          </cell>
          <cell r="K462">
            <v>2100</v>
          </cell>
          <cell r="L462">
            <v>2100</v>
          </cell>
          <cell r="M462">
            <v>2100</v>
          </cell>
          <cell r="N462">
            <v>2100</v>
          </cell>
          <cell r="O462">
            <v>2100</v>
          </cell>
          <cell r="P462">
            <v>2100</v>
          </cell>
          <cell r="Q462">
            <v>2100</v>
          </cell>
          <cell r="R462">
            <v>2100</v>
          </cell>
        </row>
        <row r="463">
          <cell r="C463">
            <v>53100404</v>
          </cell>
          <cell r="D463" t="str">
            <v xml:space="preserve">صوبة غاز EUROPA  كود 9374 انتاج تركيا </v>
          </cell>
          <cell r="E463" t="str">
            <v>صوبة</v>
          </cell>
          <cell r="F463">
            <v>350</v>
          </cell>
          <cell r="G463">
            <v>350</v>
          </cell>
          <cell r="H463">
            <v>350</v>
          </cell>
          <cell r="I463">
            <v>350</v>
          </cell>
          <cell r="J463">
            <v>350</v>
          </cell>
          <cell r="K463">
            <v>350</v>
          </cell>
          <cell r="L463">
            <v>350</v>
          </cell>
          <cell r="M463">
            <v>350</v>
          </cell>
          <cell r="N463">
            <v>350</v>
          </cell>
          <cell r="O463">
            <v>350</v>
          </cell>
          <cell r="P463">
            <v>350</v>
          </cell>
          <cell r="Q463">
            <v>350</v>
          </cell>
          <cell r="R463">
            <v>350</v>
          </cell>
        </row>
        <row r="464">
          <cell r="C464">
            <v>53100406</v>
          </cell>
          <cell r="D464" t="str">
            <v>صوبة كهربائية UNIVERSAL  عدد الشمعات 4 مع سلك انتاج تركيا - كود 9799</v>
          </cell>
          <cell r="E464" t="str">
            <v>صوبة</v>
          </cell>
          <cell r="F464">
            <v>86.666666666666671</v>
          </cell>
          <cell r="G464">
            <v>86.666666666666671</v>
          </cell>
          <cell r="H464">
            <v>86.666666666666671</v>
          </cell>
          <cell r="I464">
            <v>86.666666666666671</v>
          </cell>
          <cell r="J464">
            <v>86.666666666666671</v>
          </cell>
          <cell r="K464">
            <v>86.666666666666671</v>
          </cell>
          <cell r="L464">
            <v>86.666666666666671</v>
          </cell>
          <cell r="M464">
            <v>86.666666666666671</v>
          </cell>
          <cell r="N464">
            <v>86.666666666666671</v>
          </cell>
          <cell r="O464">
            <v>86.666666666666671</v>
          </cell>
          <cell r="P464">
            <v>86.666666666666671</v>
          </cell>
          <cell r="Q464">
            <v>86.666666666666671</v>
          </cell>
          <cell r="R464">
            <v>86.666666666666643</v>
          </cell>
        </row>
        <row r="465">
          <cell r="C465">
            <v>53100408</v>
          </cell>
          <cell r="D465" t="str">
            <v xml:space="preserve">سخان حمام اتمور - اسرئيل نوع HOTER </v>
          </cell>
          <cell r="E465" t="str">
            <v>اتمور</v>
          </cell>
          <cell r="F465">
            <v>153.33333333333334</v>
          </cell>
          <cell r="G465">
            <v>156.66666666666666</v>
          </cell>
          <cell r="H465">
            <v>156.66666666666666</v>
          </cell>
          <cell r="I465">
            <v>153.33333333333334</v>
          </cell>
          <cell r="J465">
            <v>153.33333333333334</v>
          </cell>
          <cell r="K465">
            <v>163.33333333333334</v>
          </cell>
          <cell r="L465">
            <v>153.33333333333334</v>
          </cell>
          <cell r="M465">
            <v>153.33333333333334</v>
          </cell>
          <cell r="N465">
            <v>156.66666666666666</v>
          </cell>
          <cell r="O465">
            <v>160</v>
          </cell>
          <cell r="P465">
            <v>156.66666666666666</v>
          </cell>
          <cell r="Q465">
            <v>161.66666666666666</v>
          </cell>
          <cell r="R465">
            <v>156.5277777777778</v>
          </cell>
        </row>
        <row r="466">
          <cell r="C466">
            <v>53100409</v>
          </cell>
          <cell r="D466" t="str">
            <v xml:space="preserve">مكيف هواء  1 طن ميديا hi8ig صيني مع التركيب </v>
          </cell>
          <cell r="E466" t="str">
            <v xml:space="preserve">مكيف - 1 طن </v>
          </cell>
          <cell r="F466">
            <v>2150</v>
          </cell>
          <cell r="G466">
            <v>1950</v>
          </cell>
          <cell r="H466">
            <v>2100</v>
          </cell>
          <cell r="I466">
            <v>2100</v>
          </cell>
          <cell r="J466">
            <v>2100</v>
          </cell>
          <cell r="K466">
            <v>2100</v>
          </cell>
          <cell r="L466">
            <v>2100</v>
          </cell>
          <cell r="M466">
            <v>2150</v>
          </cell>
          <cell r="N466">
            <v>2100</v>
          </cell>
          <cell r="O466">
            <v>2100</v>
          </cell>
          <cell r="P466">
            <v>2100</v>
          </cell>
          <cell r="Q466">
            <v>2100</v>
          </cell>
          <cell r="R466">
            <v>2095.8333333333335</v>
          </cell>
        </row>
        <row r="467">
          <cell r="C467">
            <v>53100501</v>
          </cell>
          <cell r="D467" t="str">
            <v xml:space="preserve">مكنسة كهربائية UNIVERSAL  قوة 1800 واط مع تحكم - كود 9800 استيراد تركيا </v>
          </cell>
          <cell r="E467" t="str">
            <v>مكنسة</v>
          </cell>
          <cell r="F467">
            <v>220</v>
          </cell>
          <cell r="G467">
            <v>220</v>
          </cell>
          <cell r="H467">
            <v>220</v>
          </cell>
          <cell r="I467">
            <v>220</v>
          </cell>
          <cell r="J467">
            <v>220</v>
          </cell>
          <cell r="K467">
            <v>220</v>
          </cell>
          <cell r="L467">
            <v>220</v>
          </cell>
          <cell r="M467">
            <v>220</v>
          </cell>
          <cell r="N467">
            <v>220</v>
          </cell>
          <cell r="O467">
            <v>220</v>
          </cell>
          <cell r="P467">
            <v>220</v>
          </cell>
          <cell r="Q467">
            <v>220</v>
          </cell>
          <cell r="R467">
            <v>220</v>
          </cell>
        </row>
        <row r="468">
          <cell r="C468">
            <v>53200102</v>
          </cell>
          <cell r="D468" t="str">
            <v>توستر كبس UNIVERSAL قوة 1800 واط  كود 321 - استيراد تركيا</v>
          </cell>
          <cell r="E468" t="str">
            <v>توستر</v>
          </cell>
          <cell r="F468">
            <v>120</v>
          </cell>
          <cell r="G468">
            <v>120</v>
          </cell>
          <cell r="H468">
            <v>120</v>
          </cell>
          <cell r="I468">
            <v>120</v>
          </cell>
          <cell r="J468">
            <v>120</v>
          </cell>
          <cell r="K468">
            <v>120</v>
          </cell>
          <cell r="L468">
            <v>140</v>
          </cell>
          <cell r="M468">
            <v>140</v>
          </cell>
          <cell r="N468">
            <v>120</v>
          </cell>
          <cell r="O468">
            <v>120</v>
          </cell>
          <cell r="P468">
            <v>150</v>
          </cell>
          <cell r="Q468">
            <v>150</v>
          </cell>
          <cell r="R468">
            <v>128.33333333333334</v>
          </cell>
        </row>
        <row r="469">
          <cell r="C469">
            <v>53200103</v>
          </cell>
          <cell r="D469" t="str">
            <v>خلاط محضر الطعام PHILIPS كود 7628 مع بعض القطع مثل بلندر، براشة، عصارة، مفرمة لحمة، انتاج بولندا تجميع الصين</v>
          </cell>
          <cell r="E469" t="str">
            <v>خلاط</v>
          </cell>
          <cell r="F469">
            <v>225</v>
          </cell>
          <cell r="G469">
            <v>250</v>
          </cell>
          <cell r="H469">
            <v>250</v>
          </cell>
          <cell r="I469">
            <v>250</v>
          </cell>
          <cell r="J469">
            <v>245</v>
          </cell>
          <cell r="K469">
            <v>265</v>
          </cell>
          <cell r="L469">
            <v>265</v>
          </cell>
          <cell r="M469">
            <v>280</v>
          </cell>
          <cell r="N469">
            <v>275</v>
          </cell>
          <cell r="O469">
            <v>275</v>
          </cell>
          <cell r="P469">
            <v>275</v>
          </cell>
          <cell r="Q469">
            <v>275</v>
          </cell>
          <cell r="R469">
            <v>260.83333333333331</v>
          </cell>
        </row>
        <row r="470">
          <cell r="C470">
            <v>53200201</v>
          </cell>
          <cell r="D470" t="str">
            <v>مكوى بخار UNIVERSAL قوة 1400 واط كود uni si 2100 b انتاج الصين</v>
          </cell>
          <cell r="E470" t="str">
            <v>مكوى</v>
          </cell>
          <cell r="F470">
            <v>86.666666666666671</v>
          </cell>
          <cell r="G470">
            <v>90</v>
          </cell>
          <cell r="H470">
            <v>90</v>
          </cell>
          <cell r="I470">
            <v>95</v>
          </cell>
          <cell r="J470">
            <v>95</v>
          </cell>
          <cell r="K470">
            <v>95</v>
          </cell>
          <cell r="L470">
            <v>95</v>
          </cell>
          <cell r="M470">
            <v>101.66666666666667</v>
          </cell>
          <cell r="N470">
            <v>91.666666666666671</v>
          </cell>
          <cell r="O470">
            <v>98.333333333333329</v>
          </cell>
          <cell r="P470">
            <v>101.66666666666667</v>
          </cell>
          <cell r="Q470">
            <v>98.333333333333329</v>
          </cell>
          <cell r="R470">
            <v>94.8611111111111</v>
          </cell>
        </row>
        <row r="471">
          <cell r="C471">
            <v>53200202</v>
          </cell>
          <cell r="D471" t="str">
            <v>مكوى بخار PHILIPS قوة 2200 واط  موديل 2042 gc - انتاج الصين</v>
          </cell>
          <cell r="E471" t="str">
            <v>مكوى</v>
          </cell>
          <cell r="F471">
            <v>131.25</v>
          </cell>
          <cell r="G471">
            <v>131.25</v>
          </cell>
          <cell r="H471">
            <v>153.75</v>
          </cell>
          <cell r="I471">
            <v>156.25</v>
          </cell>
          <cell r="J471">
            <v>158.75</v>
          </cell>
          <cell r="K471">
            <v>151.25</v>
          </cell>
          <cell r="L471">
            <v>151.25</v>
          </cell>
          <cell r="M471">
            <v>156.25</v>
          </cell>
          <cell r="N471">
            <v>143.75</v>
          </cell>
          <cell r="O471">
            <v>143.75</v>
          </cell>
          <cell r="P471">
            <v>148.75</v>
          </cell>
          <cell r="Q471">
            <v>138.75</v>
          </cell>
          <cell r="R471">
            <v>147.08333333333334</v>
          </cell>
        </row>
        <row r="472">
          <cell r="C472">
            <v>53200205</v>
          </cell>
          <cell r="D472" t="str">
            <v>مروحة SONICA  مع عمود بلاستيك، 3 سرعات 20 انش كود S - 20 P  انتاج الصين</v>
          </cell>
          <cell r="E472" t="str">
            <v>مروحة</v>
          </cell>
          <cell r="F472">
            <v>148.75</v>
          </cell>
          <cell r="G472">
            <v>153.75</v>
          </cell>
          <cell r="H472">
            <v>151.25</v>
          </cell>
          <cell r="I472">
            <v>155</v>
          </cell>
          <cell r="J472">
            <v>155</v>
          </cell>
          <cell r="K472">
            <v>165</v>
          </cell>
          <cell r="L472">
            <v>167.5</v>
          </cell>
          <cell r="M472">
            <v>167.5</v>
          </cell>
          <cell r="N472">
            <v>165</v>
          </cell>
          <cell r="O472">
            <v>156.25</v>
          </cell>
          <cell r="P472">
            <v>160</v>
          </cell>
          <cell r="Q472">
            <v>156.25</v>
          </cell>
          <cell r="R472">
            <v>158.4375</v>
          </cell>
        </row>
        <row r="473">
          <cell r="C473">
            <v>53200206</v>
          </cell>
          <cell r="D473" t="str">
            <v>مروحة GOLD LINE مع عمود + TIMER ،3  سرعات 16 انش كود 906 انتاج الصين</v>
          </cell>
          <cell r="E473" t="str">
            <v>مروحة</v>
          </cell>
          <cell r="F473">
            <v>106.66666666666667</v>
          </cell>
          <cell r="G473">
            <v>108.33333333333333</v>
          </cell>
          <cell r="H473">
            <v>113.33333333333333</v>
          </cell>
          <cell r="I473">
            <v>108.33333333333333</v>
          </cell>
          <cell r="J473">
            <v>123.33333333333333</v>
          </cell>
          <cell r="K473">
            <v>123.33333333333333</v>
          </cell>
          <cell r="L473">
            <v>125</v>
          </cell>
          <cell r="M473">
            <v>126.66666666666667</v>
          </cell>
          <cell r="N473">
            <v>126.66666666666667</v>
          </cell>
          <cell r="O473">
            <v>126.66666666666667</v>
          </cell>
          <cell r="P473">
            <v>126.66666666666667</v>
          </cell>
          <cell r="Q473">
            <v>126.66666666666667</v>
          </cell>
          <cell r="R473">
            <v>120.13888888888891</v>
          </cell>
        </row>
        <row r="474">
          <cell r="C474">
            <v>54000101</v>
          </cell>
          <cell r="D474" t="str">
            <v>طقم صحون زجاج سادة9.5 انش (6 صحون)- الصين -</v>
          </cell>
          <cell r="E474" t="str">
            <v>طقم</v>
          </cell>
          <cell r="F474">
            <v>13.4</v>
          </cell>
          <cell r="G474">
            <v>13</v>
          </cell>
          <cell r="H474">
            <v>13.4</v>
          </cell>
          <cell r="I474">
            <v>13.4</v>
          </cell>
          <cell r="J474">
            <v>13.4</v>
          </cell>
          <cell r="K474">
            <v>14.4</v>
          </cell>
          <cell r="L474">
            <v>14</v>
          </cell>
          <cell r="M474">
            <v>14</v>
          </cell>
          <cell r="N474">
            <v>13.8</v>
          </cell>
          <cell r="O474">
            <v>13.4</v>
          </cell>
          <cell r="P474">
            <v>12.4</v>
          </cell>
          <cell r="Q474">
            <v>13</v>
          </cell>
          <cell r="R474">
            <v>13.466666666666667</v>
          </cell>
        </row>
        <row r="475">
          <cell r="C475">
            <v>54000103</v>
          </cell>
          <cell r="D475" t="str">
            <v>كاسات شاي - عدد 6 - ابيض أو مورد - صيني</v>
          </cell>
          <cell r="E475" t="str">
            <v>طقم كاسات - عدد 6</v>
          </cell>
          <cell r="F475">
            <v>10</v>
          </cell>
          <cell r="G475">
            <v>11.833333333333334</v>
          </cell>
          <cell r="H475">
            <v>11.833333333333334</v>
          </cell>
          <cell r="I475">
            <v>10</v>
          </cell>
          <cell r="J475">
            <v>12.333333333333334</v>
          </cell>
          <cell r="K475">
            <v>12</v>
          </cell>
          <cell r="L475">
            <v>12.333333333333334</v>
          </cell>
          <cell r="M475">
            <v>11</v>
          </cell>
          <cell r="N475">
            <v>11</v>
          </cell>
          <cell r="O475">
            <v>10.666666666666666</v>
          </cell>
          <cell r="P475">
            <v>11</v>
          </cell>
          <cell r="Q475">
            <v>9.6666666666666661</v>
          </cell>
          <cell r="R475">
            <v>11.138888888888888</v>
          </cell>
        </row>
        <row r="476">
          <cell r="C476">
            <v>54000202</v>
          </cell>
          <cell r="D476" t="str">
            <v>طقم صحون - 18 قطعة - مورد أو سادة - حجم  كبير - بورسلان</v>
          </cell>
          <cell r="E476" t="str">
            <v>طقم - 18 قطعة</v>
          </cell>
          <cell r="F476">
            <v>25</v>
          </cell>
          <cell r="G476">
            <v>25</v>
          </cell>
          <cell r="H476">
            <v>25</v>
          </cell>
          <cell r="I476">
            <v>25</v>
          </cell>
          <cell r="J476">
            <v>25</v>
          </cell>
          <cell r="K476">
            <v>25</v>
          </cell>
          <cell r="L476">
            <v>25</v>
          </cell>
          <cell r="M476">
            <v>25</v>
          </cell>
          <cell r="N476">
            <v>25</v>
          </cell>
          <cell r="O476">
            <v>23.333333333333332</v>
          </cell>
          <cell r="P476">
            <v>25</v>
          </cell>
          <cell r="Q476">
            <v>25</v>
          </cell>
          <cell r="R476">
            <v>24.861111111111114</v>
          </cell>
        </row>
        <row r="477">
          <cell r="C477">
            <v>54000203</v>
          </cell>
          <cell r="D477" t="str">
            <v>طقم صحون زبادي مجور(6 صحون) -بيزس-صيني</v>
          </cell>
          <cell r="E477" t="str">
            <v>طقم</v>
          </cell>
          <cell r="F477">
            <v>13.2</v>
          </cell>
          <cell r="G477">
            <v>12.4</v>
          </cell>
          <cell r="H477">
            <v>12.8</v>
          </cell>
          <cell r="I477">
            <v>13</v>
          </cell>
          <cell r="J477">
            <v>13</v>
          </cell>
          <cell r="K477">
            <v>12.4</v>
          </cell>
          <cell r="L477">
            <v>12.4</v>
          </cell>
          <cell r="M477">
            <v>12.8</v>
          </cell>
          <cell r="N477">
            <v>12.8</v>
          </cell>
          <cell r="O477">
            <v>13.4</v>
          </cell>
          <cell r="P477">
            <v>13.2</v>
          </cell>
          <cell r="Q477">
            <v>12.4</v>
          </cell>
          <cell r="R477">
            <v>12.816666666666668</v>
          </cell>
        </row>
        <row r="478">
          <cell r="C478">
            <v>54000301</v>
          </cell>
          <cell r="D478" t="str">
            <v>طقم طناجر توتي 3قطع - صيني</v>
          </cell>
          <cell r="E478" t="str">
            <v>طقم</v>
          </cell>
          <cell r="F478">
            <v>32</v>
          </cell>
          <cell r="G478">
            <v>33.25</v>
          </cell>
          <cell r="H478">
            <v>33.25</v>
          </cell>
          <cell r="I478">
            <v>33.25</v>
          </cell>
          <cell r="J478">
            <v>33.25</v>
          </cell>
          <cell r="K478">
            <v>33.25</v>
          </cell>
          <cell r="L478">
            <v>33.25</v>
          </cell>
          <cell r="M478">
            <v>33.25</v>
          </cell>
          <cell r="N478">
            <v>35.75</v>
          </cell>
          <cell r="O478">
            <v>35.75</v>
          </cell>
          <cell r="P478">
            <v>35.75</v>
          </cell>
          <cell r="Q478">
            <v>35.75</v>
          </cell>
          <cell r="R478">
            <v>33.979166666666664</v>
          </cell>
        </row>
        <row r="479">
          <cell r="C479">
            <v>54000302</v>
          </cell>
          <cell r="D479" t="str">
            <v>جاط عجين كبير - محلي بلاستيك</v>
          </cell>
          <cell r="E479" t="str">
            <v>جاط</v>
          </cell>
          <cell r="F479">
            <v>14.4</v>
          </cell>
          <cell r="G479">
            <v>14</v>
          </cell>
          <cell r="H479">
            <v>15</v>
          </cell>
          <cell r="I479">
            <v>14</v>
          </cell>
          <cell r="J479">
            <v>14</v>
          </cell>
          <cell r="K479">
            <v>15</v>
          </cell>
          <cell r="L479">
            <v>15</v>
          </cell>
          <cell r="M479">
            <v>15</v>
          </cell>
          <cell r="N479">
            <v>15</v>
          </cell>
          <cell r="O479">
            <v>15</v>
          </cell>
          <cell r="P479">
            <v>14</v>
          </cell>
          <cell r="Q479">
            <v>14.4</v>
          </cell>
          <cell r="R479">
            <v>14.566666666666668</v>
          </cell>
        </row>
        <row r="480">
          <cell r="C480">
            <v>54000303</v>
          </cell>
          <cell r="D480" t="str">
            <v>ابريق شاي ستانلس 1.5 لتر - الصين</v>
          </cell>
          <cell r="E480" t="str">
            <v>ابريق</v>
          </cell>
          <cell r="F480">
            <v>16.666666666666668</v>
          </cell>
          <cell r="G480">
            <v>15</v>
          </cell>
          <cell r="H480">
            <v>17.666666666666668</v>
          </cell>
          <cell r="I480">
            <v>18.333333333333332</v>
          </cell>
          <cell r="J480">
            <v>16.666666666666668</v>
          </cell>
          <cell r="K480">
            <v>16.666666666666668</v>
          </cell>
          <cell r="L480">
            <v>18.333333333333332</v>
          </cell>
          <cell r="M480">
            <v>16.333333333333332</v>
          </cell>
          <cell r="N480">
            <v>16.666666666666668</v>
          </cell>
          <cell r="O480">
            <v>16.666666666666668</v>
          </cell>
          <cell r="P480">
            <v>20</v>
          </cell>
          <cell r="Q480">
            <v>16.333333333333332</v>
          </cell>
          <cell r="R480">
            <v>17.111111111111111</v>
          </cell>
        </row>
        <row r="481">
          <cell r="C481">
            <v>54000304</v>
          </cell>
          <cell r="D481" t="str">
            <v>طقم طناجر 3قطع - ابو عين  -محلي</v>
          </cell>
          <cell r="E481" t="str">
            <v>طقم</v>
          </cell>
          <cell r="F481">
            <v>0</v>
          </cell>
          <cell r="G481">
            <v>0</v>
          </cell>
          <cell r="H481">
            <v>0</v>
          </cell>
          <cell r="I481">
            <v>0</v>
          </cell>
          <cell r="J481">
            <v>0</v>
          </cell>
          <cell r="K481">
            <v>0</v>
          </cell>
          <cell r="L481">
            <v>0</v>
          </cell>
          <cell r="M481">
            <v>0</v>
          </cell>
          <cell r="N481">
            <v>0</v>
          </cell>
          <cell r="O481">
            <v>0</v>
          </cell>
          <cell r="P481">
            <v>0</v>
          </cell>
          <cell r="Q481">
            <v>0</v>
          </cell>
          <cell r="R481">
            <v>0</v>
          </cell>
        </row>
        <row r="482">
          <cell r="C482">
            <v>54000305</v>
          </cell>
          <cell r="D482" t="str">
            <v>طقم طناجر 3 قطع - الجوهرة - محلي</v>
          </cell>
          <cell r="E482" t="str">
            <v>طقم</v>
          </cell>
          <cell r="F482">
            <v>41.666666666666664</v>
          </cell>
          <cell r="G482">
            <v>43.333333333333336</v>
          </cell>
          <cell r="H482">
            <v>45</v>
          </cell>
          <cell r="I482">
            <v>45</v>
          </cell>
          <cell r="J482">
            <v>45</v>
          </cell>
          <cell r="K482">
            <v>45</v>
          </cell>
          <cell r="L482">
            <v>45</v>
          </cell>
          <cell r="M482">
            <v>45</v>
          </cell>
          <cell r="N482">
            <v>45</v>
          </cell>
          <cell r="O482">
            <v>43.333333333333336</v>
          </cell>
          <cell r="P482">
            <v>43.333333333333336</v>
          </cell>
          <cell r="Q482">
            <v>43.333333333333336</v>
          </cell>
          <cell r="R482">
            <v>44.166666666666664</v>
          </cell>
        </row>
        <row r="483">
          <cell r="C483">
            <v>54000401</v>
          </cell>
          <cell r="D483" t="str">
            <v xml:space="preserve"> طنجرة ضغط  ستيل سلامبوس- برتغال - حجم 12 لتر</v>
          </cell>
          <cell r="E483" t="str">
            <v>طنجرة</v>
          </cell>
          <cell r="F483">
            <v>365</v>
          </cell>
          <cell r="G483">
            <v>365</v>
          </cell>
          <cell r="H483">
            <v>365</v>
          </cell>
          <cell r="I483">
            <v>365</v>
          </cell>
          <cell r="J483">
            <v>365</v>
          </cell>
          <cell r="K483">
            <v>365</v>
          </cell>
          <cell r="L483">
            <v>340</v>
          </cell>
          <cell r="M483">
            <v>340</v>
          </cell>
          <cell r="N483">
            <v>357.5</v>
          </cell>
          <cell r="O483">
            <v>357.5</v>
          </cell>
          <cell r="P483">
            <v>357.5</v>
          </cell>
          <cell r="Q483">
            <v>357.5</v>
          </cell>
          <cell r="R483">
            <v>358.33333333333331</v>
          </cell>
        </row>
        <row r="484">
          <cell r="C484">
            <v>54000402</v>
          </cell>
          <cell r="D484" t="str">
            <v>طقم صواني فرن ستيل -3 قطع- الصين</v>
          </cell>
          <cell r="E484" t="str">
            <v>طقم</v>
          </cell>
          <cell r="F484">
            <v>43.75</v>
          </cell>
          <cell r="G484">
            <v>51.25</v>
          </cell>
          <cell r="H484">
            <v>53.75</v>
          </cell>
          <cell r="I484">
            <v>58.75</v>
          </cell>
          <cell r="J484">
            <v>60</v>
          </cell>
          <cell r="K484">
            <v>57.5</v>
          </cell>
          <cell r="L484">
            <v>60</v>
          </cell>
          <cell r="M484">
            <v>60</v>
          </cell>
          <cell r="N484">
            <v>62.5</v>
          </cell>
          <cell r="O484">
            <v>62.5</v>
          </cell>
          <cell r="P484">
            <v>62.5</v>
          </cell>
          <cell r="Q484">
            <v>62.5</v>
          </cell>
          <cell r="R484">
            <v>57.916666666666664</v>
          </cell>
        </row>
        <row r="485">
          <cell r="C485">
            <v>54000502</v>
          </cell>
          <cell r="D485" t="str">
            <v>حمالة خضار بلاستيك للمطبخ 4 طبقات(حجم كبير)- محلي  - الأشمر</v>
          </cell>
          <cell r="E485" t="str">
            <v>حمالة - حجم كبير</v>
          </cell>
          <cell r="F485">
            <v>21.25</v>
          </cell>
          <cell r="G485">
            <v>21.25</v>
          </cell>
          <cell r="H485">
            <v>23.5</v>
          </cell>
          <cell r="I485">
            <v>24.75</v>
          </cell>
          <cell r="J485">
            <v>23.25</v>
          </cell>
          <cell r="K485">
            <v>24.25</v>
          </cell>
          <cell r="L485">
            <v>25</v>
          </cell>
          <cell r="M485">
            <v>23.75</v>
          </cell>
          <cell r="N485">
            <v>21.5</v>
          </cell>
          <cell r="O485">
            <v>21.5</v>
          </cell>
          <cell r="P485">
            <v>21.5</v>
          </cell>
          <cell r="Q485">
            <v>20</v>
          </cell>
          <cell r="R485">
            <v>22.625</v>
          </cell>
        </row>
        <row r="486">
          <cell r="C486">
            <v>54000503</v>
          </cell>
          <cell r="D486" t="str">
            <v>مجرود بلاستيك -محلي</v>
          </cell>
          <cell r="E486" t="str">
            <v>مجرود</v>
          </cell>
          <cell r="F486">
            <v>1</v>
          </cell>
          <cell r="G486">
            <v>1</v>
          </cell>
          <cell r="H486">
            <v>1</v>
          </cell>
          <cell r="I486">
            <v>1.5</v>
          </cell>
          <cell r="J486">
            <v>1</v>
          </cell>
          <cell r="K486">
            <v>1</v>
          </cell>
          <cell r="L486">
            <v>1</v>
          </cell>
          <cell r="M486">
            <v>1</v>
          </cell>
          <cell r="N486">
            <v>1</v>
          </cell>
          <cell r="O486">
            <v>1.25</v>
          </cell>
          <cell r="P486">
            <v>1</v>
          </cell>
          <cell r="Q486">
            <v>1.5</v>
          </cell>
          <cell r="R486">
            <v>1.1041666666666667</v>
          </cell>
        </row>
        <row r="487">
          <cell r="C487">
            <v>54000601</v>
          </cell>
          <cell r="D487" t="str">
            <v>مقلي عادي حجم (24سم) - تيفال -فرنسا</v>
          </cell>
          <cell r="E487" t="str">
            <v>مقلى</v>
          </cell>
          <cell r="F487">
            <v>60</v>
          </cell>
          <cell r="G487">
            <v>60</v>
          </cell>
          <cell r="H487">
            <v>60</v>
          </cell>
          <cell r="I487">
            <v>60</v>
          </cell>
          <cell r="J487">
            <v>62.666666666666664</v>
          </cell>
          <cell r="K487">
            <v>62.666666666666664</v>
          </cell>
          <cell r="L487">
            <v>60</v>
          </cell>
          <cell r="M487">
            <v>60</v>
          </cell>
          <cell r="N487">
            <v>60</v>
          </cell>
          <cell r="O487">
            <v>60</v>
          </cell>
          <cell r="P487">
            <v>60</v>
          </cell>
          <cell r="Q487">
            <v>60</v>
          </cell>
          <cell r="R487">
            <v>60.44444444444445</v>
          </cell>
        </row>
        <row r="488">
          <cell r="C488">
            <v>54000602</v>
          </cell>
          <cell r="D488" t="str">
            <v xml:space="preserve">طقم طناجر 3 قطع  حجم 20 سم /2 لتر، حجم 26 سم / 8 لتر، حجم 30 سم / 11 لتر - تيفال - فرنسا </v>
          </cell>
          <cell r="E488" t="str">
            <v>طقم</v>
          </cell>
          <cell r="F488">
            <v>400</v>
          </cell>
          <cell r="G488">
            <v>400</v>
          </cell>
          <cell r="H488">
            <v>400</v>
          </cell>
          <cell r="I488">
            <v>400</v>
          </cell>
          <cell r="J488">
            <v>400</v>
          </cell>
          <cell r="K488">
            <v>400</v>
          </cell>
          <cell r="L488">
            <v>400</v>
          </cell>
          <cell r="M488">
            <v>400</v>
          </cell>
          <cell r="N488">
            <v>406.66666666666669</v>
          </cell>
          <cell r="O488">
            <v>406.66666666666669</v>
          </cell>
          <cell r="P488">
            <v>406.66666666666669</v>
          </cell>
          <cell r="Q488">
            <v>406.66666666666669</v>
          </cell>
          <cell r="R488">
            <v>402.22222222222223</v>
          </cell>
        </row>
        <row r="489">
          <cell r="C489">
            <v>54000803</v>
          </cell>
          <cell r="D489" t="str">
            <v>حمالة جلي بلاستيك طبقتين -تركي</v>
          </cell>
          <cell r="E489" t="str">
            <v>حمالة</v>
          </cell>
          <cell r="F489">
            <v>0</v>
          </cell>
          <cell r="G489">
            <v>0</v>
          </cell>
          <cell r="H489">
            <v>0</v>
          </cell>
          <cell r="I489">
            <v>0</v>
          </cell>
          <cell r="J489">
            <v>0</v>
          </cell>
          <cell r="K489">
            <v>0</v>
          </cell>
          <cell r="L489">
            <v>0</v>
          </cell>
          <cell r="M489">
            <v>0</v>
          </cell>
          <cell r="N489">
            <v>0</v>
          </cell>
          <cell r="O489">
            <v>0</v>
          </cell>
          <cell r="P489">
            <v>0</v>
          </cell>
          <cell r="Q489">
            <v>0</v>
          </cell>
          <cell r="R489">
            <v>0</v>
          </cell>
        </row>
        <row r="490">
          <cell r="C490">
            <v>54000806</v>
          </cell>
          <cell r="D490" t="str">
            <v>حمالة جلي  بلاستيك - طبقتين - الصين</v>
          </cell>
          <cell r="E490" t="str">
            <v>حمالة جلي</v>
          </cell>
          <cell r="F490">
            <v>15.5</v>
          </cell>
          <cell r="G490">
            <v>15</v>
          </cell>
          <cell r="H490">
            <v>14.75</v>
          </cell>
          <cell r="I490">
            <v>15</v>
          </cell>
          <cell r="J490">
            <v>15.5</v>
          </cell>
          <cell r="K490">
            <v>16.25</v>
          </cell>
          <cell r="L490">
            <v>15.75</v>
          </cell>
          <cell r="M490">
            <v>15</v>
          </cell>
          <cell r="N490">
            <v>15.5</v>
          </cell>
          <cell r="O490">
            <v>16</v>
          </cell>
          <cell r="P490">
            <v>15</v>
          </cell>
          <cell r="Q490">
            <v>15</v>
          </cell>
          <cell r="R490">
            <v>15.354166666666666</v>
          </cell>
        </row>
        <row r="491">
          <cell r="C491">
            <v>55200101</v>
          </cell>
          <cell r="D491" t="str">
            <v>منشار يدوي شحر</v>
          </cell>
          <cell r="E491" t="str">
            <v>منشار</v>
          </cell>
          <cell r="F491">
            <v>12</v>
          </cell>
          <cell r="G491">
            <v>12</v>
          </cell>
          <cell r="H491">
            <v>12</v>
          </cell>
          <cell r="I491">
            <v>12</v>
          </cell>
          <cell r="J491">
            <v>10</v>
          </cell>
          <cell r="K491">
            <v>12</v>
          </cell>
          <cell r="L491">
            <v>12</v>
          </cell>
          <cell r="M491">
            <v>10</v>
          </cell>
          <cell r="N491">
            <v>12</v>
          </cell>
          <cell r="O491">
            <v>15</v>
          </cell>
          <cell r="P491">
            <v>15</v>
          </cell>
          <cell r="Q491">
            <v>15</v>
          </cell>
          <cell r="R491">
            <v>12.416666666666666</v>
          </cell>
        </row>
        <row r="492">
          <cell r="C492">
            <v>55200102</v>
          </cell>
          <cell r="D492" t="str">
            <v>مفك عادي وسط  يد بلاستك</v>
          </cell>
          <cell r="E492" t="str">
            <v>مفك</v>
          </cell>
          <cell r="F492">
            <v>4</v>
          </cell>
          <cell r="G492">
            <v>4</v>
          </cell>
          <cell r="H492">
            <v>4</v>
          </cell>
          <cell r="I492">
            <v>4</v>
          </cell>
          <cell r="J492">
            <v>4</v>
          </cell>
          <cell r="K492">
            <v>4</v>
          </cell>
          <cell r="L492">
            <v>4</v>
          </cell>
          <cell r="M492">
            <v>4</v>
          </cell>
          <cell r="N492">
            <v>4</v>
          </cell>
          <cell r="O492">
            <v>4</v>
          </cell>
          <cell r="P492">
            <v>4</v>
          </cell>
          <cell r="Q492">
            <v>4</v>
          </cell>
          <cell r="R492">
            <v>4</v>
          </cell>
        </row>
        <row r="493">
          <cell r="C493">
            <v>55200103</v>
          </cell>
          <cell r="D493" t="str">
            <v xml:space="preserve">مطرقة مع يد حجم وسط </v>
          </cell>
          <cell r="E493" t="str">
            <v>مطرقة مع يد - 1 كغم</v>
          </cell>
          <cell r="F493">
            <v>15</v>
          </cell>
          <cell r="G493">
            <v>15</v>
          </cell>
          <cell r="H493">
            <v>15</v>
          </cell>
          <cell r="I493">
            <v>15</v>
          </cell>
          <cell r="J493">
            <v>15</v>
          </cell>
          <cell r="K493">
            <v>15</v>
          </cell>
          <cell r="L493">
            <v>15</v>
          </cell>
          <cell r="M493">
            <v>15</v>
          </cell>
          <cell r="N493">
            <v>15</v>
          </cell>
          <cell r="O493">
            <v>15</v>
          </cell>
          <cell r="P493">
            <v>15</v>
          </cell>
          <cell r="Q493">
            <v>15</v>
          </cell>
          <cell r="R493">
            <v>15</v>
          </cell>
        </row>
        <row r="494">
          <cell r="C494">
            <v>55200201</v>
          </cell>
          <cell r="D494" t="str">
            <v xml:space="preserve">مشط  أرض حديد مع يد </v>
          </cell>
          <cell r="E494" t="str">
            <v>مشط</v>
          </cell>
          <cell r="F494">
            <v>11</v>
          </cell>
          <cell r="G494">
            <v>11</v>
          </cell>
          <cell r="H494">
            <v>10</v>
          </cell>
          <cell r="I494">
            <v>10</v>
          </cell>
          <cell r="J494">
            <v>12</v>
          </cell>
          <cell r="K494">
            <v>12</v>
          </cell>
          <cell r="L494">
            <v>12</v>
          </cell>
          <cell r="M494">
            <v>9</v>
          </cell>
          <cell r="N494">
            <v>12</v>
          </cell>
          <cell r="O494">
            <v>12</v>
          </cell>
          <cell r="P494">
            <v>12</v>
          </cell>
          <cell r="Q494">
            <v>12</v>
          </cell>
          <cell r="R494">
            <v>11.25</v>
          </cell>
        </row>
        <row r="495">
          <cell r="C495">
            <v>55200202</v>
          </cell>
          <cell r="D495" t="str">
            <v>طورية عريضة مع يد</v>
          </cell>
          <cell r="E495" t="str">
            <v>طورية</v>
          </cell>
          <cell r="F495">
            <v>20</v>
          </cell>
          <cell r="G495">
            <v>20</v>
          </cell>
          <cell r="H495">
            <v>20</v>
          </cell>
          <cell r="I495">
            <v>20</v>
          </cell>
          <cell r="J495">
            <v>20</v>
          </cell>
          <cell r="K495">
            <v>20</v>
          </cell>
          <cell r="L495">
            <v>20</v>
          </cell>
          <cell r="M495">
            <v>20</v>
          </cell>
          <cell r="N495">
            <v>20</v>
          </cell>
          <cell r="O495">
            <v>20</v>
          </cell>
          <cell r="P495">
            <v>25</v>
          </cell>
          <cell r="Q495">
            <v>30</v>
          </cell>
          <cell r="R495">
            <v>21.25</v>
          </cell>
        </row>
        <row r="496">
          <cell r="C496">
            <v>55200204</v>
          </cell>
          <cell r="D496" t="str">
            <v>فاس قصير مع يد</v>
          </cell>
          <cell r="E496" t="str">
            <v>فاس</v>
          </cell>
          <cell r="F496">
            <v>15</v>
          </cell>
          <cell r="G496">
            <v>15</v>
          </cell>
          <cell r="H496">
            <v>15</v>
          </cell>
          <cell r="I496">
            <v>15</v>
          </cell>
          <cell r="J496">
            <v>15</v>
          </cell>
          <cell r="K496">
            <v>15</v>
          </cell>
          <cell r="L496">
            <v>15</v>
          </cell>
          <cell r="M496">
            <v>15</v>
          </cell>
          <cell r="N496">
            <v>15</v>
          </cell>
          <cell r="O496">
            <v>13</v>
          </cell>
          <cell r="P496">
            <v>13</v>
          </cell>
          <cell r="Q496">
            <v>13</v>
          </cell>
          <cell r="R496">
            <v>14.5</v>
          </cell>
        </row>
        <row r="497">
          <cell r="C497">
            <v>55200301</v>
          </cell>
          <cell r="D497" t="str">
            <v>سلم خشب ستة درجات</v>
          </cell>
          <cell r="E497" t="str">
            <v>سلم</v>
          </cell>
          <cell r="F497">
            <v>72</v>
          </cell>
          <cell r="G497">
            <v>72</v>
          </cell>
          <cell r="H497">
            <v>72</v>
          </cell>
          <cell r="I497">
            <v>72</v>
          </cell>
          <cell r="J497">
            <v>72</v>
          </cell>
          <cell r="K497">
            <v>72</v>
          </cell>
          <cell r="L497">
            <v>72</v>
          </cell>
          <cell r="M497">
            <v>72</v>
          </cell>
          <cell r="N497">
            <v>72</v>
          </cell>
          <cell r="O497">
            <v>72</v>
          </cell>
          <cell r="P497">
            <v>72</v>
          </cell>
          <cell r="Q497">
            <v>72</v>
          </cell>
          <cell r="R497">
            <v>72</v>
          </cell>
        </row>
        <row r="498">
          <cell r="C498">
            <v>55200501</v>
          </cell>
          <cell r="D498" t="str">
            <v>لمبة كهربائية موفرة للطاقة 15 واط</v>
          </cell>
          <cell r="E498" t="str">
            <v>لمبة</v>
          </cell>
          <cell r="F498">
            <v>5.833333333333333</v>
          </cell>
          <cell r="G498">
            <v>5.833333333333333</v>
          </cell>
          <cell r="H498">
            <v>5.666666666666667</v>
          </cell>
          <cell r="I498">
            <v>5.666666666666667</v>
          </cell>
          <cell r="J498">
            <v>5.666666666666667</v>
          </cell>
          <cell r="K498">
            <v>5.666666666666667</v>
          </cell>
          <cell r="L498">
            <v>5.666666666666667</v>
          </cell>
          <cell r="M498">
            <v>5.833333333333333</v>
          </cell>
          <cell r="N498">
            <v>5.666666666666667</v>
          </cell>
          <cell r="O498">
            <v>5.666666666666667</v>
          </cell>
          <cell r="P498">
            <v>5.833333333333333</v>
          </cell>
          <cell r="Q498">
            <v>5.666666666666667</v>
          </cell>
          <cell r="R498">
            <v>5.7222222222222223</v>
          </cell>
        </row>
        <row r="499">
          <cell r="C499">
            <v>56100101</v>
          </cell>
          <cell r="D499" t="str">
            <v>كلور  - محلي</v>
          </cell>
          <cell r="E499" t="str">
            <v>عبوة/4 لتر</v>
          </cell>
          <cell r="F499">
            <v>7</v>
          </cell>
          <cell r="G499">
            <v>8</v>
          </cell>
          <cell r="H499">
            <v>8</v>
          </cell>
          <cell r="I499">
            <v>6.666666666666667</v>
          </cell>
          <cell r="J499">
            <v>6</v>
          </cell>
          <cell r="K499">
            <v>6.333333333333333</v>
          </cell>
          <cell r="L499">
            <v>7</v>
          </cell>
          <cell r="M499">
            <v>6.666666666666667</v>
          </cell>
          <cell r="N499">
            <v>7</v>
          </cell>
          <cell r="O499">
            <v>7.333333333333333</v>
          </cell>
          <cell r="P499">
            <v>7.666666666666667</v>
          </cell>
          <cell r="Q499">
            <v>6.333333333333333</v>
          </cell>
          <cell r="R499">
            <v>7</v>
          </cell>
        </row>
        <row r="500">
          <cell r="C500">
            <v>56100102</v>
          </cell>
          <cell r="D500" t="str">
            <v>ماء النار - فلاش - اردني</v>
          </cell>
          <cell r="E500" t="str">
            <v>عبوة/1 لتر</v>
          </cell>
          <cell r="F500">
            <v>7.166666666666667</v>
          </cell>
          <cell r="G500">
            <v>7</v>
          </cell>
          <cell r="H500">
            <v>7</v>
          </cell>
          <cell r="I500">
            <v>7</v>
          </cell>
          <cell r="J500">
            <v>7</v>
          </cell>
          <cell r="K500">
            <v>7</v>
          </cell>
          <cell r="L500">
            <v>7</v>
          </cell>
          <cell r="M500">
            <v>7</v>
          </cell>
          <cell r="N500">
            <v>7</v>
          </cell>
          <cell r="O500">
            <v>7</v>
          </cell>
          <cell r="P500">
            <v>7</v>
          </cell>
          <cell r="Q500">
            <v>7</v>
          </cell>
          <cell r="R500">
            <v>7.0138888888888893</v>
          </cell>
        </row>
        <row r="501">
          <cell r="C501">
            <v>56100104</v>
          </cell>
          <cell r="D501" t="str">
            <v>صابون جلي سائل - بالموليف - اسرائيل</v>
          </cell>
          <cell r="E501" t="str">
            <v>عبوة /1لتر</v>
          </cell>
          <cell r="F501">
            <v>13.25</v>
          </cell>
          <cell r="G501">
            <v>12.75</v>
          </cell>
          <cell r="H501">
            <v>13</v>
          </cell>
          <cell r="I501">
            <v>12.25</v>
          </cell>
          <cell r="J501">
            <v>11.75</v>
          </cell>
          <cell r="K501">
            <v>11.75</v>
          </cell>
          <cell r="L501">
            <v>11.75</v>
          </cell>
          <cell r="M501">
            <v>11.75</v>
          </cell>
          <cell r="N501">
            <v>12.25</v>
          </cell>
          <cell r="O501">
            <v>12</v>
          </cell>
          <cell r="P501">
            <v>11.5</v>
          </cell>
          <cell r="Q501">
            <v>11.75</v>
          </cell>
          <cell r="R501">
            <v>12.145833333333334</v>
          </cell>
        </row>
        <row r="502">
          <cell r="C502">
            <v>56100106</v>
          </cell>
          <cell r="D502" t="str">
            <v>مسحوق غسيل - ستار - محلي</v>
          </cell>
          <cell r="E502" t="str">
            <v>باكيت /1كغم</v>
          </cell>
          <cell r="F502">
            <v>8</v>
          </cell>
          <cell r="G502">
            <v>8</v>
          </cell>
          <cell r="H502">
            <v>8</v>
          </cell>
          <cell r="I502">
            <v>8</v>
          </cell>
          <cell r="J502">
            <v>8</v>
          </cell>
          <cell r="K502">
            <v>8</v>
          </cell>
          <cell r="L502">
            <v>8</v>
          </cell>
          <cell r="M502">
            <v>8</v>
          </cell>
          <cell r="N502">
            <v>8</v>
          </cell>
          <cell r="O502">
            <v>8</v>
          </cell>
          <cell r="P502">
            <v>8</v>
          </cell>
          <cell r="Q502">
            <v>8</v>
          </cell>
          <cell r="R502">
            <v>8</v>
          </cell>
        </row>
        <row r="503">
          <cell r="C503">
            <v>56100107</v>
          </cell>
          <cell r="D503" t="str">
            <v>مسحوق غسيل -ايريال - تركي</v>
          </cell>
          <cell r="E503" t="str">
            <v>باكيت / 3كغم</v>
          </cell>
          <cell r="F503">
            <v>30.857142857142858</v>
          </cell>
          <cell r="G503">
            <v>30.714285714285715</v>
          </cell>
          <cell r="H503">
            <v>31.142857142857142</v>
          </cell>
          <cell r="I503">
            <v>30.714285714285715</v>
          </cell>
          <cell r="J503">
            <v>31</v>
          </cell>
          <cell r="K503">
            <v>31.428571428571427</v>
          </cell>
          <cell r="L503">
            <v>31</v>
          </cell>
          <cell r="M503">
            <v>31.285714285714285</v>
          </cell>
          <cell r="N503">
            <v>30.714285714285715</v>
          </cell>
          <cell r="O503">
            <v>31.714285714285715</v>
          </cell>
          <cell r="P503">
            <v>31.714285714285715</v>
          </cell>
          <cell r="Q503">
            <v>31.714285714285715</v>
          </cell>
          <cell r="R503">
            <v>31.166666666666668</v>
          </cell>
        </row>
        <row r="504">
          <cell r="C504">
            <v>56100201</v>
          </cell>
          <cell r="D504" t="str">
            <v>مطهر-ديتول-ايطاليا</v>
          </cell>
          <cell r="E504" t="str">
            <v xml:space="preserve">علبة 750غم </v>
          </cell>
          <cell r="F504">
            <v>17</v>
          </cell>
          <cell r="G504">
            <v>17</v>
          </cell>
          <cell r="H504">
            <v>17.166666666666668</v>
          </cell>
          <cell r="I504">
            <v>16.666666666666668</v>
          </cell>
          <cell r="J504">
            <v>16.666666666666668</v>
          </cell>
          <cell r="K504">
            <v>16.666666666666668</v>
          </cell>
          <cell r="L504">
            <v>16.666666666666668</v>
          </cell>
          <cell r="M504">
            <v>16.666666666666668</v>
          </cell>
          <cell r="N504">
            <v>16.666666666666668</v>
          </cell>
          <cell r="O504">
            <v>16.833333333333332</v>
          </cell>
          <cell r="P504">
            <v>17.833333333333332</v>
          </cell>
          <cell r="Q504">
            <v>18.166666666666668</v>
          </cell>
          <cell r="R504">
            <v>17.000000000000004</v>
          </cell>
        </row>
        <row r="505">
          <cell r="C505">
            <v>56100202</v>
          </cell>
          <cell r="D505" t="str">
            <v>ملمع زجاج - اجاكس - محلي</v>
          </cell>
          <cell r="E505" t="str">
            <v>عبوة750مل</v>
          </cell>
          <cell r="F505">
            <v>9</v>
          </cell>
          <cell r="G505">
            <v>8.8888888888888893</v>
          </cell>
          <cell r="H505">
            <v>8.8888888888888893</v>
          </cell>
          <cell r="I505">
            <v>8.8888888888888893</v>
          </cell>
          <cell r="J505">
            <v>8.8888888888888893</v>
          </cell>
          <cell r="K505">
            <v>8.6666666666666661</v>
          </cell>
          <cell r="L505">
            <v>8.7777777777777786</v>
          </cell>
          <cell r="M505">
            <v>8.6666666666666661</v>
          </cell>
          <cell r="N505">
            <v>8.6666666666666661</v>
          </cell>
          <cell r="O505">
            <v>8.3333333333333339</v>
          </cell>
          <cell r="P505">
            <v>8.4444444444444446</v>
          </cell>
          <cell r="Q505">
            <v>8.7777777777777786</v>
          </cell>
          <cell r="R505">
            <v>8.7407407407407405</v>
          </cell>
        </row>
        <row r="506">
          <cell r="C506">
            <v>56100301</v>
          </cell>
          <cell r="D506" t="str">
            <v>مبيد حشري سائل -ريد -اجنبي</v>
          </cell>
          <cell r="E506" t="str">
            <v>عبوة /300غم</v>
          </cell>
          <cell r="F506">
            <v>12.833333333333334</v>
          </cell>
          <cell r="G506">
            <v>12.5</v>
          </cell>
          <cell r="H506">
            <v>12.166666666666666</v>
          </cell>
          <cell r="I506">
            <v>12.166666666666666</v>
          </cell>
          <cell r="J506">
            <v>12.166666666666666</v>
          </cell>
          <cell r="K506">
            <v>12.5</v>
          </cell>
          <cell r="L506">
            <v>12.333333333333334</v>
          </cell>
          <cell r="M506">
            <v>12</v>
          </cell>
          <cell r="N506">
            <v>12.333333333333334</v>
          </cell>
          <cell r="O506">
            <v>12.166666666666666</v>
          </cell>
          <cell r="P506">
            <v>11.833333333333334</v>
          </cell>
          <cell r="Q506">
            <v>11.666666666666666</v>
          </cell>
          <cell r="R506">
            <v>12.222222222222221</v>
          </cell>
        </row>
        <row r="507">
          <cell r="C507">
            <v>56100702</v>
          </cell>
          <cell r="D507" t="str">
            <v>اصباغ احذية  سائل سلفر- تركيا</v>
          </cell>
          <cell r="E507" t="str">
            <v>عبوة /75 مل</v>
          </cell>
          <cell r="F507">
            <v>3.4375</v>
          </cell>
          <cell r="G507">
            <v>3.3125</v>
          </cell>
          <cell r="H507">
            <v>3.1875</v>
          </cell>
          <cell r="I507">
            <v>3.1875</v>
          </cell>
          <cell r="J507">
            <v>3.1875</v>
          </cell>
          <cell r="K507">
            <v>3.25</v>
          </cell>
          <cell r="L507">
            <v>3.1875</v>
          </cell>
          <cell r="M507">
            <v>3.1875</v>
          </cell>
          <cell r="N507">
            <v>3.1875</v>
          </cell>
          <cell r="O507">
            <v>3.1875</v>
          </cell>
          <cell r="P507">
            <v>3.1875</v>
          </cell>
          <cell r="Q507">
            <v>3.1875</v>
          </cell>
          <cell r="R507">
            <v>3.2239583333333335</v>
          </cell>
        </row>
        <row r="508">
          <cell r="C508">
            <v>56100704</v>
          </cell>
          <cell r="D508" t="str">
            <v>ليف جلي- اريكس</v>
          </cell>
          <cell r="E508" t="str">
            <v>5 ليف</v>
          </cell>
          <cell r="F508">
            <v>4.625</v>
          </cell>
          <cell r="G508">
            <v>4.6875</v>
          </cell>
          <cell r="H508">
            <v>4.5</v>
          </cell>
          <cell r="I508">
            <v>4.25</v>
          </cell>
          <cell r="J508">
            <v>4.25</v>
          </cell>
          <cell r="K508">
            <v>4.25</v>
          </cell>
          <cell r="L508">
            <v>4.5</v>
          </cell>
          <cell r="M508">
            <v>4.5</v>
          </cell>
          <cell r="N508">
            <v>4.375</v>
          </cell>
          <cell r="O508">
            <v>4.375</v>
          </cell>
          <cell r="P508">
            <v>4.375</v>
          </cell>
          <cell r="Q508">
            <v>4.625</v>
          </cell>
          <cell r="R508">
            <v>4.442708333333333</v>
          </cell>
        </row>
        <row r="509">
          <cell r="C509">
            <v>56100705</v>
          </cell>
          <cell r="D509" t="str">
            <v>اكياس قمامة  (65*52) عدد 60 كيس جولف GOLF - الخليل</v>
          </cell>
          <cell r="E509" t="str">
            <v>60 كيس -رول</v>
          </cell>
          <cell r="F509">
            <v>8.8888888888888893</v>
          </cell>
          <cell r="G509">
            <v>8.6666666666666661</v>
          </cell>
          <cell r="H509">
            <v>8.8888888888888893</v>
          </cell>
          <cell r="I509">
            <v>8.8888888888888893</v>
          </cell>
          <cell r="J509">
            <v>9.4444444444444446</v>
          </cell>
          <cell r="K509">
            <v>8.8888888888888893</v>
          </cell>
          <cell r="L509">
            <v>8.5555555555555554</v>
          </cell>
          <cell r="M509">
            <v>8.8888888888888893</v>
          </cell>
          <cell r="N509">
            <v>9.3333333333333339</v>
          </cell>
          <cell r="O509">
            <v>8.7777777777777786</v>
          </cell>
          <cell r="P509">
            <v>9.2222222222222214</v>
          </cell>
          <cell r="Q509">
            <v>9.2222222222222214</v>
          </cell>
          <cell r="R509">
            <v>8.9722222222222232</v>
          </cell>
        </row>
        <row r="510">
          <cell r="C510">
            <v>56200103</v>
          </cell>
          <cell r="D510" t="str">
            <v>تكلفة شهرية  لاقامة رضيع  في حضانة</v>
          </cell>
          <cell r="E510" t="str">
            <v>شهري</v>
          </cell>
          <cell r="F510">
            <v>130</v>
          </cell>
          <cell r="G510">
            <v>130</v>
          </cell>
          <cell r="H510">
            <v>135</v>
          </cell>
          <cell r="I510">
            <v>135</v>
          </cell>
          <cell r="J510">
            <v>135</v>
          </cell>
          <cell r="K510">
            <v>160</v>
          </cell>
          <cell r="L510">
            <v>160</v>
          </cell>
          <cell r="M510">
            <v>160</v>
          </cell>
          <cell r="N510">
            <v>160</v>
          </cell>
          <cell r="O510">
            <v>160</v>
          </cell>
          <cell r="P510">
            <v>160</v>
          </cell>
          <cell r="Q510">
            <v>165</v>
          </cell>
          <cell r="R510">
            <v>149.16666666666666</v>
          </cell>
        </row>
        <row r="511">
          <cell r="C511">
            <v>56200201</v>
          </cell>
          <cell r="D511" t="str">
            <v>غسيل حرام مفرد</v>
          </cell>
          <cell r="E511" t="str">
            <v>حرام</v>
          </cell>
          <cell r="F511">
            <v>7</v>
          </cell>
          <cell r="G511">
            <v>7</v>
          </cell>
          <cell r="H511">
            <v>7</v>
          </cell>
          <cell r="I511">
            <v>7</v>
          </cell>
          <cell r="J511">
            <v>7</v>
          </cell>
          <cell r="K511">
            <v>7.333333333333333</v>
          </cell>
          <cell r="L511">
            <v>7.333333333333333</v>
          </cell>
          <cell r="M511">
            <v>7.333333333333333</v>
          </cell>
          <cell r="N511">
            <v>7</v>
          </cell>
          <cell r="O511">
            <v>7</v>
          </cell>
          <cell r="P511">
            <v>7</v>
          </cell>
          <cell r="Q511">
            <v>7.166666666666667</v>
          </cell>
          <cell r="R511">
            <v>7.0972222222222223</v>
          </cell>
        </row>
        <row r="512">
          <cell r="C512">
            <v>56200202</v>
          </cell>
          <cell r="D512" t="str">
            <v>غسيل شرشف مزدوج</v>
          </cell>
          <cell r="E512" t="str">
            <v>مزدوج</v>
          </cell>
          <cell r="F512">
            <v>10</v>
          </cell>
          <cell r="G512">
            <v>10</v>
          </cell>
          <cell r="H512">
            <v>10</v>
          </cell>
          <cell r="I512">
            <v>10</v>
          </cell>
          <cell r="J512">
            <v>10</v>
          </cell>
          <cell r="K512">
            <v>10</v>
          </cell>
          <cell r="L512">
            <v>10</v>
          </cell>
          <cell r="M512">
            <v>10</v>
          </cell>
          <cell r="N512">
            <v>10</v>
          </cell>
          <cell r="O512">
            <v>10</v>
          </cell>
          <cell r="P512">
            <v>10</v>
          </cell>
          <cell r="Q512">
            <v>10</v>
          </cell>
          <cell r="R512">
            <v>10</v>
          </cell>
        </row>
        <row r="513">
          <cell r="C513">
            <v>61100101</v>
          </cell>
          <cell r="D513" t="str">
            <v>روفينال لالتهاب المفاصل 100 ملغم - خاريجي -سويسرا</v>
          </cell>
          <cell r="E513" t="str">
            <v>باكيت /10 حبات</v>
          </cell>
          <cell r="F513">
            <v>10</v>
          </cell>
          <cell r="G513">
            <v>10</v>
          </cell>
          <cell r="H513">
            <v>10</v>
          </cell>
          <cell r="I513">
            <v>9.75</v>
          </cell>
          <cell r="J513">
            <v>9.75</v>
          </cell>
          <cell r="K513">
            <v>9.75</v>
          </cell>
          <cell r="L513">
            <v>9.75</v>
          </cell>
          <cell r="M513">
            <v>9.75</v>
          </cell>
          <cell r="N513">
            <v>9.75</v>
          </cell>
          <cell r="O513">
            <v>9.25</v>
          </cell>
          <cell r="P513">
            <v>9.25</v>
          </cell>
          <cell r="Q513">
            <v>9.75</v>
          </cell>
          <cell r="R513">
            <v>9.7291666666666661</v>
          </cell>
        </row>
        <row r="514">
          <cell r="C514">
            <v>61100102</v>
          </cell>
          <cell r="D514" t="str">
            <v>جلوكوكيز باكيت 100 حبة محلي</v>
          </cell>
          <cell r="E514" t="str">
            <v>باكيت /100 حبة</v>
          </cell>
          <cell r="F514">
            <v>14.6</v>
          </cell>
          <cell r="G514">
            <v>14.6</v>
          </cell>
          <cell r="H514">
            <v>14.6</v>
          </cell>
          <cell r="I514">
            <v>14.6</v>
          </cell>
          <cell r="J514">
            <v>14.2</v>
          </cell>
          <cell r="K514">
            <v>14.6</v>
          </cell>
          <cell r="L514">
            <v>14</v>
          </cell>
          <cell r="M514">
            <v>14.6</v>
          </cell>
          <cell r="N514">
            <v>14.2</v>
          </cell>
          <cell r="O514">
            <v>14.2</v>
          </cell>
          <cell r="P514">
            <v>13.8</v>
          </cell>
          <cell r="Q514">
            <v>13.6</v>
          </cell>
          <cell r="R514">
            <v>14.299999999999997</v>
          </cell>
        </row>
        <row r="515">
          <cell r="C515">
            <v>61100103</v>
          </cell>
          <cell r="D515" t="str">
            <v>جيجوكسين للقلب - تريما- اسرائيل</v>
          </cell>
          <cell r="E515" t="str">
            <v>باكيت/50 حبة</v>
          </cell>
          <cell r="F515">
            <v>22.2</v>
          </cell>
          <cell r="G515">
            <v>21.6</v>
          </cell>
          <cell r="H515">
            <v>22</v>
          </cell>
          <cell r="I515">
            <v>22</v>
          </cell>
          <cell r="J515">
            <v>22</v>
          </cell>
          <cell r="K515">
            <v>22</v>
          </cell>
          <cell r="L515">
            <v>22</v>
          </cell>
          <cell r="M515">
            <v>22</v>
          </cell>
          <cell r="N515">
            <v>22</v>
          </cell>
          <cell r="O515">
            <v>22</v>
          </cell>
          <cell r="P515">
            <v>22</v>
          </cell>
          <cell r="Q515">
            <v>22</v>
          </cell>
          <cell r="R515">
            <v>21.983333333333334</v>
          </cell>
        </row>
        <row r="516">
          <cell r="C516">
            <v>61100104</v>
          </cell>
          <cell r="D516" t="str">
            <v>توسيبال  للسعال - محلي</v>
          </cell>
          <cell r="E516" t="str">
            <v>زجاجة/100مل</v>
          </cell>
          <cell r="F516">
            <v>10</v>
          </cell>
          <cell r="G516">
            <v>9.8333333333333339</v>
          </cell>
          <cell r="H516">
            <v>10.333333333333334</v>
          </cell>
          <cell r="I516">
            <v>10.333333333333334</v>
          </cell>
          <cell r="J516">
            <v>9.8333333333333339</v>
          </cell>
          <cell r="K516">
            <v>9.6666666666666661</v>
          </cell>
          <cell r="L516">
            <v>9.8333333333333339</v>
          </cell>
          <cell r="M516">
            <v>9.6666666666666661</v>
          </cell>
          <cell r="N516">
            <v>9.8333333333333339</v>
          </cell>
          <cell r="O516">
            <v>9.3333333333333339</v>
          </cell>
          <cell r="P516">
            <v>9.6666666666666661</v>
          </cell>
          <cell r="Q516">
            <v>9.6666666666666661</v>
          </cell>
          <cell r="R516">
            <v>9.8333333333333339</v>
          </cell>
        </row>
        <row r="517">
          <cell r="C517">
            <v>61100105</v>
          </cell>
          <cell r="D517" t="str">
            <v xml:space="preserve">مضاد حيوي للعيون - جوردا سايكلين للعيون </v>
          </cell>
          <cell r="E517" t="str">
            <v>اصبع</v>
          </cell>
          <cell r="F517">
            <v>5.6</v>
          </cell>
          <cell r="G517">
            <v>5.8</v>
          </cell>
          <cell r="H517">
            <v>6.4</v>
          </cell>
          <cell r="I517">
            <v>6.4</v>
          </cell>
          <cell r="J517">
            <v>6.2</v>
          </cell>
          <cell r="K517">
            <v>6.2</v>
          </cell>
          <cell r="L517">
            <v>6.6</v>
          </cell>
          <cell r="M517">
            <v>6.6</v>
          </cell>
          <cell r="N517">
            <v>6.2</v>
          </cell>
          <cell r="O517">
            <v>6</v>
          </cell>
          <cell r="P517">
            <v>6</v>
          </cell>
          <cell r="Q517">
            <v>6</v>
          </cell>
          <cell r="R517">
            <v>6.166666666666667</v>
          </cell>
        </row>
        <row r="518">
          <cell r="C518">
            <v>61100107</v>
          </cell>
          <cell r="D518" t="str">
            <v>راندين / باكيت 20 حبة - زادركس</v>
          </cell>
          <cell r="E518" t="str">
            <v>باكيت/20 حبة</v>
          </cell>
          <cell r="F518">
            <v>9.8333333333333339</v>
          </cell>
          <cell r="G518">
            <v>9.8333333333333339</v>
          </cell>
          <cell r="H518">
            <v>9.8333333333333339</v>
          </cell>
          <cell r="I518">
            <v>10</v>
          </cell>
          <cell r="J518">
            <v>10</v>
          </cell>
          <cell r="K518">
            <v>10</v>
          </cell>
          <cell r="L518">
            <v>10</v>
          </cell>
          <cell r="M518">
            <v>10.833333333333334</v>
          </cell>
          <cell r="N518">
            <v>15.5</v>
          </cell>
          <cell r="O518">
            <v>15.5</v>
          </cell>
          <cell r="P518">
            <v>15</v>
          </cell>
          <cell r="Q518">
            <v>15</v>
          </cell>
          <cell r="R518">
            <v>11.777777777777777</v>
          </cell>
        </row>
        <row r="519">
          <cell r="C519">
            <v>61100108</v>
          </cell>
          <cell r="D519" t="str">
            <v>دكس اوتيك للأذن -تيفا- اسرائيل</v>
          </cell>
          <cell r="E519" t="str">
            <v>قطرة</v>
          </cell>
          <cell r="F519">
            <v>19.166666666666668</v>
          </cell>
          <cell r="G519">
            <v>19.333333333333332</v>
          </cell>
          <cell r="H519">
            <v>19.666666666666668</v>
          </cell>
          <cell r="I519">
            <v>19.166666666666668</v>
          </cell>
          <cell r="J519">
            <v>19.333333333333332</v>
          </cell>
          <cell r="K519">
            <v>19.5</v>
          </cell>
          <cell r="L519">
            <v>18.833333333333332</v>
          </cell>
          <cell r="M519">
            <v>18.833333333333332</v>
          </cell>
          <cell r="N519">
            <v>20.333333333333332</v>
          </cell>
          <cell r="O519">
            <v>18.166666666666668</v>
          </cell>
          <cell r="P519">
            <v>17.833333333333332</v>
          </cell>
          <cell r="Q519">
            <v>17.666666666666668</v>
          </cell>
          <cell r="R519">
            <v>18.986111111111111</v>
          </cell>
        </row>
        <row r="520">
          <cell r="C520">
            <v>61100109</v>
          </cell>
          <cell r="D520" t="str">
            <v xml:space="preserve">حبوب منع الحمل - ميكروجينون </v>
          </cell>
          <cell r="E520" t="str">
            <v>باكيت /63 حبة</v>
          </cell>
          <cell r="F520">
            <v>36.857142857142854</v>
          </cell>
          <cell r="G520">
            <v>34.857142857142854</v>
          </cell>
          <cell r="H520">
            <v>34.571428571428569</v>
          </cell>
          <cell r="I520">
            <v>31.571428571428573</v>
          </cell>
          <cell r="J520">
            <v>28.571428571428573</v>
          </cell>
          <cell r="K520">
            <v>28.571428571428573</v>
          </cell>
          <cell r="L520">
            <v>28.571428571428573</v>
          </cell>
          <cell r="M520">
            <v>29.428571428571427</v>
          </cell>
          <cell r="N520">
            <v>29.428571428571427</v>
          </cell>
          <cell r="O520">
            <v>28</v>
          </cell>
          <cell r="P520">
            <v>26.142857142857142</v>
          </cell>
          <cell r="Q520">
            <v>24.571428571428573</v>
          </cell>
          <cell r="R520">
            <v>30.095238095238098</v>
          </cell>
        </row>
        <row r="521">
          <cell r="C521">
            <v>61100110</v>
          </cell>
          <cell r="D521" t="str">
            <v>مضاد حيوي اموكسيكير 500 - دار الشفاء محلي</v>
          </cell>
          <cell r="E521" t="str">
            <v>باكيت /16 كبسولة</v>
          </cell>
          <cell r="F521">
            <v>10</v>
          </cell>
          <cell r="G521">
            <v>9.4285714285714288</v>
          </cell>
          <cell r="H521">
            <v>9.4285714285714288</v>
          </cell>
          <cell r="I521">
            <v>9.8571428571428577</v>
          </cell>
          <cell r="J521">
            <v>9.3571428571428577</v>
          </cell>
          <cell r="K521">
            <v>9.4285714285714288</v>
          </cell>
          <cell r="L521">
            <v>9.2857142857142865</v>
          </cell>
          <cell r="M521">
            <v>9.2857142857142865</v>
          </cell>
          <cell r="N521">
            <v>9</v>
          </cell>
          <cell r="O521">
            <v>9</v>
          </cell>
          <cell r="P521">
            <v>9</v>
          </cell>
          <cell r="Q521">
            <v>9</v>
          </cell>
          <cell r="R521">
            <v>9.3392857142857171</v>
          </cell>
        </row>
        <row r="522">
          <cell r="C522">
            <v>61200101</v>
          </cell>
          <cell r="D522" t="str">
            <v xml:space="preserve">قطن </v>
          </cell>
          <cell r="E522" t="str">
            <v>باكيت / 70غم</v>
          </cell>
          <cell r="F522">
            <v>3</v>
          </cell>
          <cell r="G522">
            <v>3</v>
          </cell>
          <cell r="H522">
            <v>3</v>
          </cell>
          <cell r="I522">
            <v>3</v>
          </cell>
          <cell r="J522">
            <v>3</v>
          </cell>
          <cell r="K522">
            <v>3</v>
          </cell>
          <cell r="L522">
            <v>3</v>
          </cell>
          <cell r="M522">
            <v>3</v>
          </cell>
          <cell r="N522">
            <v>3</v>
          </cell>
          <cell r="O522">
            <v>2.9166666666666665</v>
          </cell>
          <cell r="P522">
            <v>2.75</v>
          </cell>
          <cell r="Q522">
            <v>2.75</v>
          </cell>
          <cell r="R522">
            <v>2.9513888888888893</v>
          </cell>
        </row>
        <row r="523">
          <cell r="C523">
            <v>61200102</v>
          </cell>
          <cell r="D523" t="str">
            <v>يود مطهر للجروح - محلي</v>
          </cell>
          <cell r="E523" t="str">
            <v>عبوة /60 مل</v>
          </cell>
          <cell r="F523">
            <v>3.4166666666666665</v>
          </cell>
          <cell r="G523">
            <v>3</v>
          </cell>
          <cell r="H523">
            <v>3.1666666666666665</v>
          </cell>
          <cell r="I523">
            <v>3.0833333333333335</v>
          </cell>
          <cell r="J523">
            <v>3.25</v>
          </cell>
          <cell r="K523">
            <v>3.0833333333333335</v>
          </cell>
          <cell r="L523">
            <v>3</v>
          </cell>
          <cell r="M523">
            <v>3.0833333333333335</v>
          </cell>
          <cell r="N523">
            <v>3</v>
          </cell>
          <cell r="O523">
            <v>3</v>
          </cell>
          <cell r="P523">
            <v>3</v>
          </cell>
          <cell r="Q523">
            <v>3</v>
          </cell>
          <cell r="R523">
            <v>3.0902777777777772</v>
          </cell>
        </row>
        <row r="524">
          <cell r="C524">
            <v>61200103</v>
          </cell>
          <cell r="D524" t="str">
            <v>ميزان حرارة علاجي رقمي "عن طريق الفم والابط"</v>
          </cell>
          <cell r="E524" t="str">
            <v>ميزان حرارة</v>
          </cell>
          <cell r="F524">
            <v>7.2307692307692308</v>
          </cell>
          <cell r="G524">
            <v>6.615384615384615</v>
          </cell>
          <cell r="H524">
            <v>7.0769230769230766</v>
          </cell>
          <cell r="I524">
            <v>7.5384615384615383</v>
          </cell>
          <cell r="J524">
            <v>7.5384615384615383</v>
          </cell>
          <cell r="K524">
            <v>7.4615384615384617</v>
          </cell>
          <cell r="L524">
            <v>7.6923076923076925</v>
          </cell>
          <cell r="M524">
            <v>7.5384615384615383</v>
          </cell>
          <cell r="N524">
            <v>6.7692307692307692</v>
          </cell>
          <cell r="O524">
            <v>6.8461538461538458</v>
          </cell>
          <cell r="P524">
            <v>6.1538461538461542</v>
          </cell>
          <cell r="Q524">
            <v>6.3076923076923075</v>
          </cell>
          <cell r="R524">
            <v>7.0641025641025648</v>
          </cell>
        </row>
        <row r="525">
          <cell r="C525">
            <v>61200104</v>
          </cell>
          <cell r="D525" t="str">
            <v>اختبار حمل منزلي</v>
          </cell>
          <cell r="E525" t="str">
            <v>اختبار حمل</v>
          </cell>
          <cell r="F525">
            <v>3.3076923076923075</v>
          </cell>
          <cell r="G525">
            <v>3.3076923076923075</v>
          </cell>
          <cell r="H525">
            <v>3.3846153846153846</v>
          </cell>
          <cell r="I525">
            <v>3.5384615384615383</v>
          </cell>
          <cell r="J525">
            <v>3.5384615384615383</v>
          </cell>
          <cell r="K525">
            <v>3.7692307692307692</v>
          </cell>
          <cell r="L525">
            <v>3.5384615384615383</v>
          </cell>
          <cell r="M525">
            <v>3.4615384615384617</v>
          </cell>
          <cell r="N525">
            <v>3.1538461538461537</v>
          </cell>
          <cell r="O525">
            <v>3.2307692307692308</v>
          </cell>
          <cell r="P525">
            <v>3</v>
          </cell>
          <cell r="Q525">
            <v>3</v>
          </cell>
          <cell r="R525">
            <v>3.3525641025641026</v>
          </cell>
        </row>
        <row r="526">
          <cell r="C526">
            <v>61200105</v>
          </cell>
          <cell r="D526" t="str">
            <v>معقم لليدين  HYCLEAN/ALCOHOL GEL/BUAUTY عبوة 100/110 مل - انتاج غزة</v>
          </cell>
          <cell r="E526" t="str">
            <v>عبوة 100/110 مل</v>
          </cell>
          <cell r="F526">
            <v>4</v>
          </cell>
          <cell r="G526">
            <v>3.625</v>
          </cell>
          <cell r="H526">
            <v>3.5</v>
          </cell>
          <cell r="I526">
            <v>3.875</v>
          </cell>
          <cell r="J526">
            <v>3.375</v>
          </cell>
          <cell r="K526">
            <v>3.625</v>
          </cell>
          <cell r="L526">
            <v>3.125</v>
          </cell>
          <cell r="M526">
            <v>3.5</v>
          </cell>
          <cell r="N526">
            <v>3.625</v>
          </cell>
          <cell r="O526">
            <v>3</v>
          </cell>
          <cell r="P526">
            <v>3.125</v>
          </cell>
          <cell r="Q526">
            <v>3</v>
          </cell>
          <cell r="R526">
            <v>3.4479166666666665</v>
          </cell>
        </row>
        <row r="527">
          <cell r="C527">
            <v>61200106</v>
          </cell>
          <cell r="D527" t="str">
            <v>معقم لليدين والجسم HYCLEAN/ALCOHOL GEL عبوة 500 مل - انتاج غزة</v>
          </cell>
          <cell r="E527" t="str">
            <v>عبوة 500 مل</v>
          </cell>
          <cell r="F527">
            <v>12.8</v>
          </cell>
          <cell r="G527">
            <v>12</v>
          </cell>
          <cell r="H527">
            <v>11.8</v>
          </cell>
          <cell r="I527">
            <v>11.2</v>
          </cell>
          <cell r="J527">
            <v>11.6</v>
          </cell>
          <cell r="K527">
            <v>11</v>
          </cell>
          <cell r="L527">
            <v>11.2</v>
          </cell>
          <cell r="M527">
            <v>10.6</v>
          </cell>
          <cell r="N527">
            <v>10.199999999999999</v>
          </cell>
          <cell r="O527">
            <v>11</v>
          </cell>
          <cell r="P527">
            <v>11</v>
          </cell>
          <cell r="Q527">
            <v>10.8</v>
          </cell>
          <cell r="R527">
            <v>11.266666666666667</v>
          </cell>
        </row>
        <row r="528">
          <cell r="C528">
            <v>61200107</v>
          </cell>
          <cell r="D528" t="str">
            <v>هاي جين معقم يدين عبوة 100 مل بلد الصنع تركيا</v>
          </cell>
          <cell r="E528" t="str">
            <v>عبوة 100 مل</v>
          </cell>
          <cell r="F528">
            <v>0</v>
          </cell>
          <cell r="G528">
            <v>0</v>
          </cell>
          <cell r="H528">
            <v>0</v>
          </cell>
          <cell r="I528">
            <v>0</v>
          </cell>
          <cell r="J528">
            <v>0</v>
          </cell>
          <cell r="K528">
            <v>0</v>
          </cell>
          <cell r="L528">
            <v>0</v>
          </cell>
          <cell r="M528">
            <v>0</v>
          </cell>
          <cell r="N528">
            <v>0</v>
          </cell>
          <cell r="O528">
            <v>0</v>
          </cell>
          <cell r="P528">
            <v>0</v>
          </cell>
          <cell r="Q528">
            <v>0</v>
          </cell>
          <cell r="R528">
            <v>0</v>
          </cell>
        </row>
        <row r="529">
          <cell r="C529">
            <v>61200108</v>
          </cell>
          <cell r="D529" t="str">
            <v>هاي جين معقم ومطهر يدين  عبوة 500 مل  الاردن</v>
          </cell>
          <cell r="E529" t="str">
            <v>عبوة 500 مل</v>
          </cell>
          <cell r="F529">
            <v>0</v>
          </cell>
          <cell r="G529">
            <v>0</v>
          </cell>
          <cell r="H529">
            <v>0</v>
          </cell>
          <cell r="I529">
            <v>0</v>
          </cell>
          <cell r="J529">
            <v>0</v>
          </cell>
          <cell r="K529">
            <v>0</v>
          </cell>
          <cell r="L529">
            <v>0</v>
          </cell>
          <cell r="M529">
            <v>0</v>
          </cell>
          <cell r="N529">
            <v>0</v>
          </cell>
          <cell r="O529">
            <v>0</v>
          </cell>
          <cell r="P529">
            <v>0</v>
          </cell>
          <cell r="Q529">
            <v>0</v>
          </cell>
          <cell r="R529">
            <v>0</v>
          </cell>
        </row>
        <row r="530">
          <cell r="C530">
            <v>61200109</v>
          </cell>
          <cell r="D530" t="str">
            <v>كمامة N95 - الصين</v>
          </cell>
          <cell r="E530" t="str">
            <v>كمامة</v>
          </cell>
          <cell r="F530">
            <v>3.4</v>
          </cell>
          <cell r="G530">
            <v>3.6</v>
          </cell>
          <cell r="H530">
            <v>3.8</v>
          </cell>
          <cell r="I530">
            <v>3.6</v>
          </cell>
          <cell r="J530">
            <v>3.4</v>
          </cell>
          <cell r="K530">
            <v>3.2</v>
          </cell>
          <cell r="L530">
            <v>3.2</v>
          </cell>
          <cell r="M530">
            <v>3.2</v>
          </cell>
          <cell r="N530">
            <v>3.2</v>
          </cell>
          <cell r="O530">
            <v>3</v>
          </cell>
          <cell r="P530">
            <v>3</v>
          </cell>
          <cell r="Q530">
            <v>3</v>
          </cell>
          <cell r="R530">
            <v>3.2999999999999994</v>
          </cell>
        </row>
        <row r="531">
          <cell r="C531">
            <v>61200110</v>
          </cell>
          <cell r="D531" t="str">
            <v>كمامة جراحية - كرتونة 50 حبة - استعمال مرة واحدة فقط</v>
          </cell>
          <cell r="E531" t="str">
            <v>كرتونة - 50 حبة</v>
          </cell>
          <cell r="F531">
            <v>6</v>
          </cell>
          <cell r="G531">
            <v>5.4444444444444446</v>
          </cell>
          <cell r="H531">
            <v>5.4444444444444446</v>
          </cell>
          <cell r="I531">
            <v>5.333333333333333</v>
          </cell>
          <cell r="J531">
            <v>5.333333333333333</v>
          </cell>
          <cell r="K531">
            <v>5.4444444444444446</v>
          </cell>
          <cell r="L531">
            <v>5.5555555555555554</v>
          </cell>
          <cell r="M531">
            <v>5.7777777777777777</v>
          </cell>
          <cell r="N531">
            <v>5.666666666666667</v>
          </cell>
          <cell r="O531">
            <v>5.5555555555555554</v>
          </cell>
          <cell r="P531">
            <v>5.7777777777777777</v>
          </cell>
          <cell r="Q531">
            <v>5.666666666666667</v>
          </cell>
          <cell r="R531">
            <v>5.583333333333333</v>
          </cell>
        </row>
        <row r="532">
          <cell r="C532">
            <v>61300101</v>
          </cell>
          <cell r="D532" t="str">
            <v>عدسات نظارات زجاج</v>
          </cell>
          <cell r="E532" t="str">
            <v>زوج</v>
          </cell>
          <cell r="F532">
            <v>40</v>
          </cell>
          <cell r="G532">
            <v>40</v>
          </cell>
          <cell r="H532">
            <v>40</v>
          </cell>
          <cell r="I532">
            <v>40</v>
          </cell>
          <cell r="J532">
            <v>40</v>
          </cell>
          <cell r="K532">
            <v>40</v>
          </cell>
          <cell r="L532">
            <v>40</v>
          </cell>
          <cell r="M532">
            <v>40</v>
          </cell>
          <cell r="N532">
            <v>40</v>
          </cell>
          <cell r="O532">
            <v>40</v>
          </cell>
          <cell r="P532">
            <v>40</v>
          </cell>
          <cell r="Q532">
            <v>40</v>
          </cell>
          <cell r="R532">
            <v>40</v>
          </cell>
        </row>
        <row r="533">
          <cell r="C533">
            <v>61300102</v>
          </cell>
          <cell r="D533" t="str">
            <v>عدسات نظارات زجاج ملون اتوماتيك</v>
          </cell>
          <cell r="E533" t="str">
            <v>زوج</v>
          </cell>
          <cell r="F533">
            <v>77.5</v>
          </cell>
          <cell r="G533">
            <v>77.5</v>
          </cell>
          <cell r="H533">
            <v>75</v>
          </cell>
          <cell r="I533">
            <v>75</v>
          </cell>
          <cell r="J533">
            <v>75</v>
          </cell>
          <cell r="K533">
            <v>70</v>
          </cell>
          <cell r="L533">
            <v>70</v>
          </cell>
          <cell r="M533">
            <v>70</v>
          </cell>
          <cell r="N533">
            <v>75</v>
          </cell>
          <cell r="O533">
            <v>75</v>
          </cell>
          <cell r="P533">
            <v>75</v>
          </cell>
          <cell r="Q533">
            <v>75</v>
          </cell>
          <cell r="R533">
            <v>74.166666666666671</v>
          </cell>
        </row>
        <row r="534">
          <cell r="C534">
            <v>62100101</v>
          </cell>
          <cell r="D534" t="str">
            <v>كشفية طبيب عام اولى</v>
          </cell>
          <cell r="E534" t="str">
            <v>كشفية</v>
          </cell>
          <cell r="F534">
            <v>26.666666666666668</v>
          </cell>
          <cell r="G534">
            <v>26.666666666666668</v>
          </cell>
          <cell r="H534">
            <v>23.333333333333332</v>
          </cell>
          <cell r="I534">
            <v>23.333333333333332</v>
          </cell>
          <cell r="J534">
            <v>23.333333333333332</v>
          </cell>
          <cell r="K534">
            <v>23.333333333333332</v>
          </cell>
          <cell r="L534">
            <v>23.333333333333332</v>
          </cell>
          <cell r="M534">
            <v>23.333333333333332</v>
          </cell>
          <cell r="N534">
            <v>26.666666666666668</v>
          </cell>
          <cell r="O534">
            <v>26.666666666666668</v>
          </cell>
          <cell r="P534">
            <v>26.666666666666668</v>
          </cell>
          <cell r="Q534">
            <v>26.666666666666668</v>
          </cell>
          <cell r="R534">
            <v>25</v>
          </cell>
        </row>
        <row r="535">
          <cell r="C535">
            <v>62100202</v>
          </cell>
          <cell r="D535" t="str">
            <v>كشفية طبيب عيون اولى</v>
          </cell>
          <cell r="E535" t="str">
            <v>كشفية</v>
          </cell>
          <cell r="F535">
            <v>20</v>
          </cell>
          <cell r="G535">
            <v>20</v>
          </cell>
          <cell r="H535">
            <v>20</v>
          </cell>
          <cell r="I535">
            <v>20</v>
          </cell>
          <cell r="J535">
            <v>20</v>
          </cell>
          <cell r="K535">
            <v>20</v>
          </cell>
          <cell r="L535">
            <v>20</v>
          </cell>
          <cell r="M535">
            <v>20</v>
          </cell>
          <cell r="N535">
            <v>20</v>
          </cell>
          <cell r="O535">
            <v>20</v>
          </cell>
          <cell r="P535">
            <v>20</v>
          </cell>
          <cell r="Q535">
            <v>20</v>
          </cell>
          <cell r="R535">
            <v>20</v>
          </cell>
        </row>
        <row r="536">
          <cell r="C536">
            <v>62100203</v>
          </cell>
          <cell r="D536" t="str">
            <v>كشفية طبيب نسائية اولى</v>
          </cell>
          <cell r="E536" t="str">
            <v>كشفية</v>
          </cell>
          <cell r="F536">
            <v>20</v>
          </cell>
          <cell r="G536">
            <v>20</v>
          </cell>
          <cell r="H536">
            <v>20</v>
          </cell>
          <cell r="I536">
            <v>20</v>
          </cell>
          <cell r="J536">
            <v>20</v>
          </cell>
          <cell r="K536">
            <v>20</v>
          </cell>
          <cell r="L536">
            <v>20</v>
          </cell>
          <cell r="M536">
            <v>20</v>
          </cell>
          <cell r="N536">
            <v>20</v>
          </cell>
          <cell r="O536">
            <v>20</v>
          </cell>
          <cell r="P536">
            <v>20</v>
          </cell>
          <cell r="Q536">
            <v>20</v>
          </cell>
          <cell r="R536">
            <v>20</v>
          </cell>
        </row>
        <row r="537">
          <cell r="C537">
            <v>62200101</v>
          </cell>
          <cell r="D537" t="str">
            <v>خلع اسنان عادي</v>
          </cell>
          <cell r="E537" t="str">
            <v>خلع سن او طاحونة</v>
          </cell>
          <cell r="F537">
            <v>22.5</v>
          </cell>
          <cell r="G537">
            <v>22.5</v>
          </cell>
          <cell r="H537">
            <v>25</v>
          </cell>
          <cell r="I537">
            <v>25</v>
          </cell>
          <cell r="J537">
            <v>25</v>
          </cell>
          <cell r="K537">
            <v>23.75</v>
          </cell>
          <cell r="L537">
            <v>23.75</v>
          </cell>
          <cell r="M537">
            <v>23.75</v>
          </cell>
          <cell r="N537">
            <v>26.25</v>
          </cell>
          <cell r="O537">
            <v>26.25</v>
          </cell>
          <cell r="P537">
            <v>26.25</v>
          </cell>
          <cell r="Q537">
            <v>25</v>
          </cell>
          <cell r="R537">
            <v>24.583333333333332</v>
          </cell>
        </row>
        <row r="538">
          <cell r="C538">
            <v>62200102</v>
          </cell>
          <cell r="D538" t="str">
            <v>حشوات ضرس خلفية / عادية</v>
          </cell>
          <cell r="E538" t="str">
            <v>حشوة</v>
          </cell>
          <cell r="F538">
            <v>31</v>
          </cell>
          <cell r="G538">
            <v>31</v>
          </cell>
          <cell r="H538">
            <v>32</v>
          </cell>
          <cell r="I538">
            <v>32</v>
          </cell>
          <cell r="J538">
            <v>32</v>
          </cell>
          <cell r="K538">
            <v>29</v>
          </cell>
          <cell r="L538">
            <v>29</v>
          </cell>
          <cell r="M538">
            <v>29</v>
          </cell>
          <cell r="N538">
            <v>33</v>
          </cell>
          <cell r="O538">
            <v>33</v>
          </cell>
          <cell r="P538">
            <v>33</v>
          </cell>
          <cell r="Q538">
            <v>33</v>
          </cell>
          <cell r="R538">
            <v>31.416666666666668</v>
          </cell>
        </row>
        <row r="539">
          <cell r="C539">
            <v>62300101</v>
          </cell>
          <cell r="D539" t="str">
            <v>فحص C.B.C محتويات الدم</v>
          </cell>
          <cell r="E539" t="str">
            <v>فحص</v>
          </cell>
          <cell r="F539">
            <v>10</v>
          </cell>
          <cell r="G539">
            <v>10</v>
          </cell>
          <cell r="H539">
            <v>10</v>
          </cell>
          <cell r="I539">
            <v>10</v>
          </cell>
          <cell r="J539">
            <v>10</v>
          </cell>
          <cell r="K539">
            <v>10</v>
          </cell>
          <cell r="L539">
            <v>10</v>
          </cell>
          <cell r="M539">
            <v>10</v>
          </cell>
          <cell r="N539">
            <v>10</v>
          </cell>
          <cell r="O539">
            <v>10</v>
          </cell>
          <cell r="P539">
            <v>10</v>
          </cell>
          <cell r="Q539">
            <v>10</v>
          </cell>
          <cell r="R539">
            <v>10</v>
          </cell>
        </row>
        <row r="540">
          <cell r="C540">
            <v>62300102</v>
          </cell>
          <cell r="D540" t="str">
            <v>فحص السكري</v>
          </cell>
          <cell r="E540" t="str">
            <v>فحص</v>
          </cell>
          <cell r="F540">
            <v>5.833333333333333</v>
          </cell>
          <cell r="G540">
            <v>5.833333333333333</v>
          </cell>
          <cell r="H540">
            <v>5.833333333333333</v>
          </cell>
          <cell r="I540">
            <v>5.833333333333333</v>
          </cell>
          <cell r="J540">
            <v>5.833333333333333</v>
          </cell>
          <cell r="K540">
            <v>5</v>
          </cell>
          <cell r="L540">
            <v>5</v>
          </cell>
          <cell r="M540">
            <v>5</v>
          </cell>
          <cell r="N540">
            <v>5</v>
          </cell>
          <cell r="O540">
            <v>5</v>
          </cell>
          <cell r="P540">
            <v>5</v>
          </cell>
          <cell r="Q540">
            <v>5.333333333333333</v>
          </cell>
          <cell r="R540">
            <v>5.375</v>
          </cell>
        </row>
        <row r="541">
          <cell r="C541">
            <v>62300103</v>
          </cell>
          <cell r="D541" t="str">
            <v>فحص الحمل بالدم</v>
          </cell>
          <cell r="E541" t="str">
            <v>فحص</v>
          </cell>
          <cell r="F541">
            <v>8.6666666666666661</v>
          </cell>
          <cell r="G541">
            <v>8.6666666666666661</v>
          </cell>
          <cell r="H541">
            <v>8.6666666666666661</v>
          </cell>
          <cell r="I541">
            <v>8.6666666666666661</v>
          </cell>
          <cell r="J541">
            <v>8.6666666666666661</v>
          </cell>
          <cell r="K541">
            <v>8.3333333333333339</v>
          </cell>
          <cell r="L541">
            <v>8.3333333333333339</v>
          </cell>
          <cell r="M541">
            <v>8.3333333333333339</v>
          </cell>
          <cell r="N541">
            <v>8.6666666666666661</v>
          </cell>
          <cell r="O541">
            <v>8.6666666666666661</v>
          </cell>
          <cell r="P541">
            <v>8.6666666666666661</v>
          </cell>
          <cell r="Q541">
            <v>9.6666666666666661</v>
          </cell>
          <cell r="R541">
            <v>8.6666666666666679</v>
          </cell>
        </row>
        <row r="542">
          <cell r="C542">
            <v>62300104</v>
          </cell>
          <cell r="D542" t="str">
            <v>فحص كولسترول</v>
          </cell>
          <cell r="E542" t="str">
            <v>فحص</v>
          </cell>
          <cell r="F542">
            <v>9.5</v>
          </cell>
          <cell r="G542">
            <v>9.5</v>
          </cell>
          <cell r="H542">
            <v>9</v>
          </cell>
          <cell r="I542">
            <v>9</v>
          </cell>
          <cell r="J542">
            <v>9</v>
          </cell>
          <cell r="K542">
            <v>10</v>
          </cell>
          <cell r="L542">
            <v>10</v>
          </cell>
          <cell r="M542">
            <v>10</v>
          </cell>
          <cell r="N542">
            <v>9.5</v>
          </cell>
          <cell r="O542">
            <v>9.5</v>
          </cell>
          <cell r="P542">
            <v>9.5</v>
          </cell>
          <cell r="Q542">
            <v>7.833333333333333</v>
          </cell>
          <cell r="R542">
            <v>9.3611111111111107</v>
          </cell>
        </row>
        <row r="543">
          <cell r="C543">
            <v>62300105</v>
          </cell>
          <cell r="D543" t="str">
            <v>صورة ملونة للمعدة</v>
          </cell>
          <cell r="E543" t="str">
            <v>صورة</v>
          </cell>
          <cell r="F543">
            <v>250</v>
          </cell>
          <cell r="G543">
            <v>250</v>
          </cell>
          <cell r="H543">
            <v>250</v>
          </cell>
          <cell r="I543">
            <v>250</v>
          </cell>
          <cell r="J543">
            <v>250</v>
          </cell>
          <cell r="K543">
            <v>250</v>
          </cell>
          <cell r="L543">
            <v>250</v>
          </cell>
          <cell r="M543">
            <v>250</v>
          </cell>
          <cell r="N543">
            <v>250</v>
          </cell>
          <cell r="O543">
            <v>250</v>
          </cell>
          <cell r="P543">
            <v>250</v>
          </cell>
          <cell r="Q543">
            <v>250</v>
          </cell>
          <cell r="R543">
            <v>250</v>
          </cell>
        </row>
        <row r="544">
          <cell r="C544">
            <v>62300201</v>
          </cell>
          <cell r="D544" t="str">
            <v>خدمات تدليك</v>
          </cell>
          <cell r="E544" t="str">
            <v>خدمة</v>
          </cell>
          <cell r="F544">
            <v>15</v>
          </cell>
          <cell r="G544">
            <v>15</v>
          </cell>
          <cell r="H544">
            <v>15</v>
          </cell>
          <cell r="I544">
            <v>15</v>
          </cell>
          <cell r="J544">
            <v>15</v>
          </cell>
          <cell r="K544">
            <v>15</v>
          </cell>
          <cell r="L544">
            <v>15</v>
          </cell>
          <cell r="M544">
            <v>15</v>
          </cell>
          <cell r="N544">
            <v>15</v>
          </cell>
          <cell r="O544">
            <v>15</v>
          </cell>
          <cell r="P544">
            <v>15</v>
          </cell>
          <cell r="Q544">
            <v>15</v>
          </cell>
          <cell r="R544">
            <v>15</v>
          </cell>
        </row>
        <row r="545">
          <cell r="C545">
            <v>63010102</v>
          </cell>
          <cell r="D545" t="str">
            <v>مبيت في غرفة مشتركة دون علاج - مستشفى حكومي</v>
          </cell>
          <cell r="E545" t="str">
            <v>ليلة واحدة</v>
          </cell>
          <cell r="F545">
            <v>150</v>
          </cell>
          <cell r="G545">
            <v>150</v>
          </cell>
          <cell r="H545">
            <v>150</v>
          </cell>
          <cell r="I545">
            <v>150</v>
          </cell>
          <cell r="J545">
            <v>150</v>
          </cell>
          <cell r="K545">
            <v>150</v>
          </cell>
          <cell r="L545">
            <v>150</v>
          </cell>
          <cell r="M545">
            <v>150</v>
          </cell>
          <cell r="N545">
            <v>150</v>
          </cell>
          <cell r="O545">
            <v>150</v>
          </cell>
          <cell r="P545">
            <v>150</v>
          </cell>
          <cell r="Q545">
            <v>150</v>
          </cell>
          <cell r="R545">
            <v>150</v>
          </cell>
        </row>
        <row r="546">
          <cell r="C546">
            <v>63010201</v>
          </cell>
          <cell r="D546" t="str">
            <v>اجرة طبيب / عملية جراحية  للزائدة - مستشفى حكومي</v>
          </cell>
          <cell r="E546" t="str">
            <v>ليلة واحدة</v>
          </cell>
          <cell r="F546">
            <v>300</v>
          </cell>
          <cell r="G546">
            <v>300</v>
          </cell>
          <cell r="H546">
            <v>300</v>
          </cell>
          <cell r="I546">
            <v>300</v>
          </cell>
          <cell r="J546">
            <v>300</v>
          </cell>
          <cell r="K546">
            <v>293.33333333333331</v>
          </cell>
          <cell r="L546">
            <v>293.33333333333331</v>
          </cell>
          <cell r="M546">
            <v>293.33333333333331</v>
          </cell>
          <cell r="N546">
            <v>300</v>
          </cell>
          <cell r="O546">
            <v>300</v>
          </cell>
          <cell r="P546">
            <v>300</v>
          </cell>
          <cell r="Q546">
            <v>333.33333333333331</v>
          </cell>
          <cell r="R546">
            <v>301.11111111111114</v>
          </cell>
        </row>
        <row r="547">
          <cell r="C547">
            <v>63020101</v>
          </cell>
          <cell r="D547" t="str">
            <v>مبيت في غرفة خاصة دون العلاج / مستشفى خاص</v>
          </cell>
          <cell r="E547" t="str">
            <v>ليلة واحدة</v>
          </cell>
          <cell r="F547">
            <v>150</v>
          </cell>
          <cell r="G547">
            <v>150</v>
          </cell>
          <cell r="H547">
            <v>175</v>
          </cell>
          <cell r="I547">
            <v>175</v>
          </cell>
          <cell r="J547">
            <v>175</v>
          </cell>
          <cell r="K547">
            <v>162.5</v>
          </cell>
          <cell r="L547">
            <v>162.5</v>
          </cell>
          <cell r="M547">
            <v>162.5</v>
          </cell>
          <cell r="N547">
            <v>160</v>
          </cell>
          <cell r="O547">
            <v>160</v>
          </cell>
          <cell r="P547">
            <v>160</v>
          </cell>
          <cell r="Q547">
            <v>155</v>
          </cell>
          <cell r="R547">
            <v>162.29166666666666</v>
          </cell>
        </row>
        <row r="548">
          <cell r="C548">
            <v>63020102</v>
          </cell>
          <cell r="D548" t="str">
            <v>مبيت في غرفة مشتركة دون علاج / مستشفى خاص</v>
          </cell>
          <cell r="E548" t="str">
            <v>ليلة واحدة</v>
          </cell>
          <cell r="F548">
            <v>80</v>
          </cell>
          <cell r="G548">
            <v>80</v>
          </cell>
          <cell r="H548">
            <v>87</v>
          </cell>
          <cell r="I548">
            <v>87</v>
          </cell>
          <cell r="J548">
            <v>87</v>
          </cell>
          <cell r="K548">
            <v>77.5</v>
          </cell>
          <cell r="L548">
            <v>77.5</v>
          </cell>
          <cell r="M548">
            <v>77.5</v>
          </cell>
          <cell r="N548">
            <v>72.5</v>
          </cell>
          <cell r="O548">
            <v>72.5</v>
          </cell>
          <cell r="P548">
            <v>72.5</v>
          </cell>
          <cell r="Q548">
            <v>67.5</v>
          </cell>
          <cell r="R548">
            <v>78.208333333333329</v>
          </cell>
        </row>
        <row r="549">
          <cell r="C549">
            <v>63020201</v>
          </cell>
          <cell r="D549" t="str">
            <v>اجرة طبيب / عملية جراحية  للزائدة / مستشفى خاص</v>
          </cell>
          <cell r="E549" t="str">
            <v>ساعة</v>
          </cell>
          <cell r="F549">
            <v>500</v>
          </cell>
          <cell r="G549">
            <v>500</v>
          </cell>
          <cell r="H549">
            <v>500</v>
          </cell>
          <cell r="I549">
            <v>500</v>
          </cell>
          <cell r="J549">
            <v>500</v>
          </cell>
          <cell r="K549">
            <v>500</v>
          </cell>
          <cell r="L549">
            <v>500</v>
          </cell>
          <cell r="M549">
            <v>500</v>
          </cell>
          <cell r="N549">
            <v>500</v>
          </cell>
          <cell r="O549">
            <v>500</v>
          </cell>
          <cell r="P549">
            <v>500</v>
          </cell>
          <cell r="Q549">
            <v>450</v>
          </cell>
          <cell r="R549">
            <v>495.83333333333331</v>
          </cell>
        </row>
        <row r="550">
          <cell r="C550">
            <v>71100103</v>
          </cell>
          <cell r="D550" t="str">
            <v>سياره فيات تايبو 2017 جير عادي 6+1 قوة ماتور 1600 خصوصي محرك ديزل اكافة المواصفات نتاج ايطاليا</v>
          </cell>
          <cell r="E550" t="str">
            <v>سيارة</v>
          </cell>
          <cell r="F550">
            <v>124474.11876217734</v>
          </cell>
          <cell r="G550">
            <v>124474.11876217734</v>
          </cell>
          <cell r="H550">
            <v>122241.60283105593</v>
          </cell>
          <cell r="I550">
            <v>124474.11876217734</v>
          </cell>
          <cell r="J550">
            <v>124474.11876217734</v>
          </cell>
          <cell r="K550">
            <v>133370.15491448628</v>
          </cell>
          <cell r="L550">
            <v>124474.11876217734</v>
          </cell>
          <cell r="M550">
            <v>124474.11876217734</v>
          </cell>
          <cell r="N550">
            <v>124606.54848384252</v>
          </cell>
          <cell r="O550">
            <v>124474.11876217734</v>
          </cell>
          <cell r="P550">
            <v>124474.11876217734</v>
          </cell>
          <cell r="Q550">
            <v>125542.79484962572</v>
          </cell>
          <cell r="R550">
            <v>125129.50426470244</v>
          </cell>
        </row>
        <row r="551">
          <cell r="C551">
            <v>71100104</v>
          </cell>
          <cell r="D551" t="str">
            <v>سيارة جولف موديل 2017  قوة ماتور 1400 جير اتوماتك - محرك بنزين - انتاج ألمانيا</v>
          </cell>
          <cell r="E551" t="str">
            <v>سيارة</v>
          </cell>
          <cell r="F551">
            <v>135143.32894179254</v>
          </cell>
          <cell r="G551">
            <v>135143.32894179254</v>
          </cell>
          <cell r="H551">
            <v>132719.4545022893</v>
          </cell>
          <cell r="I551">
            <v>135143.32894179254</v>
          </cell>
          <cell r="J551">
            <v>135143.32894179254</v>
          </cell>
          <cell r="K551">
            <v>144801.88247858509</v>
          </cell>
          <cell r="L551">
            <v>135143.32894179254</v>
          </cell>
          <cell r="M551">
            <v>135143.32894179254</v>
          </cell>
          <cell r="N551">
            <v>135287.10978245758</v>
          </cell>
          <cell r="O551">
            <v>135143.32894179254</v>
          </cell>
          <cell r="P551">
            <v>135143.32894179254</v>
          </cell>
          <cell r="Q551">
            <v>136303.6058367365</v>
          </cell>
          <cell r="R551">
            <v>135854.89034453404</v>
          </cell>
        </row>
        <row r="552">
          <cell r="C552">
            <v>71100106</v>
          </cell>
          <cell r="D552" t="str">
            <v>سيارة ACCENT  موديل 2017 قوة ماتور 1600 جير اتوماتك فل ابشن - محرك بنزين - انتاج كوريا</v>
          </cell>
          <cell r="E552" t="str">
            <v>سيارة</v>
          </cell>
          <cell r="F552">
            <v>91450.372968130294</v>
          </cell>
          <cell r="G552">
            <v>91450.372968130294</v>
          </cell>
          <cell r="H552">
            <v>89810.157182000272</v>
          </cell>
          <cell r="I552">
            <v>91450.372968130294</v>
          </cell>
          <cell r="J552">
            <v>91450.372968130294</v>
          </cell>
          <cell r="K552">
            <v>97986.23626370421</v>
          </cell>
          <cell r="L552">
            <v>91450.372968130294</v>
          </cell>
          <cell r="M552">
            <v>91450.372968130294</v>
          </cell>
          <cell r="N552">
            <v>91547.668273843476</v>
          </cell>
          <cell r="O552">
            <v>91450.372968130294</v>
          </cell>
          <cell r="P552">
            <v>91450.372968130294</v>
          </cell>
          <cell r="Q552">
            <v>92235.522746663788</v>
          </cell>
          <cell r="R552">
            <v>91931.880684271164</v>
          </cell>
        </row>
        <row r="553">
          <cell r="C553">
            <v>71100107</v>
          </cell>
          <cell r="D553" t="str">
            <v>سيارة كيا ريو موديل 2017 H5 قوة المحرك 1400 جير اتوماتك - محرك بنزين - انتاج كوريا</v>
          </cell>
          <cell r="E553" t="str">
            <v>سيارة</v>
          </cell>
          <cell r="F553">
            <v>96530.949244137533</v>
          </cell>
          <cell r="G553">
            <v>96530.949244137533</v>
          </cell>
          <cell r="H553">
            <v>94799.610358778067</v>
          </cell>
          <cell r="I553">
            <v>96530.949244137533</v>
          </cell>
          <cell r="J553">
            <v>96530.949244137533</v>
          </cell>
          <cell r="K553">
            <v>103429.91605613222</v>
          </cell>
          <cell r="L553">
            <v>96530.949244137533</v>
          </cell>
          <cell r="M553">
            <v>96530.949244137533</v>
          </cell>
          <cell r="N553">
            <v>96633.649844612562</v>
          </cell>
          <cell r="O553">
            <v>96530.949244137533</v>
          </cell>
          <cell r="P553">
            <v>96530.949244137533</v>
          </cell>
          <cell r="Q553">
            <v>97359.71845481178</v>
          </cell>
          <cell r="R553">
            <v>97039.207388952898</v>
          </cell>
        </row>
        <row r="554">
          <cell r="C554">
            <v>71100110</v>
          </cell>
          <cell r="D554" t="str">
            <v>سيارة جراند بونتو موديل 2017 قوة ماتور 1400 جير عادي - محرك بنزين - انتاج ايطاليا</v>
          </cell>
          <cell r="E554" t="str">
            <v>سيارة</v>
          </cell>
          <cell r="F554">
            <v>96530.949244137533</v>
          </cell>
          <cell r="G554">
            <v>96530.949244137533</v>
          </cell>
          <cell r="H554">
            <v>94799.610358778067</v>
          </cell>
          <cell r="I554">
            <v>96530.949244137533</v>
          </cell>
          <cell r="J554">
            <v>96530.949244137533</v>
          </cell>
          <cell r="K554">
            <v>103429.91605613222</v>
          </cell>
          <cell r="L554">
            <v>96530.949244137533</v>
          </cell>
          <cell r="M554">
            <v>96530.949244137533</v>
          </cell>
          <cell r="N554">
            <v>96633.649844612562</v>
          </cell>
          <cell r="O554">
            <v>96530.949244137533</v>
          </cell>
          <cell r="P554">
            <v>96530.949244137533</v>
          </cell>
          <cell r="Q554">
            <v>97359.71845481178</v>
          </cell>
          <cell r="R554">
            <v>97039.207388952898</v>
          </cell>
        </row>
        <row r="555">
          <cell r="C555">
            <v>71300101</v>
          </cell>
          <cell r="D555" t="str">
            <v>دراجة هوائية قطر 26 انش - ماونتين - الصين</v>
          </cell>
          <cell r="E555" t="str">
            <v>دراجة</v>
          </cell>
          <cell r="F555">
            <v>350</v>
          </cell>
          <cell r="G555">
            <v>350</v>
          </cell>
          <cell r="H555">
            <v>325</v>
          </cell>
          <cell r="I555">
            <v>300</v>
          </cell>
          <cell r="J555">
            <v>300</v>
          </cell>
          <cell r="K555">
            <v>300</v>
          </cell>
          <cell r="L555">
            <v>325</v>
          </cell>
          <cell r="M555">
            <v>325</v>
          </cell>
          <cell r="N555">
            <v>325</v>
          </cell>
          <cell r="O555">
            <v>300</v>
          </cell>
          <cell r="P555">
            <v>325</v>
          </cell>
          <cell r="Q555">
            <v>325</v>
          </cell>
          <cell r="R555">
            <v>320.83333333333331</v>
          </cell>
        </row>
        <row r="556">
          <cell r="C556">
            <v>71300102</v>
          </cell>
          <cell r="D556" t="str">
            <v>دراجة هوائية قطر 20 انش -B.M.X -  الصين</v>
          </cell>
          <cell r="E556" t="str">
            <v>دراجة</v>
          </cell>
          <cell r="F556">
            <v>226.66666666666666</v>
          </cell>
          <cell r="G556">
            <v>223.33333333333334</v>
          </cell>
          <cell r="H556">
            <v>220</v>
          </cell>
          <cell r="I556">
            <v>203.33333333333334</v>
          </cell>
          <cell r="J556">
            <v>223.33333333333334</v>
          </cell>
          <cell r="K556">
            <v>220</v>
          </cell>
          <cell r="L556">
            <v>230</v>
          </cell>
          <cell r="M556">
            <v>240</v>
          </cell>
          <cell r="N556">
            <v>263.33333333333331</v>
          </cell>
          <cell r="O556">
            <v>263.33333333333331</v>
          </cell>
          <cell r="P556">
            <v>263.33333333333331</v>
          </cell>
          <cell r="Q556">
            <v>256.66666666666669</v>
          </cell>
          <cell r="R556">
            <v>236.11111111111111</v>
          </cell>
        </row>
        <row r="557">
          <cell r="C557">
            <v>72100101</v>
          </cell>
          <cell r="D557" t="str">
            <v>اطار ستيل 13/135 GR -  صيني</v>
          </cell>
          <cell r="E557" t="str">
            <v>اطار</v>
          </cell>
          <cell r="F557">
            <v>220</v>
          </cell>
          <cell r="G557">
            <v>200</v>
          </cell>
          <cell r="H557">
            <v>200</v>
          </cell>
          <cell r="I557">
            <v>200</v>
          </cell>
          <cell r="J557">
            <v>200</v>
          </cell>
          <cell r="K557">
            <v>220</v>
          </cell>
          <cell r="L557">
            <v>200</v>
          </cell>
          <cell r="M557">
            <v>200</v>
          </cell>
          <cell r="N557">
            <v>200</v>
          </cell>
          <cell r="O557">
            <v>220</v>
          </cell>
          <cell r="P557">
            <v>220</v>
          </cell>
          <cell r="Q557">
            <v>250</v>
          </cell>
          <cell r="R557">
            <v>210.83333333333334</v>
          </cell>
        </row>
        <row r="558">
          <cell r="C558">
            <v>72100103</v>
          </cell>
          <cell r="D558" t="str">
            <v>اطار ستيل 165/70/14 - هان كوك كوري</v>
          </cell>
          <cell r="E558" t="str">
            <v>اطار</v>
          </cell>
          <cell r="F558">
            <v>250</v>
          </cell>
          <cell r="G558">
            <v>210</v>
          </cell>
          <cell r="H558">
            <v>210</v>
          </cell>
          <cell r="I558">
            <v>210</v>
          </cell>
          <cell r="J558">
            <v>220</v>
          </cell>
          <cell r="K558">
            <v>220</v>
          </cell>
          <cell r="L558">
            <v>220</v>
          </cell>
          <cell r="M558">
            <v>300</v>
          </cell>
          <cell r="N558">
            <v>280</v>
          </cell>
          <cell r="O558">
            <v>250</v>
          </cell>
          <cell r="P558">
            <v>210</v>
          </cell>
          <cell r="Q558">
            <v>220</v>
          </cell>
          <cell r="R558">
            <v>233.33333333333334</v>
          </cell>
        </row>
        <row r="559">
          <cell r="C559">
            <v>72100104</v>
          </cell>
          <cell r="D559" t="str">
            <v>اطار ستيل 14/185 - هان كوك كوريا</v>
          </cell>
          <cell r="E559" t="str">
            <v>اطار</v>
          </cell>
          <cell r="F559">
            <v>350</v>
          </cell>
          <cell r="G559">
            <v>320</v>
          </cell>
          <cell r="H559">
            <v>310</v>
          </cell>
          <cell r="I559">
            <v>310</v>
          </cell>
          <cell r="J559">
            <v>320</v>
          </cell>
          <cell r="K559">
            <v>320</v>
          </cell>
          <cell r="L559">
            <v>300</v>
          </cell>
          <cell r="M559">
            <v>300</v>
          </cell>
          <cell r="N559">
            <v>280</v>
          </cell>
          <cell r="O559">
            <v>250</v>
          </cell>
          <cell r="P559">
            <v>210</v>
          </cell>
          <cell r="Q559">
            <v>220</v>
          </cell>
          <cell r="R559">
            <v>290.83333333333331</v>
          </cell>
        </row>
        <row r="560">
          <cell r="C560">
            <v>72100201</v>
          </cell>
          <cell r="D560" t="str">
            <v>بريك فيات امامي من 2006 فما فوق (بونتو)</v>
          </cell>
          <cell r="E560" t="str">
            <v>زوج</v>
          </cell>
          <cell r="F560">
            <v>35</v>
          </cell>
          <cell r="G560">
            <v>37</v>
          </cell>
          <cell r="H560">
            <v>36</v>
          </cell>
          <cell r="I560">
            <v>36</v>
          </cell>
          <cell r="J560">
            <v>36</v>
          </cell>
          <cell r="K560">
            <v>36</v>
          </cell>
          <cell r="L560">
            <v>34</v>
          </cell>
          <cell r="M560">
            <v>35</v>
          </cell>
          <cell r="N560">
            <v>35</v>
          </cell>
          <cell r="O560">
            <v>35</v>
          </cell>
          <cell r="P560">
            <v>37</v>
          </cell>
          <cell r="Q560">
            <v>39</v>
          </cell>
          <cell r="R560">
            <v>35.916666666666664</v>
          </cell>
        </row>
        <row r="561">
          <cell r="C561">
            <v>72100202</v>
          </cell>
          <cell r="D561" t="str">
            <v>مساحات 20 انش سيلكون - wurth - المانيا</v>
          </cell>
          <cell r="E561" t="str">
            <v>زوج</v>
          </cell>
          <cell r="F561">
            <v>28</v>
          </cell>
          <cell r="G561">
            <v>27</v>
          </cell>
          <cell r="H561">
            <v>27</v>
          </cell>
          <cell r="I561">
            <v>27</v>
          </cell>
          <cell r="J561">
            <v>27</v>
          </cell>
          <cell r="K561">
            <v>27</v>
          </cell>
          <cell r="L561">
            <v>27</v>
          </cell>
          <cell r="M561">
            <v>27</v>
          </cell>
          <cell r="N561">
            <v>27</v>
          </cell>
          <cell r="O561">
            <v>26</v>
          </cell>
          <cell r="P561">
            <v>26</v>
          </cell>
          <cell r="Q561">
            <v>26</v>
          </cell>
          <cell r="R561">
            <v>26.833333333333332</v>
          </cell>
        </row>
        <row r="562">
          <cell r="C562">
            <v>72100203</v>
          </cell>
          <cell r="D562" t="str">
            <v>بوجيات سيارة - الكتروني - روسي</v>
          </cell>
          <cell r="E562" t="str">
            <v>طقم</v>
          </cell>
          <cell r="F562">
            <v>41.666666666666664</v>
          </cell>
          <cell r="G562">
            <v>41.666666666666664</v>
          </cell>
          <cell r="H562">
            <v>41.666666666666664</v>
          </cell>
          <cell r="I562">
            <v>41.666666666666664</v>
          </cell>
          <cell r="J562">
            <v>41.666666666666664</v>
          </cell>
          <cell r="K562">
            <v>41.666666666666664</v>
          </cell>
          <cell r="L562">
            <v>41.666666666666664</v>
          </cell>
          <cell r="M562">
            <v>41.666666666666664</v>
          </cell>
          <cell r="N562">
            <v>41.666666666666664</v>
          </cell>
          <cell r="O562">
            <v>43.333333333333336</v>
          </cell>
          <cell r="P562">
            <v>43.333333333333336</v>
          </cell>
          <cell r="Q562">
            <v>42.222222222222221</v>
          </cell>
          <cell r="R562">
            <v>41.99074074074074</v>
          </cell>
        </row>
        <row r="563">
          <cell r="C563">
            <v>72100204</v>
          </cell>
          <cell r="D563" t="str">
            <v>بلاتين سيارة سوبارو - اليابان</v>
          </cell>
          <cell r="E563" t="str">
            <v>بلاتين</v>
          </cell>
          <cell r="F563">
            <v>12</v>
          </cell>
          <cell r="G563">
            <v>12.888888888888889</v>
          </cell>
          <cell r="H563">
            <v>15</v>
          </cell>
          <cell r="I563">
            <v>15</v>
          </cell>
          <cell r="J563">
            <v>15</v>
          </cell>
          <cell r="K563">
            <v>15.222222222222221</v>
          </cell>
          <cell r="L563">
            <v>15.222222222222221</v>
          </cell>
          <cell r="M563">
            <v>15</v>
          </cell>
          <cell r="N563">
            <v>14.888888888888889</v>
          </cell>
          <cell r="O563">
            <v>14.444444444444445</v>
          </cell>
          <cell r="P563">
            <v>15</v>
          </cell>
          <cell r="Q563">
            <v>14.444444444444445</v>
          </cell>
          <cell r="R563">
            <v>14.509259259259261</v>
          </cell>
        </row>
        <row r="564">
          <cell r="C564">
            <v>72100206</v>
          </cell>
          <cell r="D564" t="str">
            <v>فلتر زيت اسكودا - اكتافيانيو - الاصلي - المانيا</v>
          </cell>
          <cell r="E564" t="str">
            <v>فلتر</v>
          </cell>
          <cell r="F564">
            <v>16.363636363636363</v>
          </cell>
          <cell r="G564">
            <v>15.454545454545455</v>
          </cell>
          <cell r="H564">
            <v>14.909090909090908</v>
          </cell>
          <cell r="I564">
            <v>15.818181818181818</v>
          </cell>
          <cell r="J564">
            <v>16.90909090909091</v>
          </cell>
          <cell r="K564">
            <v>16.545454545454547</v>
          </cell>
          <cell r="L564">
            <v>16.545454545454547</v>
          </cell>
          <cell r="M564">
            <v>17.181818181818183</v>
          </cell>
          <cell r="N564">
            <v>17.363636363636363</v>
          </cell>
          <cell r="O564">
            <v>18.90909090909091</v>
          </cell>
          <cell r="P564">
            <v>18.636363636363637</v>
          </cell>
          <cell r="Q564">
            <v>18.181818181818183</v>
          </cell>
          <cell r="R564">
            <v>16.901515151515152</v>
          </cell>
        </row>
        <row r="565">
          <cell r="C565">
            <v>72200102</v>
          </cell>
          <cell r="D565" t="str">
            <v>بنزين 95 بدون رصاص - اسرائيل</v>
          </cell>
          <cell r="E565" t="str">
            <v>1 لتر</v>
          </cell>
          <cell r="F565">
            <v>6.2099999999999973</v>
          </cell>
          <cell r="G565">
            <v>6.3299999999999992</v>
          </cell>
          <cell r="H565">
            <v>6.3299999999999992</v>
          </cell>
          <cell r="I565">
            <v>6.5799999999999992</v>
          </cell>
          <cell r="J565">
            <v>6.5900000000000025</v>
          </cell>
          <cell r="K565">
            <v>6.7900000000000027</v>
          </cell>
          <cell r="L565">
            <v>6.9899999999999984</v>
          </cell>
          <cell r="M565">
            <v>6.6899999999999986</v>
          </cell>
          <cell r="N565">
            <v>6.6899999999999986</v>
          </cell>
          <cell r="O565">
            <v>6.6700000000000008</v>
          </cell>
          <cell r="P565">
            <v>6.6700000000000008</v>
          </cell>
          <cell r="Q565">
            <v>6.6700000000000008</v>
          </cell>
          <cell r="R565">
            <v>6.6008333333333331</v>
          </cell>
        </row>
        <row r="566">
          <cell r="C566">
            <v>72200103</v>
          </cell>
          <cell r="D566" t="str">
            <v>بنزين 98 بدون رصاص -  اسرائيل</v>
          </cell>
          <cell r="E566" t="str">
            <v>1 لتر</v>
          </cell>
          <cell r="F566">
            <v>7.0699999999999976</v>
          </cell>
          <cell r="G566">
            <v>7.1899999999999995</v>
          </cell>
          <cell r="H566">
            <v>7.1899999999999995</v>
          </cell>
          <cell r="I566">
            <v>7.4399999999999995</v>
          </cell>
          <cell r="J566">
            <v>7.4599999999999973</v>
          </cell>
          <cell r="K566">
            <v>7.6599999999999984</v>
          </cell>
          <cell r="L566">
            <v>7.8600000000000021</v>
          </cell>
          <cell r="M566">
            <v>7.5600000000000005</v>
          </cell>
          <cell r="N566">
            <v>7.5600000000000005</v>
          </cell>
          <cell r="O566">
            <v>7.5399999999999991</v>
          </cell>
          <cell r="P566">
            <v>7.5400000000000009</v>
          </cell>
          <cell r="Q566">
            <v>7.5400000000000009</v>
          </cell>
          <cell r="R566">
            <v>7.4675000000000011</v>
          </cell>
        </row>
        <row r="567">
          <cell r="C567">
            <v>72200104</v>
          </cell>
          <cell r="D567" t="str">
            <v>سولار - اسرائيل</v>
          </cell>
          <cell r="E567" t="str">
            <v>1 لتر</v>
          </cell>
          <cell r="F567">
            <v>5.4899999999999984</v>
          </cell>
          <cell r="G567">
            <v>5.7026315789473703</v>
          </cell>
          <cell r="H567">
            <v>5.6500000000000021</v>
          </cell>
          <cell r="I567">
            <v>5.9899999999999984</v>
          </cell>
          <cell r="J567">
            <v>5.9899999999999984</v>
          </cell>
          <cell r="K567">
            <v>6.0999999999999979</v>
          </cell>
          <cell r="L567">
            <v>6.2600000000000016</v>
          </cell>
          <cell r="M567">
            <v>6.1500000000000021</v>
          </cell>
          <cell r="N567">
            <v>6.1500000000000021</v>
          </cell>
          <cell r="O567">
            <v>6.0999999999999979</v>
          </cell>
          <cell r="P567">
            <v>6.200000000000002</v>
          </cell>
          <cell r="Q567">
            <v>6.200000000000002</v>
          </cell>
          <cell r="R567">
            <v>5.9985526315789484</v>
          </cell>
        </row>
        <row r="568">
          <cell r="C568">
            <v>72200202</v>
          </cell>
          <cell r="D568" t="str">
            <v>زيت ماتور بنزين- كاسترول - اسرائيل</v>
          </cell>
          <cell r="E568" t="str">
            <v>علبة /1 لتر</v>
          </cell>
          <cell r="F568">
            <v>14.5</v>
          </cell>
          <cell r="G568">
            <v>14.5</v>
          </cell>
          <cell r="H568">
            <v>14.5</v>
          </cell>
          <cell r="I568">
            <v>14.5</v>
          </cell>
          <cell r="J568">
            <v>14.5</v>
          </cell>
          <cell r="K568">
            <v>13.666666666666666</v>
          </cell>
          <cell r="L568">
            <v>13.666666666666666</v>
          </cell>
          <cell r="M568">
            <v>13.666666666666666</v>
          </cell>
          <cell r="N568">
            <v>13.166666666666666</v>
          </cell>
          <cell r="O568">
            <v>15.333333333333334</v>
          </cell>
          <cell r="P568">
            <v>15.333333333333334</v>
          </cell>
          <cell r="Q568">
            <v>15.333333333333334</v>
          </cell>
          <cell r="R568">
            <v>14.388888888888893</v>
          </cell>
        </row>
        <row r="569">
          <cell r="C569">
            <v>72200203</v>
          </cell>
          <cell r="D569" t="str">
            <v>زيت ماتور ديزل - باز - اسرائيل</v>
          </cell>
          <cell r="E569" t="str">
            <v>علبة / 4 لتر</v>
          </cell>
          <cell r="F569">
            <v>49</v>
          </cell>
          <cell r="G569">
            <v>49</v>
          </cell>
          <cell r="H569">
            <v>49</v>
          </cell>
          <cell r="I569">
            <v>49</v>
          </cell>
          <cell r="J569">
            <v>46</v>
          </cell>
          <cell r="K569">
            <v>46</v>
          </cell>
          <cell r="L569">
            <v>46</v>
          </cell>
          <cell r="M569">
            <v>46</v>
          </cell>
          <cell r="N569">
            <v>46</v>
          </cell>
          <cell r="O569">
            <v>47</v>
          </cell>
          <cell r="P569">
            <v>51</v>
          </cell>
          <cell r="Q569">
            <v>49</v>
          </cell>
          <cell r="R569">
            <v>47.75</v>
          </cell>
        </row>
        <row r="570">
          <cell r="C570">
            <v>72200205</v>
          </cell>
          <cell r="D570" t="str">
            <v>زيت بريك - أمريكي</v>
          </cell>
          <cell r="E570" t="str">
            <v>علبه/330 مل</v>
          </cell>
          <cell r="F570">
            <v>9.454545454545455</v>
          </cell>
          <cell r="G570">
            <v>9.454545454545455</v>
          </cell>
          <cell r="H570">
            <v>9.7272727272727266</v>
          </cell>
          <cell r="I570">
            <v>9.6363636363636367</v>
          </cell>
          <cell r="J570">
            <v>10</v>
          </cell>
          <cell r="K570">
            <v>10</v>
          </cell>
          <cell r="L570">
            <v>10</v>
          </cell>
          <cell r="M570">
            <v>10</v>
          </cell>
          <cell r="N570">
            <v>10</v>
          </cell>
          <cell r="O570">
            <v>10</v>
          </cell>
          <cell r="P570">
            <v>9.9090909090909083</v>
          </cell>
          <cell r="Q570">
            <v>9.9090909090909083</v>
          </cell>
          <cell r="R570">
            <v>9.8409090909090917</v>
          </cell>
        </row>
        <row r="571">
          <cell r="C571">
            <v>72300101</v>
          </cell>
          <cell r="D571" t="str">
            <v>اصلاح ميزان سيارة</v>
          </cell>
          <cell r="E571" t="str">
            <v>اصلاح</v>
          </cell>
          <cell r="F571">
            <v>20</v>
          </cell>
          <cell r="G571">
            <v>20</v>
          </cell>
          <cell r="H571">
            <v>20</v>
          </cell>
          <cell r="I571">
            <v>20</v>
          </cell>
          <cell r="J571">
            <v>20</v>
          </cell>
          <cell r="K571">
            <v>20</v>
          </cell>
          <cell r="L571">
            <v>20</v>
          </cell>
          <cell r="M571">
            <v>20</v>
          </cell>
          <cell r="N571">
            <v>21.666666666666668</v>
          </cell>
          <cell r="O571">
            <v>21.666666666666668</v>
          </cell>
          <cell r="P571">
            <v>21.666666666666668</v>
          </cell>
          <cell r="Q571">
            <v>26.666666666666668</v>
          </cell>
          <cell r="R571">
            <v>20.972222222222218</v>
          </cell>
        </row>
        <row r="572">
          <cell r="C572">
            <v>72300102</v>
          </cell>
          <cell r="D572" t="str">
            <v>اجرة تركيب بريكات امامي وخلفي سياره بولو صغيره</v>
          </cell>
          <cell r="E572" t="str">
            <v>تركيب</v>
          </cell>
          <cell r="F572">
            <v>30</v>
          </cell>
          <cell r="G572">
            <v>30</v>
          </cell>
          <cell r="H572">
            <v>33.333333333333336</v>
          </cell>
          <cell r="I572">
            <v>33.333333333333336</v>
          </cell>
          <cell r="J572">
            <v>33.333333333333336</v>
          </cell>
          <cell r="K572">
            <v>36.666666666666664</v>
          </cell>
          <cell r="L572">
            <v>36.666666666666664</v>
          </cell>
          <cell r="M572">
            <v>36.666666666666664</v>
          </cell>
          <cell r="N572">
            <v>31.666666666666668</v>
          </cell>
          <cell r="O572">
            <v>31.666666666666668</v>
          </cell>
          <cell r="P572">
            <v>31.666666666666668</v>
          </cell>
          <cell r="Q572">
            <v>33.333333333333336</v>
          </cell>
          <cell r="R572">
            <v>33.19444444444445</v>
          </cell>
        </row>
        <row r="573">
          <cell r="C573">
            <v>72300201</v>
          </cell>
          <cell r="D573" t="str">
            <v>غسيل بودي سيارة</v>
          </cell>
          <cell r="E573" t="str">
            <v>غسيل</v>
          </cell>
          <cell r="F573">
            <v>10</v>
          </cell>
          <cell r="G573">
            <v>10</v>
          </cell>
          <cell r="H573">
            <v>10</v>
          </cell>
          <cell r="I573">
            <v>10</v>
          </cell>
          <cell r="J573">
            <v>10</v>
          </cell>
          <cell r="K573">
            <v>10</v>
          </cell>
          <cell r="L573">
            <v>10</v>
          </cell>
          <cell r="M573">
            <v>10</v>
          </cell>
          <cell r="N573">
            <v>10</v>
          </cell>
          <cell r="O573">
            <v>10</v>
          </cell>
          <cell r="P573">
            <v>10</v>
          </cell>
          <cell r="Q573">
            <v>11.666666666666666</v>
          </cell>
          <cell r="R573">
            <v>10.138888888888889</v>
          </cell>
        </row>
        <row r="574">
          <cell r="C574">
            <v>72400102</v>
          </cell>
          <cell r="D574" t="str">
            <v>اجرة موقف سيارة لمرة واحدة</v>
          </cell>
          <cell r="E574" t="str">
            <v>اجرة</v>
          </cell>
          <cell r="F574">
            <v>2</v>
          </cell>
          <cell r="G574">
            <v>2</v>
          </cell>
          <cell r="H574">
            <v>2</v>
          </cell>
          <cell r="I574">
            <v>2</v>
          </cell>
          <cell r="J574">
            <v>2</v>
          </cell>
          <cell r="K574">
            <v>2</v>
          </cell>
          <cell r="L574">
            <v>2</v>
          </cell>
          <cell r="M574">
            <v>2</v>
          </cell>
          <cell r="N574">
            <v>2</v>
          </cell>
          <cell r="O574">
            <v>2</v>
          </cell>
          <cell r="P574">
            <v>2</v>
          </cell>
          <cell r="Q574">
            <v>2</v>
          </cell>
          <cell r="R574">
            <v>2</v>
          </cell>
        </row>
        <row r="575">
          <cell r="C575">
            <v>72400201</v>
          </cell>
          <cell r="D575" t="str">
            <v>درس تعليم سيارة خصوصي</v>
          </cell>
          <cell r="E575" t="str">
            <v>درس / 40 دقيقة</v>
          </cell>
          <cell r="F575">
            <v>60</v>
          </cell>
          <cell r="G575">
            <v>60</v>
          </cell>
          <cell r="H575">
            <v>60</v>
          </cell>
          <cell r="I575">
            <v>60</v>
          </cell>
          <cell r="J575">
            <v>60</v>
          </cell>
          <cell r="K575">
            <v>62.5</v>
          </cell>
          <cell r="L575">
            <v>62.5</v>
          </cell>
          <cell r="M575">
            <v>62.5</v>
          </cell>
          <cell r="N575">
            <v>60</v>
          </cell>
          <cell r="O575">
            <v>60</v>
          </cell>
          <cell r="P575">
            <v>60</v>
          </cell>
          <cell r="Q575">
            <v>63.75</v>
          </cell>
          <cell r="R575">
            <v>60.9375</v>
          </cell>
        </row>
        <row r="576">
          <cell r="C576">
            <v>73200103</v>
          </cell>
          <cell r="D576" t="str">
            <v>اجرة تاكسي مشترك طولكرم - نابلس</v>
          </cell>
          <cell r="E576" t="str">
            <v>سفرة</v>
          </cell>
          <cell r="F576">
            <v>0</v>
          </cell>
          <cell r="G576">
            <v>0</v>
          </cell>
          <cell r="H576">
            <v>0</v>
          </cell>
          <cell r="I576">
            <v>0</v>
          </cell>
          <cell r="J576">
            <v>0</v>
          </cell>
          <cell r="K576">
            <v>0</v>
          </cell>
          <cell r="L576">
            <v>0</v>
          </cell>
          <cell r="M576">
            <v>0</v>
          </cell>
          <cell r="N576">
            <v>0</v>
          </cell>
          <cell r="O576">
            <v>0</v>
          </cell>
          <cell r="P576">
            <v>0</v>
          </cell>
          <cell r="Q576">
            <v>0</v>
          </cell>
          <cell r="R576">
            <v>0</v>
          </cell>
        </row>
        <row r="577">
          <cell r="C577">
            <v>73200105</v>
          </cell>
          <cell r="D577" t="str">
            <v>اجرة تاكسي مشترك قلقيلية-نابلس</v>
          </cell>
          <cell r="E577" t="str">
            <v>سفرة</v>
          </cell>
          <cell r="F577">
            <v>0</v>
          </cell>
          <cell r="G577">
            <v>0</v>
          </cell>
          <cell r="H577">
            <v>0</v>
          </cell>
          <cell r="I577">
            <v>0</v>
          </cell>
          <cell r="J577">
            <v>0</v>
          </cell>
          <cell r="K577">
            <v>0</v>
          </cell>
          <cell r="L577">
            <v>0</v>
          </cell>
          <cell r="M577">
            <v>0</v>
          </cell>
          <cell r="N577">
            <v>0</v>
          </cell>
          <cell r="O577">
            <v>0</v>
          </cell>
          <cell r="P577">
            <v>0</v>
          </cell>
          <cell r="Q577">
            <v>0</v>
          </cell>
          <cell r="R577">
            <v>0</v>
          </cell>
        </row>
        <row r="578">
          <cell r="C578">
            <v>73200109</v>
          </cell>
          <cell r="D578" t="str">
            <v>اجرة تاكسي مشترك نابلس -رام الله</v>
          </cell>
          <cell r="E578" t="str">
            <v>سفرة</v>
          </cell>
          <cell r="F578">
            <v>0</v>
          </cell>
          <cell r="G578">
            <v>0</v>
          </cell>
          <cell r="H578">
            <v>0</v>
          </cell>
          <cell r="I578">
            <v>0</v>
          </cell>
          <cell r="J578">
            <v>0</v>
          </cell>
          <cell r="K578">
            <v>0</v>
          </cell>
          <cell r="L578">
            <v>0</v>
          </cell>
          <cell r="M578">
            <v>0</v>
          </cell>
          <cell r="N578">
            <v>0</v>
          </cell>
          <cell r="O578">
            <v>0</v>
          </cell>
          <cell r="P578">
            <v>0</v>
          </cell>
          <cell r="Q578">
            <v>0</v>
          </cell>
          <cell r="R578">
            <v>0</v>
          </cell>
        </row>
        <row r="579">
          <cell r="C579">
            <v>73200112</v>
          </cell>
          <cell r="D579" t="str">
            <v>اجرة تاكسي مشترك رام الله - عناتا - القدس</v>
          </cell>
          <cell r="E579" t="str">
            <v>سفرة</v>
          </cell>
          <cell r="F579">
            <v>0</v>
          </cell>
          <cell r="G579">
            <v>0</v>
          </cell>
          <cell r="H579">
            <v>0</v>
          </cell>
          <cell r="I579">
            <v>0</v>
          </cell>
          <cell r="J579">
            <v>0</v>
          </cell>
          <cell r="K579">
            <v>0</v>
          </cell>
          <cell r="L579">
            <v>0</v>
          </cell>
          <cell r="M579">
            <v>0</v>
          </cell>
          <cell r="N579">
            <v>0</v>
          </cell>
          <cell r="O579">
            <v>0</v>
          </cell>
          <cell r="P579">
            <v>0</v>
          </cell>
          <cell r="Q579">
            <v>0</v>
          </cell>
          <cell r="R579">
            <v>0</v>
          </cell>
        </row>
        <row r="580">
          <cell r="C580">
            <v>73200113</v>
          </cell>
          <cell r="D580" t="str">
            <v>اجرة تاكسي مشترك رام الله - اريحا</v>
          </cell>
          <cell r="E580" t="str">
            <v>سفرة</v>
          </cell>
          <cell r="F580">
            <v>0</v>
          </cell>
          <cell r="G580">
            <v>0</v>
          </cell>
          <cell r="H580">
            <v>0</v>
          </cell>
          <cell r="I580">
            <v>0</v>
          </cell>
          <cell r="J580">
            <v>0</v>
          </cell>
          <cell r="K580">
            <v>0</v>
          </cell>
          <cell r="L580">
            <v>0</v>
          </cell>
          <cell r="M580">
            <v>0</v>
          </cell>
          <cell r="N580">
            <v>0</v>
          </cell>
          <cell r="O580">
            <v>0</v>
          </cell>
          <cell r="P580">
            <v>0</v>
          </cell>
          <cell r="Q580">
            <v>0</v>
          </cell>
          <cell r="R580">
            <v>0</v>
          </cell>
        </row>
        <row r="581">
          <cell r="C581">
            <v>73200114</v>
          </cell>
          <cell r="D581" t="str">
            <v>اجرة تاكسي مشترك بيت لحم - رام الله</v>
          </cell>
          <cell r="E581" t="str">
            <v>سفرة</v>
          </cell>
          <cell r="F581">
            <v>0</v>
          </cell>
          <cell r="G581">
            <v>0</v>
          </cell>
          <cell r="H581">
            <v>0</v>
          </cell>
          <cell r="I581">
            <v>0</v>
          </cell>
          <cell r="J581">
            <v>0</v>
          </cell>
          <cell r="K581">
            <v>0</v>
          </cell>
          <cell r="L581">
            <v>0</v>
          </cell>
          <cell r="M581">
            <v>0</v>
          </cell>
          <cell r="N581">
            <v>0</v>
          </cell>
          <cell r="O581">
            <v>0</v>
          </cell>
          <cell r="P581">
            <v>0</v>
          </cell>
          <cell r="Q581">
            <v>0</v>
          </cell>
          <cell r="R581">
            <v>0</v>
          </cell>
        </row>
        <row r="582">
          <cell r="C582">
            <v>73200115</v>
          </cell>
          <cell r="D582" t="str">
            <v>اجرة تاكسي مشترك بيت لحم - الخليل</v>
          </cell>
          <cell r="E582" t="str">
            <v>سفرة</v>
          </cell>
          <cell r="F582">
            <v>0</v>
          </cell>
          <cell r="G582">
            <v>0</v>
          </cell>
          <cell r="H582">
            <v>0</v>
          </cell>
          <cell r="I582">
            <v>0</v>
          </cell>
          <cell r="J582">
            <v>0</v>
          </cell>
          <cell r="K582">
            <v>0</v>
          </cell>
          <cell r="L582">
            <v>0</v>
          </cell>
          <cell r="M582">
            <v>0</v>
          </cell>
          <cell r="N582">
            <v>0</v>
          </cell>
          <cell r="O582">
            <v>0</v>
          </cell>
          <cell r="P582">
            <v>0</v>
          </cell>
          <cell r="Q582">
            <v>0</v>
          </cell>
          <cell r="R582">
            <v>0</v>
          </cell>
        </row>
        <row r="583">
          <cell r="C583">
            <v>73200116</v>
          </cell>
          <cell r="D583" t="str">
            <v>أجرة تاكسي طلب داخل مدينة غزة</v>
          </cell>
          <cell r="E583" t="str">
            <v>سفرة</v>
          </cell>
          <cell r="F583">
            <v>10</v>
          </cell>
          <cell r="G583">
            <v>10</v>
          </cell>
          <cell r="H583">
            <v>10</v>
          </cell>
          <cell r="I583">
            <v>10</v>
          </cell>
          <cell r="J583">
            <v>10</v>
          </cell>
          <cell r="K583">
            <v>10</v>
          </cell>
          <cell r="L583">
            <v>10</v>
          </cell>
          <cell r="M583">
            <v>10</v>
          </cell>
          <cell r="N583">
            <v>10</v>
          </cell>
          <cell r="O583">
            <v>10</v>
          </cell>
          <cell r="P583">
            <v>10</v>
          </cell>
          <cell r="Q583">
            <v>7</v>
          </cell>
          <cell r="R583">
            <v>9.75</v>
          </cell>
        </row>
        <row r="584">
          <cell r="C584">
            <v>73200117</v>
          </cell>
          <cell r="D584" t="str">
            <v>أجرة تاكسي مشترك داخل مدينة غزة</v>
          </cell>
          <cell r="E584" t="str">
            <v>سفرة</v>
          </cell>
          <cell r="F584">
            <v>2</v>
          </cell>
          <cell r="G584">
            <v>2</v>
          </cell>
          <cell r="H584">
            <v>2</v>
          </cell>
          <cell r="I584">
            <v>2</v>
          </cell>
          <cell r="J584">
            <v>2</v>
          </cell>
          <cell r="K584">
            <v>2</v>
          </cell>
          <cell r="L584">
            <v>2</v>
          </cell>
          <cell r="M584">
            <v>2</v>
          </cell>
          <cell r="N584">
            <v>2</v>
          </cell>
          <cell r="O584">
            <v>2</v>
          </cell>
          <cell r="P584">
            <v>2</v>
          </cell>
          <cell r="Q584">
            <v>2</v>
          </cell>
          <cell r="R584">
            <v>2</v>
          </cell>
        </row>
        <row r="585">
          <cell r="C585">
            <v>73200120</v>
          </cell>
          <cell r="D585" t="str">
            <v>أجرة تاكسي مشترك غزة - خان يونس</v>
          </cell>
          <cell r="E585" t="str">
            <v>سفرة</v>
          </cell>
          <cell r="F585">
            <v>6</v>
          </cell>
          <cell r="G585">
            <v>6</v>
          </cell>
          <cell r="H585">
            <v>6</v>
          </cell>
          <cell r="I585">
            <v>6</v>
          </cell>
          <cell r="J585">
            <v>6</v>
          </cell>
          <cell r="K585">
            <v>6</v>
          </cell>
          <cell r="L585">
            <v>6</v>
          </cell>
          <cell r="M585">
            <v>6</v>
          </cell>
          <cell r="N585">
            <v>6</v>
          </cell>
          <cell r="O585">
            <v>6</v>
          </cell>
          <cell r="P585">
            <v>6</v>
          </cell>
          <cell r="Q585">
            <v>6</v>
          </cell>
          <cell r="R585">
            <v>6</v>
          </cell>
        </row>
        <row r="586">
          <cell r="C586">
            <v>73200121</v>
          </cell>
          <cell r="D586" t="str">
            <v>أجرة تاكسي مشترك النصيرات - غزة</v>
          </cell>
          <cell r="E586" t="str">
            <v>سفرة</v>
          </cell>
          <cell r="F586">
            <v>3</v>
          </cell>
          <cell r="G586">
            <v>3</v>
          </cell>
          <cell r="H586">
            <v>3.5</v>
          </cell>
          <cell r="I586">
            <v>3.5</v>
          </cell>
          <cell r="J586">
            <v>3.5</v>
          </cell>
          <cell r="K586">
            <v>3</v>
          </cell>
          <cell r="L586">
            <v>3</v>
          </cell>
          <cell r="M586">
            <v>3</v>
          </cell>
          <cell r="N586">
            <v>3.5</v>
          </cell>
          <cell r="O586">
            <v>3.5</v>
          </cell>
          <cell r="P586">
            <v>3.5</v>
          </cell>
          <cell r="Q586">
            <v>3.5</v>
          </cell>
          <cell r="R586">
            <v>3.2916666666666665</v>
          </cell>
        </row>
        <row r="587">
          <cell r="C587">
            <v>73200203</v>
          </cell>
          <cell r="D587" t="str">
            <v>اجرة باص طولكرم - نابلس</v>
          </cell>
          <cell r="E587" t="str">
            <v>سفرة</v>
          </cell>
          <cell r="F587">
            <v>0</v>
          </cell>
          <cell r="G587">
            <v>0</v>
          </cell>
          <cell r="H587">
            <v>0</v>
          </cell>
          <cell r="I587">
            <v>0</v>
          </cell>
          <cell r="J587">
            <v>0</v>
          </cell>
          <cell r="K587">
            <v>0</v>
          </cell>
          <cell r="L587">
            <v>0</v>
          </cell>
          <cell r="M587">
            <v>0</v>
          </cell>
          <cell r="N587">
            <v>0</v>
          </cell>
          <cell r="O587">
            <v>0</v>
          </cell>
          <cell r="P587">
            <v>0</v>
          </cell>
          <cell r="Q587">
            <v>0</v>
          </cell>
          <cell r="R587">
            <v>0</v>
          </cell>
        </row>
        <row r="588">
          <cell r="C588">
            <v>73200204</v>
          </cell>
          <cell r="D588" t="str">
            <v>اجرة باص طولكرم - رام الله</v>
          </cell>
          <cell r="E588" t="str">
            <v>سفرة</v>
          </cell>
          <cell r="F588">
            <v>0</v>
          </cell>
          <cell r="G588">
            <v>0</v>
          </cell>
          <cell r="H588">
            <v>0</v>
          </cell>
          <cell r="I588">
            <v>0</v>
          </cell>
          <cell r="J588">
            <v>0</v>
          </cell>
          <cell r="K588">
            <v>0</v>
          </cell>
          <cell r="L588">
            <v>0</v>
          </cell>
          <cell r="M588">
            <v>0</v>
          </cell>
          <cell r="N588">
            <v>0</v>
          </cell>
          <cell r="O588">
            <v>0</v>
          </cell>
          <cell r="P588">
            <v>0</v>
          </cell>
          <cell r="Q588">
            <v>0</v>
          </cell>
          <cell r="R588">
            <v>0</v>
          </cell>
        </row>
        <row r="589">
          <cell r="C589">
            <v>73200206</v>
          </cell>
          <cell r="D589" t="str">
            <v>اجرة باص قلقيلية - نابلس</v>
          </cell>
          <cell r="E589" t="str">
            <v>سفرة</v>
          </cell>
          <cell r="F589">
            <v>0</v>
          </cell>
          <cell r="G589">
            <v>0</v>
          </cell>
          <cell r="H589">
            <v>0</v>
          </cell>
          <cell r="I589">
            <v>0</v>
          </cell>
          <cell r="J589">
            <v>0</v>
          </cell>
          <cell r="K589">
            <v>0</v>
          </cell>
          <cell r="L589">
            <v>0</v>
          </cell>
          <cell r="M589">
            <v>0</v>
          </cell>
          <cell r="N589">
            <v>0</v>
          </cell>
          <cell r="O589">
            <v>0</v>
          </cell>
          <cell r="P589">
            <v>0</v>
          </cell>
          <cell r="Q589">
            <v>0</v>
          </cell>
          <cell r="R589">
            <v>0</v>
          </cell>
        </row>
        <row r="590">
          <cell r="C590">
            <v>73200208</v>
          </cell>
          <cell r="D590" t="str">
            <v>اجرة باص نابلس -جنين</v>
          </cell>
          <cell r="E590" t="str">
            <v>سفرة</v>
          </cell>
          <cell r="F590">
            <v>0</v>
          </cell>
          <cell r="G590">
            <v>0</v>
          </cell>
          <cell r="H590">
            <v>0</v>
          </cell>
          <cell r="I590">
            <v>0</v>
          </cell>
          <cell r="J590">
            <v>0</v>
          </cell>
          <cell r="K590">
            <v>0</v>
          </cell>
          <cell r="L590">
            <v>0</v>
          </cell>
          <cell r="M590">
            <v>0</v>
          </cell>
          <cell r="N590">
            <v>0</v>
          </cell>
          <cell r="O590">
            <v>0</v>
          </cell>
          <cell r="P590">
            <v>0</v>
          </cell>
          <cell r="Q590">
            <v>0</v>
          </cell>
          <cell r="R590">
            <v>0</v>
          </cell>
        </row>
        <row r="591">
          <cell r="C591">
            <v>73200209</v>
          </cell>
          <cell r="D591" t="str">
            <v>اجرة باص نابلس -رام الله</v>
          </cell>
          <cell r="E591" t="str">
            <v>سفرة</v>
          </cell>
          <cell r="F591">
            <v>0</v>
          </cell>
          <cell r="G591">
            <v>0</v>
          </cell>
          <cell r="H591">
            <v>0</v>
          </cell>
          <cell r="I591">
            <v>0</v>
          </cell>
          <cell r="J591">
            <v>0</v>
          </cell>
          <cell r="K591">
            <v>0</v>
          </cell>
          <cell r="L591">
            <v>0</v>
          </cell>
          <cell r="M591">
            <v>0</v>
          </cell>
          <cell r="N591">
            <v>0</v>
          </cell>
          <cell r="O591">
            <v>0</v>
          </cell>
          <cell r="P591">
            <v>0</v>
          </cell>
          <cell r="Q591">
            <v>0</v>
          </cell>
          <cell r="R591">
            <v>0</v>
          </cell>
        </row>
        <row r="592">
          <cell r="C592">
            <v>73200210</v>
          </cell>
          <cell r="D592" t="str">
            <v>اجرة باص رام الله - القدس (مباشر)</v>
          </cell>
          <cell r="E592" t="str">
            <v>سفرة</v>
          </cell>
          <cell r="F592">
            <v>0</v>
          </cell>
          <cell r="G592">
            <v>0</v>
          </cell>
          <cell r="H592">
            <v>0</v>
          </cell>
          <cell r="I592">
            <v>0</v>
          </cell>
          <cell r="J592">
            <v>0</v>
          </cell>
          <cell r="K592">
            <v>0</v>
          </cell>
          <cell r="L592">
            <v>0</v>
          </cell>
          <cell r="M592">
            <v>0</v>
          </cell>
          <cell r="N592">
            <v>0</v>
          </cell>
          <cell r="O592">
            <v>0</v>
          </cell>
          <cell r="P592">
            <v>0</v>
          </cell>
          <cell r="Q592">
            <v>0</v>
          </cell>
          <cell r="R592">
            <v>0</v>
          </cell>
        </row>
        <row r="593">
          <cell r="C593">
            <v>73200214</v>
          </cell>
          <cell r="D593" t="str">
            <v>أجرة باص دير البلح - غزة</v>
          </cell>
          <cell r="E593" t="str">
            <v>سفرة</v>
          </cell>
          <cell r="F593">
            <v>3</v>
          </cell>
          <cell r="G593">
            <v>3</v>
          </cell>
          <cell r="H593">
            <v>3</v>
          </cell>
          <cell r="I593">
            <v>3</v>
          </cell>
          <cell r="J593">
            <v>3</v>
          </cell>
          <cell r="K593">
            <v>3</v>
          </cell>
          <cell r="L593">
            <v>3</v>
          </cell>
          <cell r="M593">
            <v>3</v>
          </cell>
          <cell r="N593">
            <v>3</v>
          </cell>
          <cell r="O593">
            <v>3</v>
          </cell>
          <cell r="P593">
            <v>3</v>
          </cell>
          <cell r="Q593">
            <v>3</v>
          </cell>
          <cell r="R593">
            <v>3</v>
          </cell>
        </row>
        <row r="594">
          <cell r="C594">
            <v>73300102</v>
          </cell>
          <cell r="D594" t="str">
            <v>تذكرة طائرة ذهاب واياب – درجة اقتصادية – الخطوط الملكية الاردنية – من عمان الى الامارات مباشرة (من تاريخ الزيارة لمدة اسبوع 7 ايام)</v>
          </cell>
          <cell r="E594" t="str">
            <v>ذهاب واياب</v>
          </cell>
          <cell r="F594">
            <v>1567.4</v>
          </cell>
          <cell r="G594">
            <v>1601.6</v>
          </cell>
          <cell r="H594">
            <v>1643.5</v>
          </cell>
          <cell r="I594">
            <v>1601</v>
          </cell>
          <cell r="J594">
            <v>1596.2</v>
          </cell>
          <cell r="K594">
            <v>1651.4</v>
          </cell>
          <cell r="L594">
            <v>1737.7</v>
          </cell>
          <cell r="M594">
            <v>1997.6</v>
          </cell>
          <cell r="N594">
            <v>1607.1</v>
          </cell>
          <cell r="O594">
            <v>1720.2</v>
          </cell>
          <cell r="P594">
            <v>1615.6</v>
          </cell>
          <cell r="Q594">
            <v>1538.9</v>
          </cell>
          <cell r="R594">
            <v>1656.5166666666667</v>
          </cell>
        </row>
        <row r="595">
          <cell r="C595">
            <v>73300103</v>
          </cell>
          <cell r="D595" t="str">
            <v>تذكرة طائرة ذهاب اياب - درجة اقتصادية - الخطوط الملكية الاردنية - من عمان  الى لندن مباشرة (من تاريخ الزيارة لمدة 7 أيام</v>
          </cell>
          <cell r="E595" t="str">
            <v>ذهاب واياب</v>
          </cell>
          <cell r="F595">
            <v>2561.1999999999998</v>
          </cell>
          <cell r="G595">
            <v>2872.2</v>
          </cell>
          <cell r="H595">
            <v>2820.5</v>
          </cell>
          <cell r="I595">
            <v>3005.8</v>
          </cell>
          <cell r="J595">
            <v>2346.6</v>
          </cell>
          <cell r="K595">
            <v>3000</v>
          </cell>
          <cell r="L595">
            <v>3305.6</v>
          </cell>
          <cell r="M595">
            <v>3255.9</v>
          </cell>
          <cell r="N595">
            <v>3116.1</v>
          </cell>
          <cell r="O595">
            <v>3082.8</v>
          </cell>
          <cell r="P595">
            <v>2971.9</v>
          </cell>
          <cell r="Q595">
            <v>3035.5</v>
          </cell>
          <cell r="R595">
            <v>2947.8416666666672</v>
          </cell>
        </row>
        <row r="596">
          <cell r="C596">
            <v>73300104</v>
          </cell>
          <cell r="D596" t="str">
            <v>تذكرة طائرة ذهاب واياب – درجة اقتصادية – الخطوط الملكية الاردنية – من عمان الى نيويرورك (واشنطن) مباشرة (من تاريخ الزيارة لمدة اسبوع 7 أيام)</v>
          </cell>
          <cell r="E596" t="str">
            <v>ذهاب واياب</v>
          </cell>
          <cell r="F596">
            <v>3532.8</v>
          </cell>
          <cell r="G596">
            <v>3482.7</v>
          </cell>
          <cell r="H596">
            <v>3560.9</v>
          </cell>
          <cell r="I596">
            <v>3698.5</v>
          </cell>
          <cell r="J596">
            <v>3654.5</v>
          </cell>
          <cell r="K596">
            <v>4213.8</v>
          </cell>
          <cell r="L596">
            <v>5610.2</v>
          </cell>
          <cell r="M596">
            <v>6825.1</v>
          </cell>
          <cell r="N596">
            <v>4455.7</v>
          </cell>
          <cell r="O596">
            <v>4037.7</v>
          </cell>
          <cell r="P596">
            <v>4142.8</v>
          </cell>
          <cell r="Q596">
            <v>4363.7</v>
          </cell>
          <cell r="R596">
            <v>4298.2</v>
          </cell>
        </row>
        <row r="597">
          <cell r="C597">
            <v>81200101</v>
          </cell>
          <cell r="D597" t="str">
            <v>تلفون لا سلكي PANASONIC يد واحدة مع كاشف وسبيكر يحفظ أرقام مع وقت وتاريخ كود 301mmb انتاج الصين- قاعدة واحدة</v>
          </cell>
          <cell r="E597" t="str">
            <v>تلفون</v>
          </cell>
          <cell r="F597">
            <v>140</v>
          </cell>
          <cell r="G597">
            <v>146.66666666666666</v>
          </cell>
          <cell r="H597">
            <v>140</v>
          </cell>
          <cell r="I597">
            <v>140</v>
          </cell>
          <cell r="J597">
            <v>133.33333333333334</v>
          </cell>
          <cell r="K597">
            <v>140</v>
          </cell>
          <cell r="L597">
            <v>133.33333333333334</v>
          </cell>
          <cell r="M597">
            <v>140</v>
          </cell>
          <cell r="N597">
            <v>153.33333333333334</v>
          </cell>
          <cell r="O597">
            <v>166.66666666666666</v>
          </cell>
          <cell r="P597">
            <v>166.66666666666666</v>
          </cell>
          <cell r="Q597">
            <v>153.33333333333334</v>
          </cell>
          <cell r="R597">
            <v>146.11111111111111</v>
          </cell>
        </row>
        <row r="598">
          <cell r="C598">
            <v>81200102</v>
          </cell>
          <cell r="D598" t="str">
            <v xml:space="preserve">تلفون سلكي UNIDAN  مع كاشف وسبيكر يحفظ 8 أرقام مع تاريخ ووقت كود 5412 انتاج الصين </v>
          </cell>
          <cell r="E598" t="str">
            <v>تلفون</v>
          </cell>
          <cell r="F598">
            <v>90</v>
          </cell>
          <cell r="G598">
            <v>90</v>
          </cell>
          <cell r="H598">
            <v>90</v>
          </cell>
          <cell r="I598">
            <v>95</v>
          </cell>
          <cell r="J598">
            <v>95</v>
          </cell>
          <cell r="K598">
            <v>95</v>
          </cell>
          <cell r="L598">
            <v>95</v>
          </cell>
          <cell r="M598">
            <v>95</v>
          </cell>
          <cell r="N598">
            <v>95</v>
          </cell>
          <cell r="O598">
            <v>95</v>
          </cell>
          <cell r="P598">
            <v>95</v>
          </cell>
          <cell r="Q598">
            <v>95</v>
          </cell>
          <cell r="R598">
            <v>93.75</v>
          </cell>
        </row>
        <row r="599">
          <cell r="C599">
            <v>81200104</v>
          </cell>
          <cell r="D599" t="str">
            <v>هاتف جوال - ابل - ايفون 8 (حجم الشاشة 4.7 انش، ذاكرة 64 جيجابايت، دقة كاميرا 12 ميغابيكسل)</v>
          </cell>
          <cell r="E599" t="str">
            <v>جهاز</v>
          </cell>
          <cell r="F599">
            <v>1700</v>
          </cell>
          <cell r="G599">
            <v>1700</v>
          </cell>
          <cell r="H599">
            <v>1700</v>
          </cell>
          <cell r="I599">
            <v>1700</v>
          </cell>
          <cell r="J599">
            <v>1700</v>
          </cell>
          <cell r="K599">
            <v>3150</v>
          </cell>
          <cell r="L599">
            <v>4700</v>
          </cell>
          <cell r="M599">
            <v>4600</v>
          </cell>
          <cell r="N599">
            <v>4600</v>
          </cell>
          <cell r="O599">
            <v>4400</v>
          </cell>
          <cell r="P599">
            <v>4000</v>
          </cell>
          <cell r="Q599">
            <v>3800</v>
          </cell>
          <cell r="R599">
            <v>3145.8333333333335</v>
          </cell>
        </row>
        <row r="600">
          <cell r="C600">
            <v>81200105</v>
          </cell>
          <cell r="D600" t="str">
            <v>هاتف جوال - سامسونغ - جلاكسي S9 (حجم الشاشة 5.8 انش، ذاكرة 64 جيجابايت، دقة كاميرا 12 ميغابيكسل)</v>
          </cell>
          <cell r="E600" t="str">
            <v>جهاز</v>
          </cell>
          <cell r="F600">
            <v>1925</v>
          </cell>
          <cell r="G600">
            <v>1925</v>
          </cell>
          <cell r="H600">
            <v>1925</v>
          </cell>
          <cell r="I600">
            <v>1925</v>
          </cell>
          <cell r="J600">
            <v>1925</v>
          </cell>
          <cell r="K600">
            <v>3000</v>
          </cell>
          <cell r="L600">
            <v>3000</v>
          </cell>
          <cell r="M600">
            <v>3000</v>
          </cell>
          <cell r="N600">
            <v>3425</v>
          </cell>
          <cell r="O600">
            <v>3425</v>
          </cell>
          <cell r="P600">
            <v>3425</v>
          </cell>
          <cell r="Q600">
            <v>3425</v>
          </cell>
          <cell r="R600">
            <v>2693.75</v>
          </cell>
        </row>
        <row r="601">
          <cell r="C601">
            <v>81300102</v>
          </cell>
          <cell r="D601" t="str">
            <v>تعرفة المكالمة الدولية  الاردن ومصر - هاتف ثابت - دقيقة</v>
          </cell>
          <cell r="E601" t="str">
            <v>دقيقة</v>
          </cell>
          <cell r="F601">
            <v>1.1999999999999997</v>
          </cell>
          <cell r="G601">
            <v>1.1999999999999997</v>
          </cell>
          <cell r="H601">
            <v>1.1999999999999997</v>
          </cell>
          <cell r="I601">
            <v>1.1999999999999997</v>
          </cell>
          <cell r="J601">
            <v>1.1999999999999997</v>
          </cell>
          <cell r="K601">
            <v>1.1999999999999997</v>
          </cell>
          <cell r="L601">
            <v>1.1999999999999997</v>
          </cell>
          <cell r="M601">
            <v>1.1999999999999997</v>
          </cell>
          <cell r="N601">
            <v>1.1999999999999997</v>
          </cell>
          <cell r="O601">
            <v>1.1999999999999997</v>
          </cell>
          <cell r="P601">
            <v>1.1999999999999997</v>
          </cell>
          <cell r="Q601">
            <v>1.1999999999999997</v>
          </cell>
          <cell r="R601">
            <v>1.1999999999999995</v>
          </cell>
        </row>
        <row r="602">
          <cell r="C602">
            <v>81300106</v>
          </cell>
          <cell r="D602" t="str">
            <v>تعرفة المكالمة الدولية الولايات المتحدة وكنداو ألاسكا وهاواي - هاتف ثابت - دقيقة</v>
          </cell>
          <cell r="E602" t="str">
            <v>دقيقة</v>
          </cell>
          <cell r="F602">
            <v>1</v>
          </cell>
          <cell r="G602">
            <v>1</v>
          </cell>
          <cell r="H602">
            <v>1</v>
          </cell>
          <cell r="I602">
            <v>1</v>
          </cell>
          <cell r="J602">
            <v>1</v>
          </cell>
          <cell r="K602">
            <v>1</v>
          </cell>
          <cell r="L602">
            <v>1</v>
          </cell>
          <cell r="M602">
            <v>1</v>
          </cell>
          <cell r="N602">
            <v>1</v>
          </cell>
          <cell r="O602">
            <v>1</v>
          </cell>
          <cell r="P602">
            <v>1</v>
          </cell>
          <cell r="Q602">
            <v>1</v>
          </cell>
          <cell r="R602">
            <v>1</v>
          </cell>
        </row>
        <row r="603">
          <cell r="C603">
            <v>81300109</v>
          </cell>
          <cell r="D603" t="str">
            <v>كرت جوال 50 شيكل</v>
          </cell>
          <cell r="E603" t="str">
            <v>كرت</v>
          </cell>
          <cell r="F603">
            <v>50</v>
          </cell>
          <cell r="G603">
            <v>50</v>
          </cell>
          <cell r="H603">
            <v>50</v>
          </cell>
          <cell r="I603">
            <v>50</v>
          </cell>
          <cell r="J603">
            <v>50</v>
          </cell>
          <cell r="K603">
            <v>50</v>
          </cell>
          <cell r="L603">
            <v>50</v>
          </cell>
          <cell r="M603">
            <v>50</v>
          </cell>
          <cell r="N603">
            <v>50</v>
          </cell>
          <cell r="O603">
            <v>50</v>
          </cell>
          <cell r="P603">
            <v>50</v>
          </cell>
          <cell r="Q603">
            <v>50</v>
          </cell>
          <cell r="R603">
            <v>50</v>
          </cell>
        </row>
        <row r="604">
          <cell r="C604">
            <v>81300112</v>
          </cell>
          <cell r="D604" t="str">
            <v>تعرفة المكالمة الى الهاتف الثابت داخل أراضي 48 - وقت عادي - لمدة دقيقة</v>
          </cell>
          <cell r="E604" t="str">
            <v>دقيقة</v>
          </cell>
          <cell r="F604">
            <v>0.33999999999999991</v>
          </cell>
          <cell r="G604">
            <v>0.33999999999999991</v>
          </cell>
          <cell r="H604">
            <v>0.33999999999999991</v>
          </cell>
          <cell r="I604">
            <v>0.33999999999999991</v>
          </cell>
          <cell r="J604">
            <v>0.33999999999999991</v>
          </cell>
          <cell r="K604">
            <v>0.33999999999999991</v>
          </cell>
          <cell r="L604">
            <v>0.33999999999999991</v>
          </cell>
          <cell r="M604">
            <v>0.33999999999999991</v>
          </cell>
          <cell r="N604">
            <v>0.33999999999999991</v>
          </cell>
          <cell r="O604">
            <v>0.33999999999999991</v>
          </cell>
          <cell r="P604">
            <v>0.33999999999999991</v>
          </cell>
          <cell r="Q604">
            <v>0.33999999999999991</v>
          </cell>
          <cell r="R604">
            <v>0.33999999999999991</v>
          </cell>
        </row>
        <row r="605">
          <cell r="C605">
            <v>81300113</v>
          </cell>
          <cell r="D605" t="str">
            <v>تعرفة المكالمة الى الهاتف الخلوي داخل أراضي 48 - وقت عادي - لمدة دقيقة</v>
          </cell>
          <cell r="E605" t="str">
            <v>دقيقة</v>
          </cell>
          <cell r="F605">
            <v>0.66</v>
          </cell>
          <cell r="G605">
            <v>0.66</v>
          </cell>
          <cell r="H605">
            <v>0.66</v>
          </cell>
          <cell r="I605">
            <v>0.66</v>
          </cell>
          <cell r="J605">
            <v>0.66</v>
          </cell>
          <cell r="K605">
            <v>0.66</v>
          </cell>
          <cell r="L605">
            <v>0.66</v>
          </cell>
          <cell r="M605">
            <v>0.66</v>
          </cell>
          <cell r="N605">
            <v>0.66</v>
          </cell>
          <cell r="O605">
            <v>0.66</v>
          </cell>
          <cell r="P605">
            <v>0.66</v>
          </cell>
          <cell r="Q605">
            <v>0.66</v>
          </cell>
          <cell r="R605">
            <v>0.66</v>
          </cell>
        </row>
        <row r="606">
          <cell r="C606">
            <v>81300143</v>
          </cell>
          <cell r="D606" t="str">
            <v xml:space="preserve">كرت وطنية 15 شيكل </v>
          </cell>
          <cell r="E606" t="str">
            <v>كرت</v>
          </cell>
          <cell r="F606">
            <v>15</v>
          </cell>
          <cell r="G606">
            <v>15</v>
          </cell>
          <cell r="H606">
            <v>15</v>
          </cell>
          <cell r="I606">
            <v>15</v>
          </cell>
          <cell r="J606">
            <v>15</v>
          </cell>
          <cell r="K606">
            <v>15</v>
          </cell>
          <cell r="L606">
            <v>15</v>
          </cell>
          <cell r="M606">
            <v>15</v>
          </cell>
          <cell r="N606">
            <v>15</v>
          </cell>
          <cell r="O606">
            <v>15</v>
          </cell>
          <cell r="P606">
            <v>15</v>
          </cell>
          <cell r="Q606">
            <v>15</v>
          </cell>
          <cell r="R606">
            <v>15</v>
          </cell>
        </row>
        <row r="607">
          <cell r="C607">
            <v>81300144</v>
          </cell>
          <cell r="D607" t="str">
            <v xml:space="preserve">كرت وطنية 50 شيكل </v>
          </cell>
          <cell r="E607" t="str">
            <v>كرت</v>
          </cell>
          <cell r="F607">
            <v>50</v>
          </cell>
          <cell r="G607">
            <v>50</v>
          </cell>
          <cell r="H607">
            <v>50</v>
          </cell>
          <cell r="I607">
            <v>50</v>
          </cell>
          <cell r="J607">
            <v>50</v>
          </cell>
          <cell r="K607">
            <v>50</v>
          </cell>
          <cell r="L607">
            <v>50</v>
          </cell>
          <cell r="M607">
            <v>50</v>
          </cell>
          <cell r="N607">
            <v>50</v>
          </cell>
          <cell r="O607">
            <v>50</v>
          </cell>
          <cell r="P607">
            <v>50</v>
          </cell>
          <cell r="Q607">
            <v>50</v>
          </cell>
          <cell r="R607">
            <v>50</v>
          </cell>
        </row>
        <row r="608">
          <cell r="C608">
            <v>81300145</v>
          </cell>
          <cell r="D608" t="str">
            <v>تعرفة المكالمة الهاتفية داخل فلسطين - وقت عادي - لمدة 3 دقائق</v>
          </cell>
          <cell r="E608" t="str">
            <v>تعرفة</v>
          </cell>
          <cell r="F608">
            <v>0.21</v>
          </cell>
          <cell r="G608">
            <v>0.21</v>
          </cell>
          <cell r="H608">
            <v>0.21</v>
          </cell>
          <cell r="I608">
            <v>0.21</v>
          </cell>
          <cell r="J608">
            <v>0.21</v>
          </cell>
          <cell r="K608">
            <v>0.21</v>
          </cell>
          <cell r="L608">
            <v>0.21</v>
          </cell>
          <cell r="M608">
            <v>0.21</v>
          </cell>
          <cell r="N608">
            <v>0.21</v>
          </cell>
          <cell r="O608">
            <v>0.21</v>
          </cell>
          <cell r="P608">
            <v>0.21</v>
          </cell>
          <cell r="Q608">
            <v>0.21</v>
          </cell>
          <cell r="R608">
            <v>0.21</v>
          </cell>
        </row>
        <row r="609">
          <cell r="C609">
            <v>81300405</v>
          </cell>
          <cell r="D609" t="str">
            <v>بدل اشتراك خدمة خط النت منزلي سرعة 8 ميجا</v>
          </cell>
          <cell r="E609" t="str">
            <v>اشتراك شهري</v>
          </cell>
          <cell r="F609">
            <v>63.875</v>
          </cell>
          <cell r="G609">
            <v>63.875</v>
          </cell>
          <cell r="H609">
            <v>63.875</v>
          </cell>
          <cell r="I609">
            <v>63.875</v>
          </cell>
          <cell r="J609">
            <v>63.875</v>
          </cell>
          <cell r="K609">
            <v>63.875</v>
          </cell>
          <cell r="L609">
            <v>63.875</v>
          </cell>
          <cell r="M609">
            <v>63.875</v>
          </cell>
          <cell r="N609">
            <v>63.875</v>
          </cell>
          <cell r="O609">
            <v>63.875</v>
          </cell>
          <cell r="P609">
            <v>63.875</v>
          </cell>
          <cell r="Q609">
            <v>62</v>
          </cell>
          <cell r="R609">
            <v>63.71875</v>
          </cell>
        </row>
        <row r="610">
          <cell r="C610">
            <v>81300406</v>
          </cell>
          <cell r="D610" t="str">
            <v>بدل اشتراك خدمة الانترنت منزلي سرعة 8 ميجا</v>
          </cell>
          <cell r="E610" t="str">
            <v>اشتراك شهري</v>
          </cell>
          <cell r="F610">
            <v>148</v>
          </cell>
          <cell r="G610">
            <v>148</v>
          </cell>
          <cell r="H610">
            <v>148</v>
          </cell>
          <cell r="I610">
            <v>148</v>
          </cell>
          <cell r="J610">
            <v>148</v>
          </cell>
          <cell r="K610">
            <v>148</v>
          </cell>
          <cell r="L610">
            <v>148</v>
          </cell>
          <cell r="M610">
            <v>148</v>
          </cell>
          <cell r="N610">
            <v>148</v>
          </cell>
          <cell r="O610">
            <v>148</v>
          </cell>
          <cell r="P610">
            <v>148</v>
          </cell>
          <cell r="Q610">
            <v>148</v>
          </cell>
          <cell r="R610">
            <v>148</v>
          </cell>
        </row>
        <row r="611">
          <cell r="C611">
            <v>81300407</v>
          </cell>
          <cell r="D611" t="str">
            <v>اشتراك انترنت شهري - شركة حضارة - سرعة 8MB - مشترك جديد</v>
          </cell>
          <cell r="E611" t="str">
            <v>اشتراك شهري</v>
          </cell>
          <cell r="F611">
            <v>39</v>
          </cell>
          <cell r="G611">
            <v>39</v>
          </cell>
          <cell r="H611">
            <v>39</v>
          </cell>
          <cell r="I611">
            <v>39</v>
          </cell>
          <cell r="J611">
            <v>39</v>
          </cell>
          <cell r="K611">
            <v>39</v>
          </cell>
          <cell r="L611">
            <v>39</v>
          </cell>
          <cell r="M611">
            <v>39</v>
          </cell>
          <cell r="N611">
            <v>39</v>
          </cell>
          <cell r="O611">
            <v>39</v>
          </cell>
          <cell r="P611">
            <v>39</v>
          </cell>
          <cell r="Q611">
            <v>39</v>
          </cell>
          <cell r="R611">
            <v>39</v>
          </cell>
        </row>
        <row r="612">
          <cell r="C612">
            <v>81300408</v>
          </cell>
          <cell r="D612" t="str">
            <v>اشتراك انترنت شهري - شركة حضارة - سرعة 16MB - مشترك جديد</v>
          </cell>
          <cell r="E612" t="str">
            <v>اشتراك شهري</v>
          </cell>
          <cell r="F612">
            <v>45</v>
          </cell>
          <cell r="G612">
            <v>45</v>
          </cell>
          <cell r="H612">
            <v>45</v>
          </cell>
          <cell r="I612">
            <v>45</v>
          </cell>
          <cell r="J612">
            <v>45</v>
          </cell>
          <cell r="K612">
            <v>45</v>
          </cell>
          <cell r="L612">
            <v>45</v>
          </cell>
          <cell r="M612">
            <v>45</v>
          </cell>
          <cell r="N612">
            <v>45</v>
          </cell>
          <cell r="O612">
            <v>45</v>
          </cell>
          <cell r="P612">
            <v>45</v>
          </cell>
          <cell r="Q612">
            <v>45</v>
          </cell>
          <cell r="R612">
            <v>45</v>
          </cell>
        </row>
        <row r="613">
          <cell r="C613">
            <v>81300409</v>
          </cell>
          <cell r="D613" t="str">
            <v>اشتراك انترنت شهري - شركة CALL U - سرعة 8MB - مشترك جديد</v>
          </cell>
          <cell r="E613" t="str">
            <v>اشتراك شهري</v>
          </cell>
          <cell r="F613">
            <v>13</v>
          </cell>
          <cell r="G613">
            <v>13</v>
          </cell>
          <cell r="H613">
            <v>13</v>
          </cell>
          <cell r="I613">
            <v>13</v>
          </cell>
          <cell r="J613">
            <v>13</v>
          </cell>
          <cell r="K613">
            <v>25</v>
          </cell>
          <cell r="L613">
            <v>25</v>
          </cell>
          <cell r="M613">
            <v>25</v>
          </cell>
          <cell r="N613">
            <v>30</v>
          </cell>
          <cell r="O613">
            <v>30</v>
          </cell>
          <cell r="P613">
            <v>30</v>
          </cell>
          <cell r="Q613">
            <v>46.666666666666664</v>
          </cell>
          <cell r="R613">
            <v>23.055555555555557</v>
          </cell>
        </row>
        <row r="614">
          <cell r="C614">
            <v>81300410</v>
          </cell>
          <cell r="D614" t="str">
            <v>اشتراك انترنت شهري - شركة CALL U - سرعة 16MB - مشترك جديد</v>
          </cell>
          <cell r="E614" t="str">
            <v>اشتراك شهري</v>
          </cell>
          <cell r="F614">
            <v>35</v>
          </cell>
          <cell r="G614">
            <v>35</v>
          </cell>
          <cell r="H614">
            <v>35</v>
          </cell>
          <cell r="I614">
            <v>35</v>
          </cell>
          <cell r="J614">
            <v>35</v>
          </cell>
          <cell r="K614">
            <v>46.666666666666664</v>
          </cell>
          <cell r="L614">
            <v>46.666666666666664</v>
          </cell>
          <cell r="M614">
            <v>46.666666666666664</v>
          </cell>
          <cell r="N614">
            <v>46.666666666666664</v>
          </cell>
          <cell r="O614">
            <v>46.666666666666664</v>
          </cell>
          <cell r="P614">
            <v>46.666666666666664</v>
          </cell>
          <cell r="Q614">
            <v>53.333333333333336</v>
          </cell>
          <cell r="R614">
            <v>42.361111111111114</v>
          </cell>
        </row>
        <row r="615">
          <cell r="C615">
            <v>81300411</v>
          </cell>
          <cell r="D615" t="str">
            <v>اشتراك باقت نت "نت فون 8"</v>
          </cell>
          <cell r="E615" t="str">
            <v>اشتراك شهري</v>
          </cell>
          <cell r="F615">
            <v>90</v>
          </cell>
          <cell r="G615">
            <v>90</v>
          </cell>
          <cell r="H615">
            <v>90</v>
          </cell>
          <cell r="I615">
            <v>90</v>
          </cell>
          <cell r="J615">
            <v>90</v>
          </cell>
          <cell r="K615">
            <v>90</v>
          </cell>
          <cell r="L615">
            <v>90</v>
          </cell>
          <cell r="M615">
            <v>90</v>
          </cell>
          <cell r="N615">
            <v>90</v>
          </cell>
          <cell r="O615">
            <v>90</v>
          </cell>
          <cell r="P615">
            <v>90</v>
          </cell>
          <cell r="Q615">
            <v>90</v>
          </cell>
          <cell r="R615">
            <v>90</v>
          </cell>
        </row>
        <row r="616">
          <cell r="C616">
            <v>81300412</v>
          </cell>
          <cell r="D616" t="str">
            <v>اشتراك باقة انترنت "باقة انترنت فون 8"</v>
          </cell>
          <cell r="E616" t="str">
            <v>اشتراك شهري</v>
          </cell>
          <cell r="F616">
            <v>148</v>
          </cell>
          <cell r="G616">
            <v>148</v>
          </cell>
          <cell r="H616">
            <v>148</v>
          </cell>
          <cell r="I616">
            <v>148</v>
          </cell>
          <cell r="J616">
            <v>148</v>
          </cell>
          <cell r="K616">
            <v>148</v>
          </cell>
          <cell r="L616">
            <v>148</v>
          </cell>
          <cell r="M616">
            <v>148</v>
          </cell>
          <cell r="N616">
            <v>148</v>
          </cell>
          <cell r="O616">
            <v>148</v>
          </cell>
          <cell r="P616">
            <v>148</v>
          </cell>
          <cell r="Q616">
            <v>148</v>
          </cell>
          <cell r="R616">
            <v>148</v>
          </cell>
        </row>
        <row r="617">
          <cell r="C617">
            <v>91100101</v>
          </cell>
          <cell r="D617" t="str">
            <v xml:space="preserve">تلفزيون LG - تقنية  LED - بوصة 43  - انتاج كوريا </v>
          </cell>
          <cell r="E617" t="str">
            <v>تلفزيون</v>
          </cell>
          <cell r="F617">
            <v>1700</v>
          </cell>
          <cell r="G617">
            <v>1700</v>
          </cell>
          <cell r="H617">
            <v>1700</v>
          </cell>
          <cell r="I617">
            <v>1700</v>
          </cell>
          <cell r="J617">
            <v>1700</v>
          </cell>
          <cell r="K617">
            <v>1700</v>
          </cell>
          <cell r="L617">
            <v>1700</v>
          </cell>
          <cell r="M617">
            <v>1700</v>
          </cell>
          <cell r="N617">
            <v>1700</v>
          </cell>
          <cell r="O617">
            <v>1700</v>
          </cell>
          <cell r="P617">
            <v>1700</v>
          </cell>
          <cell r="Q617">
            <v>1700</v>
          </cell>
          <cell r="R617">
            <v>1700</v>
          </cell>
        </row>
        <row r="618">
          <cell r="C618">
            <v>91100103</v>
          </cell>
          <cell r="D618" t="str">
            <v xml:space="preserve">تلفزيون LG  تقنية LED -  بوصة 32 -  انتاج كوريا - 32LB563 </v>
          </cell>
          <cell r="E618" t="str">
            <v>تلفزيون</v>
          </cell>
          <cell r="F618">
            <v>1300</v>
          </cell>
          <cell r="G618">
            <v>1300</v>
          </cell>
          <cell r="H618">
            <v>1300</v>
          </cell>
          <cell r="I618">
            <v>1300</v>
          </cell>
          <cell r="J618">
            <v>1300</v>
          </cell>
          <cell r="K618">
            <v>1300</v>
          </cell>
          <cell r="L618">
            <v>1300</v>
          </cell>
          <cell r="M618">
            <v>1300</v>
          </cell>
          <cell r="N618">
            <v>1300</v>
          </cell>
          <cell r="O618">
            <v>1300</v>
          </cell>
          <cell r="P618">
            <v>1300</v>
          </cell>
          <cell r="Q618">
            <v>1300</v>
          </cell>
          <cell r="R618">
            <v>1300</v>
          </cell>
        </row>
        <row r="619">
          <cell r="C619">
            <v>91300101</v>
          </cell>
          <cell r="D619" t="str">
            <v>LABTOP - ASUS-X556A - PRODUCE IN CHINA</v>
          </cell>
          <cell r="E619" t="str">
            <v>LABTOP</v>
          </cell>
          <cell r="F619">
            <v>1833.3333333333333</v>
          </cell>
          <cell r="G619">
            <v>1833.3333333333333</v>
          </cell>
          <cell r="H619">
            <v>1833.3333333333333</v>
          </cell>
          <cell r="I619">
            <v>1833.3333333333333</v>
          </cell>
          <cell r="J619">
            <v>1833.3333333333333</v>
          </cell>
          <cell r="K619">
            <v>1833.3333333333333</v>
          </cell>
          <cell r="L619">
            <v>1833.3333333333333</v>
          </cell>
          <cell r="M619">
            <v>1833.3333333333333</v>
          </cell>
          <cell r="N619">
            <v>1833.3333333333333</v>
          </cell>
          <cell r="O619">
            <v>1833.3333333333333</v>
          </cell>
          <cell r="P619">
            <v>1833.3333333333333</v>
          </cell>
          <cell r="Q619">
            <v>1833.3333333333333</v>
          </cell>
          <cell r="R619">
            <v>1833.333333333333</v>
          </cell>
        </row>
        <row r="620">
          <cell r="C620">
            <v>91300103</v>
          </cell>
          <cell r="D620" t="str">
            <v>كمبيوتر محمول،  LENOVO Ideapad 500 series، حجم الشاشة 15.6 انش، دقة الشاشة HD 1920*1080 LED، معالج البيانات INTEL DUAL CORE I5-8250U، الذاكرة 8 جيغابايت</v>
          </cell>
          <cell r="E620" t="str">
            <v>LABTOP</v>
          </cell>
          <cell r="F620">
            <v>2050</v>
          </cell>
          <cell r="G620">
            <v>2050</v>
          </cell>
          <cell r="H620">
            <v>2050</v>
          </cell>
          <cell r="I620">
            <v>2050</v>
          </cell>
          <cell r="J620">
            <v>2050</v>
          </cell>
          <cell r="K620">
            <v>2050</v>
          </cell>
          <cell r="L620">
            <v>2050</v>
          </cell>
          <cell r="M620">
            <v>3125</v>
          </cell>
          <cell r="N620">
            <v>3100</v>
          </cell>
          <cell r="O620">
            <v>3100</v>
          </cell>
          <cell r="P620">
            <v>3400</v>
          </cell>
          <cell r="Q620">
            <v>3425</v>
          </cell>
          <cell r="R620">
            <v>2541.6666666666665</v>
          </cell>
        </row>
        <row r="621">
          <cell r="C621">
            <v>91300104</v>
          </cell>
          <cell r="D621" t="str">
            <v>كمبيوتر محمول، HP Pavilion Series، حجم الشاشة 15.6 انش، دقة الشاشة FULL HD 1920*1080 LED BRIGHTVIEW، معالج البيانات INTEL CORE I5-7200U، حجم الذاكرة 8 جيجابايت</v>
          </cell>
          <cell r="E621" t="str">
            <v>LABTOP</v>
          </cell>
          <cell r="F621">
            <v>2200</v>
          </cell>
          <cell r="G621">
            <v>2700</v>
          </cell>
          <cell r="H621">
            <v>2700</v>
          </cell>
          <cell r="I621">
            <v>2700</v>
          </cell>
          <cell r="J621">
            <v>2700</v>
          </cell>
          <cell r="K621">
            <v>2700</v>
          </cell>
          <cell r="L621">
            <v>2700</v>
          </cell>
          <cell r="M621">
            <v>3890</v>
          </cell>
          <cell r="N621">
            <v>4160</v>
          </cell>
          <cell r="O621">
            <v>4000</v>
          </cell>
          <cell r="P621">
            <v>4000</v>
          </cell>
          <cell r="Q621">
            <v>4000</v>
          </cell>
          <cell r="R621">
            <v>3204.1666666666665</v>
          </cell>
        </row>
        <row r="622">
          <cell r="C622">
            <v>91300105</v>
          </cell>
          <cell r="D622" t="str">
            <v>جهاز لوحي، آبل آيباد (2018)، 128GB، حجم الشاشة 9.7 انش، دقة الشاشة RETINA 2048*1536 PIXELS، معالج البيانات M10 MOTION APPLE A10 64- BIT، الذاكرة 3 جيجابايت، التخزين 128 جيجابايت، نظام التشغيل IOS</v>
          </cell>
          <cell r="E622" t="str">
            <v>جهاز لوحي</v>
          </cell>
          <cell r="F622">
            <v>1650</v>
          </cell>
          <cell r="G622">
            <v>1650</v>
          </cell>
          <cell r="H622">
            <v>1650</v>
          </cell>
          <cell r="I622">
            <v>1650</v>
          </cell>
          <cell r="J622">
            <v>1650</v>
          </cell>
          <cell r="K622">
            <v>1650</v>
          </cell>
          <cell r="L622">
            <v>1650</v>
          </cell>
          <cell r="M622">
            <v>1650</v>
          </cell>
          <cell r="N622">
            <v>1550</v>
          </cell>
          <cell r="O622">
            <v>1550</v>
          </cell>
          <cell r="P622">
            <v>1550</v>
          </cell>
          <cell r="Q622">
            <v>1550</v>
          </cell>
          <cell r="R622">
            <v>1616.6666666666667</v>
          </cell>
        </row>
        <row r="623">
          <cell r="C623">
            <v>91300106</v>
          </cell>
          <cell r="D623" t="str">
            <v>جهاز لوحي، سامسونغ، Galaxy Tab E, 32 GB، حجم الشاشة 9.7 انش، دقة الشاشة 2048*1536 QXGA، معالج البيانات QUAD-CORE 2.15 GHZ، الذاكرة 4 جيجابايت، التخزين 32 جيجابايت، نظام التشغيل ANDROID</v>
          </cell>
          <cell r="E623" t="str">
            <v>جهاز لوحي</v>
          </cell>
          <cell r="F623">
            <v>675</v>
          </cell>
          <cell r="G623">
            <v>675</v>
          </cell>
          <cell r="H623">
            <v>675</v>
          </cell>
          <cell r="I623">
            <v>675</v>
          </cell>
          <cell r="J623">
            <v>675</v>
          </cell>
          <cell r="K623">
            <v>675</v>
          </cell>
          <cell r="L623">
            <v>675</v>
          </cell>
          <cell r="M623">
            <v>675</v>
          </cell>
          <cell r="N623">
            <v>665</v>
          </cell>
          <cell r="O623">
            <v>665</v>
          </cell>
          <cell r="P623">
            <v>665</v>
          </cell>
          <cell r="Q623">
            <v>665</v>
          </cell>
          <cell r="R623">
            <v>671.66666666666663</v>
          </cell>
        </row>
        <row r="624">
          <cell r="C624">
            <v>91300201</v>
          </cell>
          <cell r="D624" t="str">
            <v>حاسبة جيب علمية - كاسيو- اليابان - FX82MS</v>
          </cell>
          <cell r="E624" t="str">
            <v>حاسبة</v>
          </cell>
          <cell r="F624">
            <v>42.666666666666664</v>
          </cell>
          <cell r="G624">
            <v>46</v>
          </cell>
          <cell r="H624">
            <v>46</v>
          </cell>
          <cell r="I624">
            <v>46</v>
          </cell>
          <cell r="J624">
            <v>46</v>
          </cell>
          <cell r="K624">
            <v>46</v>
          </cell>
          <cell r="L624">
            <v>46</v>
          </cell>
          <cell r="M624">
            <v>44.333333333333336</v>
          </cell>
          <cell r="N624">
            <v>46</v>
          </cell>
          <cell r="O624">
            <v>46</v>
          </cell>
          <cell r="P624">
            <v>46</v>
          </cell>
          <cell r="Q624">
            <v>46</v>
          </cell>
          <cell r="R624">
            <v>45.583333333333336</v>
          </cell>
        </row>
        <row r="625">
          <cell r="C625">
            <v>91400703</v>
          </cell>
          <cell r="D625" t="str">
            <v>محرك فلاش USB 32 GB</v>
          </cell>
          <cell r="E625" t="str">
            <v>فلاش</v>
          </cell>
          <cell r="F625">
            <v>30</v>
          </cell>
          <cell r="G625">
            <v>25</v>
          </cell>
          <cell r="H625">
            <v>35</v>
          </cell>
          <cell r="I625">
            <v>37.5</v>
          </cell>
          <cell r="J625">
            <v>32.5</v>
          </cell>
          <cell r="K625">
            <v>25</v>
          </cell>
          <cell r="L625">
            <v>32.5</v>
          </cell>
          <cell r="M625">
            <v>25</v>
          </cell>
          <cell r="N625">
            <v>20</v>
          </cell>
          <cell r="O625">
            <v>22.5</v>
          </cell>
          <cell r="P625">
            <v>20</v>
          </cell>
          <cell r="Q625">
            <v>20</v>
          </cell>
          <cell r="R625">
            <v>27.083333333333332</v>
          </cell>
        </row>
        <row r="626">
          <cell r="C626">
            <v>93100102</v>
          </cell>
          <cell r="D626" t="str">
            <v>دب حجم كبير فرو - الصين</v>
          </cell>
          <cell r="E626" t="str">
            <v>دب</v>
          </cell>
          <cell r="F626">
            <v>71.666666666666671</v>
          </cell>
          <cell r="G626">
            <v>75</v>
          </cell>
          <cell r="H626">
            <v>68.333333333333329</v>
          </cell>
          <cell r="I626">
            <v>76.666666666666671</v>
          </cell>
          <cell r="J626">
            <v>76.666666666666671</v>
          </cell>
          <cell r="K626">
            <v>76.666666666666671</v>
          </cell>
          <cell r="L626">
            <v>76.666666666666671</v>
          </cell>
          <cell r="M626">
            <v>78.333333333333329</v>
          </cell>
          <cell r="N626">
            <v>80</v>
          </cell>
          <cell r="O626">
            <v>76.666666666666671</v>
          </cell>
          <cell r="P626">
            <v>78.333333333333329</v>
          </cell>
          <cell r="Q626">
            <v>80</v>
          </cell>
          <cell r="R626">
            <v>76.250000000000014</v>
          </cell>
        </row>
        <row r="627">
          <cell r="C627">
            <v>93100104</v>
          </cell>
          <cell r="D627" t="str">
            <v>لعبة عروسة مع انغام موسيقيه - sweet dream</v>
          </cell>
          <cell r="E627" t="str">
            <v>لعبة</v>
          </cell>
          <cell r="F627">
            <v>20</v>
          </cell>
          <cell r="G627">
            <v>17.5</v>
          </cell>
          <cell r="H627">
            <v>20</v>
          </cell>
          <cell r="I627">
            <v>20</v>
          </cell>
          <cell r="J627">
            <v>20</v>
          </cell>
          <cell r="K627">
            <v>20</v>
          </cell>
          <cell r="L627">
            <v>20</v>
          </cell>
          <cell r="M627">
            <v>25</v>
          </cell>
          <cell r="N627">
            <v>25</v>
          </cell>
          <cell r="O627">
            <v>25</v>
          </cell>
          <cell r="P627">
            <v>25</v>
          </cell>
          <cell r="Q627">
            <v>25</v>
          </cell>
          <cell r="R627">
            <v>21.875</v>
          </cell>
        </row>
        <row r="628">
          <cell r="C628">
            <v>93200101</v>
          </cell>
          <cell r="D628" t="str">
            <v>كرة قدم بلاستك - ميكاسا الأصلي</v>
          </cell>
          <cell r="E628" t="str">
            <v>كرة</v>
          </cell>
          <cell r="F628">
            <v>100</v>
          </cell>
          <cell r="G628">
            <v>100</v>
          </cell>
          <cell r="H628">
            <v>110</v>
          </cell>
          <cell r="I628">
            <v>110</v>
          </cell>
          <cell r="J628">
            <v>110</v>
          </cell>
          <cell r="K628">
            <v>110</v>
          </cell>
          <cell r="L628">
            <v>110</v>
          </cell>
          <cell r="M628">
            <v>110</v>
          </cell>
          <cell r="N628">
            <v>110</v>
          </cell>
          <cell r="O628">
            <v>110</v>
          </cell>
          <cell r="P628">
            <v>110</v>
          </cell>
          <cell r="Q628">
            <v>110</v>
          </cell>
          <cell r="R628">
            <v>108.33333333333333</v>
          </cell>
        </row>
        <row r="629">
          <cell r="C629">
            <v>93200102</v>
          </cell>
          <cell r="D629" t="str">
            <v>حبل قفز بمقبض بلاستيكي بطول 2 متر - نوعية ممتازة</v>
          </cell>
          <cell r="E629" t="str">
            <v>حبل - 2 متر</v>
          </cell>
          <cell r="F629">
            <v>4.1500000000000004</v>
          </cell>
          <cell r="G629">
            <v>4.9000000000000004</v>
          </cell>
          <cell r="H629">
            <v>4.9000000000000004</v>
          </cell>
          <cell r="I629">
            <v>4.5999999999999996</v>
          </cell>
          <cell r="J629">
            <v>4.5999999999999996</v>
          </cell>
          <cell r="K629">
            <v>4.5999999999999996</v>
          </cell>
          <cell r="L629">
            <v>4.5999999999999996</v>
          </cell>
          <cell r="M629">
            <v>4.5999999999999996</v>
          </cell>
          <cell r="N629">
            <v>4.5</v>
          </cell>
          <cell r="O629">
            <v>4.5</v>
          </cell>
          <cell r="P629">
            <v>5</v>
          </cell>
          <cell r="Q629">
            <v>4.5999999999999996</v>
          </cell>
          <cell r="R629">
            <v>4.6291666666666673</v>
          </cell>
        </row>
        <row r="630">
          <cell r="C630">
            <v>93200103</v>
          </cell>
          <cell r="D630" t="str">
            <v>4 سيارات بلاستيك - جودة عالية - 4 الوان - صيني</v>
          </cell>
          <cell r="E630" t="str">
            <v>طقم - 4 سيارات</v>
          </cell>
          <cell r="F630">
            <v>9.6666666666666661</v>
          </cell>
          <cell r="G630">
            <v>9.5555555555555554</v>
          </cell>
          <cell r="H630">
            <v>10.333333333333334</v>
          </cell>
          <cell r="I630">
            <v>10</v>
          </cell>
          <cell r="J630">
            <v>10</v>
          </cell>
          <cell r="K630">
            <v>10</v>
          </cell>
          <cell r="L630">
            <v>10</v>
          </cell>
          <cell r="M630">
            <v>9.5555555555555554</v>
          </cell>
          <cell r="N630">
            <v>9.5555555555555554</v>
          </cell>
          <cell r="O630">
            <v>9.7777777777777786</v>
          </cell>
          <cell r="P630">
            <v>9.3333333333333339</v>
          </cell>
          <cell r="Q630">
            <v>10.111111111111111</v>
          </cell>
          <cell r="R630">
            <v>9.8240740740740744</v>
          </cell>
        </row>
        <row r="631">
          <cell r="C631">
            <v>93200104</v>
          </cell>
          <cell r="D631" t="str">
            <v>مجموعة أدوات مطبخ بلاستيك لللعب 12 قطعة - صيني</v>
          </cell>
          <cell r="E631" t="str">
            <v>طقم - 12 قطعة</v>
          </cell>
          <cell r="F631">
            <v>10.199999999999999</v>
          </cell>
          <cell r="G631">
            <v>10.9</v>
          </cell>
          <cell r="H631">
            <v>11.3</v>
          </cell>
          <cell r="I631">
            <v>11.1</v>
          </cell>
          <cell r="J631">
            <v>11.2</v>
          </cell>
          <cell r="K631">
            <v>11.6</v>
          </cell>
          <cell r="L631">
            <v>10.8</v>
          </cell>
          <cell r="M631">
            <v>11</v>
          </cell>
          <cell r="N631">
            <v>10.6</v>
          </cell>
          <cell r="O631">
            <v>10.7</v>
          </cell>
          <cell r="P631">
            <v>10.4</v>
          </cell>
          <cell r="Q631">
            <v>10.6</v>
          </cell>
          <cell r="R631">
            <v>10.866666666666667</v>
          </cell>
        </row>
        <row r="632">
          <cell r="C632">
            <v>93200105</v>
          </cell>
          <cell r="D632" t="str">
            <v>مجموعة العاب حيوانات برية بلاستيكية لللعب - 6 قطع - صيني</v>
          </cell>
          <cell r="E632" t="str">
            <v>طقم - 6 قطع</v>
          </cell>
          <cell r="F632">
            <v>9.3000000000000007</v>
          </cell>
          <cell r="G632">
            <v>9.5</v>
          </cell>
          <cell r="H632">
            <v>10.199999999999999</v>
          </cell>
          <cell r="I632">
            <v>9.6999999999999993</v>
          </cell>
          <cell r="J632">
            <v>9.6</v>
          </cell>
          <cell r="K632">
            <v>9.5</v>
          </cell>
          <cell r="L632">
            <v>9.4</v>
          </cell>
          <cell r="M632">
            <v>9.8000000000000007</v>
          </cell>
          <cell r="N632">
            <v>9.8000000000000007</v>
          </cell>
          <cell r="O632">
            <v>9.6999999999999993</v>
          </cell>
          <cell r="P632">
            <v>9.6999999999999993</v>
          </cell>
          <cell r="Q632">
            <v>9.4</v>
          </cell>
          <cell r="R632">
            <v>9.6333333333333346</v>
          </cell>
        </row>
        <row r="633">
          <cell r="C633">
            <v>93200106</v>
          </cell>
          <cell r="D633" t="str">
            <v>دمية محشوة - حجم صغير - صيني</v>
          </cell>
          <cell r="E633" t="str">
            <v>دمية</v>
          </cell>
          <cell r="F633">
            <v>8.3000000000000007</v>
          </cell>
          <cell r="G633">
            <v>8.6999999999999993</v>
          </cell>
          <cell r="H633">
            <v>8.9</v>
          </cell>
          <cell r="I633">
            <v>8.8000000000000007</v>
          </cell>
          <cell r="J633">
            <v>9</v>
          </cell>
          <cell r="K633">
            <v>9.1999999999999993</v>
          </cell>
          <cell r="L633">
            <v>8.9</v>
          </cell>
          <cell r="M633">
            <v>8.9</v>
          </cell>
          <cell r="N633">
            <v>8.6</v>
          </cell>
          <cell r="O633">
            <v>9.1</v>
          </cell>
          <cell r="P633">
            <v>8.8000000000000007</v>
          </cell>
          <cell r="Q633">
            <v>8.9</v>
          </cell>
          <cell r="R633">
            <v>8.8416666666666668</v>
          </cell>
        </row>
        <row r="634">
          <cell r="C634">
            <v>93200107</v>
          </cell>
          <cell r="D634" t="str">
            <v>4 كرات ضغط صغيرة وناعمة "اسفنجية"- صيني</v>
          </cell>
          <cell r="E634" t="str">
            <v>4 كرات صغيرة</v>
          </cell>
          <cell r="F634">
            <v>8.5555555555555554</v>
          </cell>
          <cell r="G634">
            <v>8.7777777777777786</v>
          </cell>
          <cell r="H634">
            <v>9.1111111111111107</v>
          </cell>
          <cell r="I634">
            <v>8.8888888888888893</v>
          </cell>
          <cell r="J634">
            <v>8.7777777777777786</v>
          </cell>
          <cell r="K634">
            <v>9.1111111111111107</v>
          </cell>
          <cell r="L634">
            <v>8.6666666666666661</v>
          </cell>
          <cell r="M634">
            <v>8.7777777777777786</v>
          </cell>
          <cell r="N634">
            <v>8.8888888888888893</v>
          </cell>
          <cell r="O634">
            <v>8.7777777777777786</v>
          </cell>
          <cell r="P634">
            <v>8.3333333333333339</v>
          </cell>
          <cell r="Q634">
            <v>8.8888888888888893</v>
          </cell>
          <cell r="R634">
            <v>8.7962962962962958</v>
          </cell>
        </row>
        <row r="635">
          <cell r="C635">
            <v>93200108</v>
          </cell>
          <cell r="D635" t="str">
            <v>هولا هوب - بلاستيكي - دائري - حجم صغير</v>
          </cell>
          <cell r="E635" t="str">
            <v>هولا هوب - حجم صغير</v>
          </cell>
          <cell r="F635">
            <v>7</v>
          </cell>
          <cell r="G635">
            <v>6.5555555555555554</v>
          </cell>
          <cell r="H635">
            <v>7.1111111111111107</v>
          </cell>
          <cell r="I635">
            <v>6.8888888888888893</v>
          </cell>
          <cell r="J635">
            <v>6.8888888888888893</v>
          </cell>
          <cell r="K635">
            <v>6.7777777777777777</v>
          </cell>
          <cell r="L635">
            <v>6.8888888888888893</v>
          </cell>
          <cell r="M635">
            <v>6.666666666666667</v>
          </cell>
          <cell r="N635">
            <v>6.8888888888888893</v>
          </cell>
          <cell r="O635">
            <v>6.8888888888888893</v>
          </cell>
          <cell r="P635">
            <v>7.5555555555555554</v>
          </cell>
          <cell r="Q635">
            <v>7.4444444444444446</v>
          </cell>
          <cell r="R635">
            <v>6.9629629629629628</v>
          </cell>
        </row>
        <row r="636">
          <cell r="C636">
            <v>93200109</v>
          </cell>
          <cell r="D636" t="str">
            <v>لعبة الثعابين والسلالم - كرتون حجم صغير - صيني</v>
          </cell>
          <cell r="E636" t="str">
            <v>لعبة كرتون - حجم صغير</v>
          </cell>
          <cell r="F636">
            <v>1</v>
          </cell>
          <cell r="G636">
            <v>1</v>
          </cell>
          <cell r="H636">
            <v>1.1000000000000001</v>
          </cell>
          <cell r="I636">
            <v>1</v>
          </cell>
          <cell r="J636">
            <v>1</v>
          </cell>
          <cell r="K636">
            <v>1</v>
          </cell>
          <cell r="L636">
            <v>1</v>
          </cell>
          <cell r="M636">
            <v>1</v>
          </cell>
          <cell r="N636">
            <v>1</v>
          </cell>
          <cell r="O636">
            <v>1</v>
          </cell>
          <cell r="P636">
            <v>1</v>
          </cell>
          <cell r="Q636">
            <v>1</v>
          </cell>
          <cell r="R636">
            <v>1.0083333333333333</v>
          </cell>
        </row>
        <row r="637">
          <cell r="C637">
            <v>93200110</v>
          </cell>
          <cell r="D637" t="str">
            <v>لعبة ورق أونو - UNO - 52 ورقة- صيني</v>
          </cell>
          <cell r="E637" t="str">
            <v>لعبة - 52 ورقة</v>
          </cell>
          <cell r="F637">
            <v>2.4</v>
          </cell>
          <cell r="G637">
            <v>2.4</v>
          </cell>
          <cell r="H637">
            <v>2.5</v>
          </cell>
          <cell r="I637">
            <v>2.2000000000000002</v>
          </cell>
          <cell r="J637">
            <v>2.2000000000000002</v>
          </cell>
          <cell r="K637">
            <v>2.1</v>
          </cell>
          <cell r="L637">
            <v>2.2999999999999998</v>
          </cell>
          <cell r="M637">
            <v>2.2999999999999998</v>
          </cell>
          <cell r="N637">
            <v>2.2000000000000002</v>
          </cell>
          <cell r="O637">
            <v>2.2999999999999998</v>
          </cell>
          <cell r="P637">
            <v>2.2999999999999998</v>
          </cell>
          <cell r="Q637">
            <v>2.2000000000000002</v>
          </cell>
          <cell r="R637">
            <v>2.2833333333333332</v>
          </cell>
        </row>
        <row r="638">
          <cell r="C638">
            <v>93200111</v>
          </cell>
          <cell r="D638" t="str">
            <v>لعبة مونوبلي - صيني</v>
          </cell>
          <cell r="E638" t="str">
            <v>لعبة</v>
          </cell>
          <cell r="F638">
            <v>17</v>
          </cell>
          <cell r="G638">
            <v>17.8</v>
          </cell>
          <cell r="H638">
            <v>17.5</v>
          </cell>
          <cell r="I638">
            <v>19.3</v>
          </cell>
          <cell r="J638">
            <v>18.100000000000001</v>
          </cell>
          <cell r="K638">
            <v>19.100000000000001</v>
          </cell>
          <cell r="L638">
            <v>18</v>
          </cell>
          <cell r="M638">
            <v>18.600000000000001</v>
          </cell>
          <cell r="N638">
            <v>17.7</v>
          </cell>
          <cell r="O638">
            <v>17.8</v>
          </cell>
          <cell r="P638">
            <v>17.8</v>
          </cell>
          <cell r="Q638">
            <v>17.3</v>
          </cell>
          <cell r="R638">
            <v>18</v>
          </cell>
        </row>
        <row r="639">
          <cell r="C639">
            <v>93200112</v>
          </cell>
          <cell r="D639" t="str">
            <v>لعبة العجين الطبي MODELING CLAY، حزمة مع 6 ألوان من الصلصال للأطفال بحجم كبير "ملتينة" (تايلندي)</v>
          </cell>
          <cell r="E639" t="str">
            <v>حزمة تحتوي على 6 علب بالوان مختلفة</v>
          </cell>
          <cell r="F639">
            <v>4.6363636363636367</v>
          </cell>
          <cell r="G639">
            <v>4.4545454545454541</v>
          </cell>
          <cell r="H639">
            <v>4.6363636363636367</v>
          </cell>
          <cell r="I639">
            <v>5</v>
          </cell>
          <cell r="J639">
            <v>5.5454545454545459</v>
          </cell>
          <cell r="K639">
            <v>5</v>
          </cell>
          <cell r="L639">
            <v>4.8181818181818183</v>
          </cell>
          <cell r="M639">
            <v>4.5454545454545459</v>
          </cell>
          <cell r="N639">
            <v>4.4545454545454541</v>
          </cell>
          <cell r="O639">
            <v>5.0909090909090908</v>
          </cell>
          <cell r="P639">
            <v>5.0909090909090908</v>
          </cell>
          <cell r="Q639">
            <v>4.5454545454545459</v>
          </cell>
          <cell r="R639">
            <v>4.8181818181818192</v>
          </cell>
        </row>
        <row r="640">
          <cell r="C640">
            <v>93200113</v>
          </cell>
          <cell r="D640" t="str">
            <v>بازل مصنوع من الكرتون ، صور كرتونية ، قطع كبيرة الحجم للأطفال الصغار (صيني)</v>
          </cell>
          <cell r="E640" t="str">
            <v>بازل</v>
          </cell>
          <cell r="F640">
            <v>4.25</v>
          </cell>
          <cell r="G640">
            <v>4.125</v>
          </cell>
          <cell r="H640">
            <v>4.125</v>
          </cell>
          <cell r="I640">
            <v>4.375</v>
          </cell>
          <cell r="J640">
            <v>4.25</v>
          </cell>
          <cell r="K640">
            <v>4.25</v>
          </cell>
          <cell r="L640">
            <v>4.125</v>
          </cell>
          <cell r="M640">
            <v>4.25</v>
          </cell>
          <cell r="N640">
            <v>4.25</v>
          </cell>
          <cell r="O640">
            <v>4.125</v>
          </cell>
          <cell r="P640">
            <v>4.375</v>
          </cell>
          <cell r="Q640">
            <v>4.375</v>
          </cell>
          <cell r="R640">
            <v>4.239583333333333</v>
          </cell>
        </row>
        <row r="641">
          <cell r="C641">
            <v>93200114</v>
          </cell>
          <cell r="D641" t="str">
            <v>ليجو نوعية جيدة 80 قطعة كبيرة الحجم في كيس</v>
          </cell>
          <cell r="E641" t="str">
            <v>كيس ليجو 80 قطعة</v>
          </cell>
          <cell r="F641">
            <v>16.833333333333332</v>
          </cell>
          <cell r="G641">
            <v>19.666666666666668</v>
          </cell>
          <cell r="H641">
            <v>22.222222222222221</v>
          </cell>
          <cell r="I641">
            <v>22.444444444444443</v>
          </cell>
          <cell r="J641">
            <v>23.222222222222221</v>
          </cell>
          <cell r="K641">
            <v>22.5</v>
          </cell>
          <cell r="L641">
            <v>22.388888888888889</v>
          </cell>
          <cell r="M641">
            <v>22.944444444444443</v>
          </cell>
          <cell r="N641">
            <v>23.055555555555557</v>
          </cell>
          <cell r="O641">
            <v>21.944444444444443</v>
          </cell>
          <cell r="P641">
            <v>22.333333333333332</v>
          </cell>
          <cell r="Q641">
            <v>22.388888888888889</v>
          </cell>
          <cell r="R641">
            <v>21.828703703703706</v>
          </cell>
        </row>
        <row r="642">
          <cell r="C642">
            <v>93400201</v>
          </cell>
          <cell r="D642" t="str">
            <v>اغذية اسماك</v>
          </cell>
          <cell r="E642" t="str">
            <v>كغم</v>
          </cell>
          <cell r="F642">
            <v>22</v>
          </cell>
          <cell r="G642">
            <v>25</v>
          </cell>
          <cell r="H642">
            <v>25</v>
          </cell>
          <cell r="I642">
            <v>25</v>
          </cell>
          <cell r="J642">
            <v>25</v>
          </cell>
          <cell r="K642">
            <v>25</v>
          </cell>
          <cell r="L642">
            <v>30</v>
          </cell>
          <cell r="M642">
            <v>25</v>
          </cell>
          <cell r="N642">
            <v>23</v>
          </cell>
          <cell r="O642">
            <v>20</v>
          </cell>
          <cell r="P642">
            <v>20</v>
          </cell>
          <cell r="Q642">
            <v>20</v>
          </cell>
          <cell r="R642">
            <v>23.75</v>
          </cell>
        </row>
        <row r="643">
          <cell r="C643">
            <v>93400301</v>
          </cell>
          <cell r="D643" t="str">
            <v>غذاء كنار</v>
          </cell>
          <cell r="E643" t="str">
            <v>كغم</v>
          </cell>
          <cell r="F643">
            <v>7</v>
          </cell>
          <cell r="G643">
            <v>6.75</v>
          </cell>
          <cell r="H643">
            <v>7.5</v>
          </cell>
          <cell r="I643">
            <v>7</v>
          </cell>
          <cell r="J643">
            <v>7</v>
          </cell>
          <cell r="K643">
            <v>7</v>
          </cell>
          <cell r="L643">
            <v>7</v>
          </cell>
          <cell r="M643">
            <v>6.5</v>
          </cell>
          <cell r="N643">
            <v>6.5</v>
          </cell>
          <cell r="O643">
            <v>6.5</v>
          </cell>
          <cell r="P643">
            <v>6.5</v>
          </cell>
          <cell r="Q643">
            <v>6.5</v>
          </cell>
          <cell r="R643">
            <v>6.8125</v>
          </cell>
        </row>
        <row r="644">
          <cell r="C644">
            <v>94200102</v>
          </cell>
          <cell r="D644" t="str">
            <v>اشتراك شهري لشخص بالغ في مركز لياقة بدنية "نادي رياضي" – رجالي</v>
          </cell>
          <cell r="E644" t="str">
            <v>اشتراك شهري</v>
          </cell>
          <cell r="F644">
            <v>60</v>
          </cell>
          <cell r="G644">
            <v>55</v>
          </cell>
          <cell r="H644">
            <v>55</v>
          </cell>
          <cell r="I644">
            <v>55</v>
          </cell>
          <cell r="J644">
            <v>55</v>
          </cell>
          <cell r="K644">
            <v>55</v>
          </cell>
          <cell r="L644">
            <v>55</v>
          </cell>
          <cell r="M644">
            <v>60</v>
          </cell>
          <cell r="N644">
            <v>55</v>
          </cell>
          <cell r="O644">
            <v>55</v>
          </cell>
          <cell r="P644">
            <v>55</v>
          </cell>
          <cell r="Q644">
            <v>55</v>
          </cell>
          <cell r="R644">
            <v>55.833333333333336</v>
          </cell>
        </row>
        <row r="645">
          <cell r="C645">
            <v>94200103</v>
          </cell>
          <cell r="D645" t="str">
            <v>اشتراك شهري لشخص بالغ في مركز لياقة بدنية "نادي رياضي" – ستاتي</v>
          </cell>
          <cell r="E645" t="str">
            <v>اشتراك شهري</v>
          </cell>
          <cell r="F645">
            <v>60</v>
          </cell>
          <cell r="G645">
            <v>55</v>
          </cell>
          <cell r="H645">
            <v>55</v>
          </cell>
          <cell r="I645">
            <v>55</v>
          </cell>
          <cell r="J645">
            <v>55</v>
          </cell>
          <cell r="K645">
            <v>55</v>
          </cell>
          <cell r="L645">
            <v>55</v>
          </cell>
          <cell r="M645">
            <v>65</v>
          </cell>
          <cell r="N645">
            <v>60</v>
          </cell>
          <cell r="O645">
            <v>55</v>
          </cell>
          <cell r="P645">
            <v>55</v>
          </cell>
          <cell r="Q645">
            <v>55</v>
          </cell>
          <cell r="R645">
            <v>56.666666666666664</v>
          </cell>
        </row>
        <row r="646">
          <cell r="C646">
            <v>94200301</v>
          </cell>
          <cell r="D646" t="str">
            <v>تذكرة دخول مدينة ملاهي</v>
          </cell>
          <cell r="E646" t="str">
            <v>تذكرة لشخص واحد</v>
          </cell>
          <cell r="F646">
            <v>20</v>
          </cell>
          <cell r="G646">
            <v>20</v>
          </cell>
          <cell r="H646">
            <v>20</v>
          </cell>
          <cell r="I646">
            <v>20</v>
          </cell>
          <cell r="J646">
            <v>20</v>
          </cell>
          <cell r="K646">
            <v>20</v>
          </cell>
          <cell r="L646">
            <v>20</v>
          </cell>
          <cell r="M646">
            <v>20</v>
          </cell>
          <cell r="N646">
            <v>20</v>
          </cell>
          <cell r="O646">
            <v>20</v>
          </cell>
          <cell r="P646">
            <v>20</v>
          </cell>
          <cell r="Q646">
            <v>20</v>
          </cell>
          <cell r="R646">
            <v>20</v>
          </cell>
        </row>
        <row r="647">
          <cell r="C647">
            <v>94200501</v>
          </cell>
          <cell r="D647" t="str">
            <v xml:space="preserve">  8صور فورية داخل استديو مقاس 4×6</v>
          </cell>
          <cell r="E647" t="str">
            <v>8 صور</v>
          </cell>
          <cell r="F647">
            <v>10</v>
          </cell>
          <cell r="G647">
            <v>9.6</v>
          </cell>
          <cell r="H647">
            <v>9.1999999999999993</v>
          </cell>
          <cell r="I647">
            <v>10</v>
          </cell>
          <cell r="J647">
            <v>10</v>
          </cell>
          <cell r="K647">
            <v>10</v>
          </cell>
          <cell r="L647">
            <v>10</v>
          </cell>
          <cell r="M647">
            <v>10</v>
          </cell>
          <cell r="N647">
            <v>10</v>
          </cell>
          <cell r="O647">
            <v>10</v>
          </cell>
          <cell r="P647">
            <v>10.4</v>
          </cell>
          <cell r="Q647">
            <v>11</v>
          </cell>
          <cell r="R647">
            <v>10.016666666666667</v>
          </cell>
        </row>
        <row r="648">
          <cell r="C648">
            <v>94200503</v>
          </cell>
          <cell r="D648" t="str">
            <v>طبع صورة 13*18</v>
          </cell>
          <cell r="E648" t="str">
            <v>صورة</v>
          </cell>
          <cell r="F648">
            <v>2.2000000000000002</v>
          </cell>
          <cell r="G648">
            <v>2.2000000000000002</v>
          </cell>
          <cell r="H648">
            <v>2.2000000000000002</v>
          </cell>
          <cell r="I648">
            <v>2.2000000000000002</v>
          </cell>
          <cell r="J648">
            <v>2.2000000000000002</v>
          </cell>
          <cell r="K648">
            <v>2.2000000000000002</v>
          </cell>
          <cell r="L648">
            <v>2.2000000000000002</v>
          </cell>
          <cell r="M648">
            <v>2.2000000000000002</v>
          </cell>
          <cell r="N648">
            <v>2.2000000000000002</v>
          </cell>
          <cell r="O648">
            <v>2.2000000000000002</v>
          </cell>
          <cell r="P648">
            <v>2</v>
          </cell>
          <cell r="Q648">
            <v>2.2000000000000002</v>
          </cell>
          <cell r="R648">
            <v>2.1833333333333331</v>
          </cell>
        </row>
        <row r="649">
          <cell r="C649">
            <v>95100101</v>
          </cell>
          <cell r="D649" t="str">
            <v>اطلس</v>
          </cell>
          <cell r="E649" t="str">
            <v>اطلس</v>
          </cell>
          <cell r="F649">
            <v>15</v>
          </cell>
          <cell r="G649">
            <v>15</v>
          </cell>
          <cell r="H649">
            <v>15</v>
          </cell>
          <cell r="I649">
            <v>15</v>
          </cell>
          <cell r="J649">
            <v>15</v>
          </cell>
          <cell r="K649">
            <v>15</v>
          </cell>
          <cell r="L649">
            <v>15</v>
          </cell>
          <cell r="M649">
            <v>15</v>
          </cell>
          <cell r="N649">
            <v>15</v>
          </cell>
          <cell r="O649">
            <v>15</v>
          </cell>
          <cell r="P649">
            <v>15</v>
          </cell>
          <cell r="Q649">
            <v>15</v>
          </cell>
          <cell r="R649">
            <v>15</v>
          </cell>
        </row>
        <row r="650">
          <cell r="C650">
            <v>95100201</v>
          </cell>
          <cell r="D650" t="str">
            <v>قاموس اكسفورد - عربي - انجليزي</v>
          </cell>
          <cell r="E650" t="str">
            <v>قاموس</v>
          </cell>
          <cell r="F650">
            <v>45</v>
          </cell>
          <cell r="G650">
            <v>45</v>
          </cell>
          <cell r="H650">
            <v>45</v>
          </cell>
          <cell r="I650">
            <v>45</v>
          </cell>
          <cell r="J650">
            <v>45</v>
          </cell>
          <cell r="K650">
            <v>45</v>
          </cell>
          <cell r="L650">
            <v>45</v>
          </cell>
          <cell r="M650">
            <v>45</v>
          </cell>
          <cell r="N650">
            <v>45</v>
          </cell>
          <cell r="O650">
            <v>45</v>
          </cell>
          <cell r="P650">
            <v>45</v>
          </cell>
          <cell r="Q650">
            <v>45</v>
          </cell>
          <cell r="R650">
            <v>45</v>
          </cell>
        </row>
        <row r="651">
          <cell r="C651">
            <v>95400101</v>
          </cell>
          <cell r="D651" t="str">
            <v>دفتر ملاحظات A4</v>
          </cell>
          <cell r="E651" t="str">
            <v>دفتر</v>
          </cell>
          <cell r="F651">
            <v>2.5</v>
          </cell>
          <cell r="G651">
            <v>2.5</v>
          </cell>
          <cell r="H651">
            <v>2.5</v>
          </cell>
          <cell r="I651">
            <v>2.3333333333333335</v>
          </cell>
          <cell r="J651">
            <v>2.4166666666666665</v>
          </cell>
          <cell r="K651">
            <v>2.3333333333333335</v>
          </cell>
          <cell r="L651">
            <v>2.4166666666666665</v>
          </cell>
          <cell r="M651">
            <v>2.3333333333333335</v>
          </cell>
          <cell r="N651">
            <v>2.3333333333333335</v>
          </cell>
          <cell r="O651">
            <v>2.3333333333333335</v>
          </cell>
          <cell r="P651">
            <v>2.3333333333333335</v>
          </cell>
          <cell r="Q651">
            <v>2.1666666666666665</v>
          </cell>
          <cell r="R651">
            <v>2.3749999999999996</v>
          </cell>
        </row>
        <row r="652">
          <cell r="C652">
            <v>95400103</v>
          </cell>
          <cell r="D652" t="str">
            <v>كتاب تلوين - 16صفحة -صيني</v>
          </cell>
          <cell r="E652" t="str">
            <v>كتاب</v>
          </cell>
          <cell r="F652">
            <v>1.6</v>
          </cell>
          <cell r="G652">
            <v>1.7</v>
          </cell>
          <cell r="H652">
            <v>1.8</v>
          </cell>
          <cell r="I652">
            <v>1.8</v>
          </cell>
          <cell r="J652">
            <v>1.8</v>
          </cell>
          <cell r="K652">
            <v>1.8</v>
          </cell>
          <cell r="L652">
            <v>1.8</v>
          </cell>
          <cell r="M652">
            <v>1.8</v>
          </cell>
          <cell r="N652">
            <v>1.8</v>
          </cell>
          <cell r="O652">
            <v>2</v>
          </cell>
          <cell r="P652">
            <v>2</v>
          </cell>
          <cell r="Q652">
            <v>1.8</v>
          </cell>
          <cell r="R652">
            <v>1.8083333333333336</v>
          </cell>
        </row>
        <row r="653">
          <cell r="C653">
            <v>95400201</v>
          </cell>
          <cell r="D653" t="str">
            <v>قلم رصاص مع محاية - اوربت - الصين</v>
          </cell>
          <cell r="E653" t="str">
            <v>قلم</v>
          </cell>
          <cell r="F653">
            <v>0.5</v>
          </cell>
          <cell r="G653">
            <v>0.5</v>
          </cell>
          <cell r="H653">
            <v>0.5</v>
          </cell>
          <cell r="I653">
            <v>0.5</v>
          </cell>
          <cell r="J653">
            <v>0.5</v>
          </cell>
          <cell r="K653">
            <v>0.5</v>
          </cell>
          <cell r="L653">
            <v>0.5</v>
          </cell>
          <cell r="M653">
            <v>0.5</v>
          </cell>
          <cell r="N653">
            <v>0.5</v>
          </cell>
          <cell r="O653">
            <v>0.5</v>
          </cell>
          <cell r="P653">
            <v>0.5</v>
          </cell>
          <cell r="Q653">
            <v>0.5</v>
          </cell>
          <cell r="R653">
            <v>0.5</v>
          </cell>
        </row>
        <row r="654">
          <cell r="C654">
            <v>95400203</v>
          </cell>
          <cell r="D654" t="str">
            <v>قلم حبر سائل -بايلوت -اليابان</v>
          </cell>
          <cell r="E654" t="str">
            <v>قلم</v>
          </cell>
          <cell r="F654">
            <v>4.8</v>
          </cell>
          <cell r="G654">
            <v>4.8</v>
          </cell>
          <cell r="H654">
            <v>4.8</v>
          </cell>
          <cell r="I654">
            <v>4.8</v>
          </cell>
          <cell r="J654">
            <v>5</v>
          </cell>
          <cell r="K654">
            <v>5.2</v>
          </cell>
          <cell r="L654">
            <v>5.2</v>
          </cell>
          <cell r="M654">
            <v>5</v>
          </cell>
          <cell r="N654">
            <v>5</v>
          </cell>
          <cell r="O654">
            <v>5.4</v>
          </cell>
          <cell r="P654">
            <v>5.4</v>
          </cell>
          <cell r="Q654">
            <v>5.4</v>
          </cell>
          <cell r="R654">
            <v>5.0666666666666664</v>
          </cell>
        </row>
        <row r="655">
          <cell r="C655">
            <v>95400204</v>
          </cell>
          <cell r="D655" t="str">
            <v>قلم حبر جاف -بيج - فرنسا</v>
          </cell>
          <cell r="E655" t="str">
            <v>قلم</v>
          </cell>
          <cell r="F655">
            <v>1.1666666666666667</v>
          </cell>
          <cell r="G655">
            <v>0.66666666666666663</v>
          </cell>
          <cell r="H655">
            <v>1</v>
          </cell>
          <cell r="I655">
            <v>1</v>
          </cell>
          <cell r="J655">
            <v>1.3333333333333333</v>
          </cell>
          <cell r="K655">
            <v>1.3333333333333333</v>
          </cell>
          <cell r="L655">
            <v>1</v>
          </cell>
          <cell r="M655">
            <v>0.66666666666666663</v>
          </cell>
          <cell r="N655">
            <v>0.83333333333333337</v>
          </cell>
          <cell r="O655">
            <v>1</v>
          </cell>
          <cell r="P655">
            <v>0.66666666666666663</v>
          </cell>
          <cell r="Q655">
            <v>0.66666666666666663</v>
          </cell>
          <cell r="R655">
            <v>0.94444444444444431</v>
          </cell>
        </row>
        <row r="656">
          <cell r="C656">
            <v>95400206</v>
          </cell>
          <cell r="D656" t="str">
            <v>محاية -اوربت- صيني - حجم كبير</v>
          </cell>
          <cell r="E656" t="str">
            <v>محاية - حجم كبير</v>
          </cell>
          <cell r="F656">
            <v>0.5</v>
          </cell>
          <cell r="G656">
            <v>0.5</v>
          </cell>
          <cell r="H656">
            <v>0.5</v>
          </cell>
          <cell r="I656">
            <v>0.5</v>
          </cell>
          <cell r="J656">
            <v>0.5</v>
          </cell>
          <cell r="K656">
            <v>0.5</v>
          </cell>
          <cell r="L656">
            <v>0.5</v>
          </cell>
          <cell r="M656">
            <v>0.5</v>
          </cell>
          <cell r="N656">
            <v>0.5</v>
          </cell>
          <cell r="O656">
            <v>0.58333333333333337</v>
          </cell>
          <cell r="P656">
            <v>0.5</v>
          </cell>
          <cell r="Q656">
            <v>0.5</v>
          </cell>
          <cell r="R656">
            <v>0.50694444444444442</v>
          </cell>
        </row>
        <row r="657">
          <cell r="C657">
            <v>95400207</v>
          </cell>
          <cell r="D657" t="str">
            <v>اقلام رصاص طبية نوعية جيدة جدا - 2HB - عبوة من 12 قلم رصاص</v>
          </cell>
          <cell r="E657" t="str">
            <v>علبة (12 قلم)</v>
          </cell>
          <cell r="F657">
            <v>4.5454545454545459</v>
          </cell>
          <cell r="G657">
            <v>4.8181818181818183</v>
          </cell>
          <cell r="H657">
            <v>4.9090909090909092</v>
          </cell>
          <cell r="I657">
            <v>5.1818181818181817</v>
          </cell>
          <cell r="J657">
            <v>5</v>
          </cell>
          <cell r="K657">
            <v>5</v>
          </cell>
          <cell r="L657">
            <v>4.9090909090909092</v>
          </cell>
          <cell r="M657">
            <v>5</v>
          </cell>
          <cell r="N657">
            <v>5.2727272727272725</v>
          </cell>
          <cell r="O657">
            <v>4.9545454545454541</v>
          </cell>
          <cell r="P657">
            <v>5.1363636363636367</v>
          </cell>
          <cell r="Q657">
            <v>4.9090909090909092</v>
          </cell>
          <cell r="R657">
            <v>4.9696969696969688</v>
          </cell>
        </row>
        <row r="658">
          <cell r="C658">
            <v>95400208</v>
          </cell>
          <cell r="D658" t="str">
            <v>أقلام (حبر جاف) ، وألوان مختلفة {أزرق ، أحمر ، أسود} - عبوة من 12 قلمًا (كريش-انجوي)</v>
          </cell>
          <cell r="E658" t="str">
            <v>علبة (12 قلم)</v>
          </cell>
          <cell r="F658">
            <v>6</v>
          </cell>
          <cell r="G658">
            <v>6.1</v>
          </cell>
          <cell r="H658">
            <v>6</v>
          </cell>
          <cell r="I658">
            <v>6.1</v>
          </cell>
          <cell r="J658">
            <v>5.9</v>
          </cell>
          <cell r="K658">
            <v>6.2</v>
          </cell>
          <cell r="L658">
            <v>6.3</v>
          </cell>
          <cell r="M658">
            <v>6.8</v>
          </cell>
          <cell r="N658">
            <v>5.7</v>
          </cell>
          <cell r="O658">
            <v>6</v>
          </cell>
          <cell r="P658">
            <v>6</v>
          </cell>
          <cell r="Q658">
            <v>5.9</v>
          </cell>
          <cell r="R658">
            <v>6.083333333333333</v>
          </cell>
        </row>
        <row r="659">
          <cell r="C659">
            <v>95400209</v>
          </cell>
          <cell r="D659" t="str">
            <v>محايات 20 قطعة (اكسترا لاين)</v>
          </cell>
          <cell r="E659" t="str">
            <v>20 محاي</v>
          </cell>
          <cell r="F659">
            <v>5.1818181818181817</v>
          </cell>
          <cell r="G659">
            <v>5.0909090909090908</v>
          </cell>
          <cell r="H659">
            <v>5.3636363636363633</v>
          </cell>
          <cell r="I659">
            <v>6.0909090909090908</v>
          </cell>
          <cell r="J659">
            <v>5.8181818181818183</v>
          </cell>
          <cell r="K659">
            <v>6</v>
          </cell>
          <cell r="L659">
            <v>5.9090909090909092</v>
          </cell>
          <cell r="M659">
            <v>5.5454545454545459</v>
          </cell>
          <cell r="N659">
            <v>5.6363636363636367</v>
          </cell>
          <cell r="O659">
            <v>5.8181818181818183</v>
          </cell>
          <cell r="P659">
            <v>5.9090909090909092</v>
          </cell>
          <cell r="Q659">
            <v>5.5454545454545459</v>
          </cell>
          <cell r="R659">
            <v>5.6590909090909092</v>
          </cell>
        </row>
        <row r="660">
          <cell r="C660">
            <v>95400210</v>
          </cell>
          <cell r="D660" t="str">
            <v>شريط لاصق - لفة صغيرة الحجم (صيني)</v>
          </cell>
          <cell r="E660" t="str">
            <v>لفة - صغير الحجم</v>
          </cell>
          <cell r="F660">
            <v>0.54545454545454541</v>
          </cell>
          <cell r="G660">
            <v>0.63636363636363635</v>
          </cell>
          <cell r="H660">
            <v>0.63636363636363635</v>
          </cell>
          <cell r="I660">
            <v>0.59090909090909094</v>
          </cell>
          <cell r="J660">
            <v>0.63636363636363635</v>
          </cell>
          <cell r="K660">
            <v>0.63636363636363635</v>
          </cell>
          <cell r="L660">
            <v>0.63636363636363635</v>
          </cell>
          <cell r="M660">
            <v>0.63636363636363635</v>
          </cell>
          <cell r="N660">
            <v>0.63636363636363635</v>
          </cell>
          <cell r="O660">
            <v>0.63636363636363635</v>
          </cell>
          <cell r="P660">
            <v>0.63636363636363635</v>
          </cell>
          <cell r="Q660">
            <v>0.63636363636363635</v>
          </cell>
          <cell r="R660">
            <v>0.62500000000000011</v>
          </cell>
        </row>
        <row r="661">
          <cell r="C661">
            <v>95400301</v>
          </cell>
          <cell r="D661" t="str">
            <v>ورق A4 أبيض متعدد النسخ ، 80 جم ، 500 ورقة ، مقاس 21 × 29.7 سم (office pro)</v>
          </cell>
          <cell r="E661" t="str">
            <v>ماعون - 500 ورقة</v>
          </cell>
          <cell r="F661">
            <v>13.133333333333333</v>
          </cell>
          <cell r="G661">
            <v>13.266666666666667</v>
          </cell>
          <cell r="H661">
            <v>15.2</v>
          </cell>
          <cell r="I661">
            <v>15.4</v>
          </cell>
          <cell r="J661">
            <v>15.466666666666667</v>
          </cell>
          <cell r="K661">
            <v>16.533333333333335</v>
          </cell>
          <cell r="L661">
            <v>16.333333333333332</v>
          </cell>
          <cell r="M661">
            <v>17.066666666666666</v>
          </cell>
          <cell r="N661">
            <v>17.333333333333332</v>
          </cell>
          <cell r="O661">
            <v>17.600000000000001</v>
          </cell>
          <cell r="P661">
            <v>17.2</v>
          </cell>
          <cell r="Q661">
            <v>16.933333333333334</v>
          </cell>
          <cell r="R661">
            <v>15.955555555555554</v>
          </cell>
        </row>
        <row r="662">
          <cell r="C662">
            <v>95400304</v>
          </cell>
          <cell r="D662" t="str">
            <v>ورق A4 متعدد الألوان / عبوة من 100 (sinar spectaa)</v>
          </cell>
          <cell r="E662" t="str">
            <v>عبوة - 100 ورقة</v>
          </cell>
          <cell r="F662">
            <v>7.1</v>
          </cell>
          <cell r="G662">
            <v>7.3</v>
          </cell>
          <cell r="H662">
            <v>8.1999999999999993</v>
          </cell>
          <cell r="I662">
            <v>9</v>
          </cell>
          <cell r="J662">
            <v>9.3000000000000007</v>
          </cell>
          <cell r="K662">
            <v>9.6999999999999993</v>
          </cell>
          <cell r="L662">
            <v>9.8000000000000007</v>
          </cell>
          <cell r="M662">
            <v>9.6</v>
          </cell>
          <cell r="N662">
            <v>9.8000000000000007</v>
          </cell>
          <cell r="O662">
            <v>9.6</v>
          </cell>
          <cell r="P662">
            <v>9.6999999999999993</v>
          </cell>
          <cell r="Q662">
            <v>8.9</v>
          </cell>
          <cell r="R662">
            <v>8.9999999999999982</v>
          </cell>
        </row>
        <row r="663">
          <cell r="C663">
            <v>95400401</v>
          </cell>
          <cell r="D663" t="str">
            <v>براية/بلاستيك حجم صغير مدورة- الماني</v>
          </cell>
          <cell r="E663" t="str">
            <v>براية</v>
          </cell>
          <cell r="F663">
            <v>0.5</v>
          </cell>
          <cell r="G663">
            <v>0.5</v>
          </cell>
          <cell r="H663">
            <v>0.5</v>
          </cell>
          <cell r="I663">
            <v>0.5</v>
          </cell>
          <cell r="J663">
            <v>0.5</v>
          </cell>
          <cell r="K663">
            <v>0.5</v>
          </cell>
          <cell r="L663">
            <v>0.5</v>
          </cell>
          <cell r="M663">
            <v>0.5</v>
          </cell>
          <cell r="N663">
            <v>0.5</v>
          </cell>
          <cell r="O663">
            <v>0.5</v>
          </cell>
          <cell r="P663">
            <v>0.5</v>
          </cell>
          <cell r="Q663">
            <v>0.5</v>
          </cell>
          <cell r="R663">
            <v>0.5</v>
          </cell>
        </row>
        <row r="664">
          <cell r="C664">
            <v>95400403</v>
          </cell>
          <cell r="D664" t="str">
            <v>مباري 20 قطعة (اكسترا لاين)</v>
          </cell>
          <cell r="E664" t="str">
            <v>20 براي</v>
          </cell>
          <cell r="F664">
            <v>5.3636363636363633</v>
          </cell>
          <cell r="G664">
            <v>5.3636363636363633</v>
          </cell>
          <cell r="H664">
            <v>5.5454545454545459</v>
          </cell>
          <cell r="I664">
            <v>6</v>
          </cell>
          <cell r="J664">
            <v>5.7272727272727275</v>
          </cell>
          <cell r="K664">
            <v>5.9090909090909092</v>
          </cell>
          <cell r="L664">
            <v>5.7272727272727275</v>
          </cell>
          <cell r="M664">
            <v>5.7272727272727275</v>
          </cell>
          <cell r="N664">
            <v>5.7272727272727275</v>
          </cell>
          <cell r="O664">
            <v>6</v>
          </cell>
          <cell r="P664">
            <v>6</v>
          </cell>
          <cell r="Q664">
            <v>5.6363636363636367</v>
          </cell>
          <cell r="R664">
            <v>5.7272727272727266</v>
          </cell>
        </row>
        <row r="665">
          <cell r="C665">
            <v>95400404</v>
          </cell>
          <cell r="D665" t="str">
            <v>مقص من الستانلس ستيل مع مقابض بلاستيكية لاستخدام آمن للأطفال-مشرشر (صيني)</v>
          </cell>
          <cell r="E665" t="str">
            <v>مقص متوسط الحجم</v>
          </cell>
          <cell r="F665">
            <v>2.8181818181818183</v>
          </cell>
          <cell r="G665">
            <v>2.6363636363636362</v>
          </cell>
          <cell r="H665">
            <v>2.9090909090909092</v>
          </cell>
          <cell r="I665">
            <v>2.7272727272727271</v>
          </cell>
          <cell r="J665">
            <v>2.8181818181818183</v>
          </cell>
          <cell r="K665">
            <v>2.7272727272727271</v>
          </cell>
          <cell r="L665">
            <v>2.7272727272727271</v>
          </cell>
          <cell r="M665">
            <v>2.7272727272727271</v>
          </cell>
          <cell r="N665">
            <v>2.6363636363636362</v>
          </cell>
          <cell r="O665">
            <v>2.5454545454545454</v>
          </cell>
          <cell r="P665">
            <v>2.7272727272727271</v>
          </cell>
          <cell r="Q665">
            <v>2.7272727272727271</v>
          </cell>
          <cell r="R665">
            <v>2.7272727272727271</v>
          </cell>
        </row>
        <row r="666">
          <cell r="C666">
            <v>95400503</v>
          </cell>
          <cell r="D666" t="str">
            <v>علبة الوان خشبية ( 12 لون ) - طويلة - اوربت</v>
          </cell>
          <cell r="E666" t="str">
            <v xml:space="preserve">علبة - 12 لون - طويلة </v>
          </cell>
          <cell r="F666">
            <v>3.8333333333333335</v>
          </cell>
          <cell r="G666">
            <v>4</v>
          </cell>
          <cell r="H666">
            <v>4.5</v>
          </cell>
          <cell r="I666">
            <v>3.6666666666666665</v>
          </cell>
          <cell r="J666">
            <v>4</v>
          </cell>
          <cell r="K666">
            <v>4</v>
          </cell>
          <cell r="L666">
            <v>3.8333333333333335</v>
          </cell>
          <cell r="M666">
            <v>3.8333333333333335</v>
          </cell>
          <cell r="N666">
            <v>3.8333333333333335</v>
          </cell>
          <cell r="O666">
            <v>3.8333333333333335</v>
          </cell>
          <cell r="P666">
            <v>4</v>
          </cell>
          <cell r="Q666">
            <v>3.8333333333333335</v>
          </cell>
          <cell r="R666">
            <v>3.9305555555555558</v>
          </cell>
        </row>
        <row r="667">
          <cell r="C667">
            <v>95400504</v>
          </cell>
          <cell r="D667" t="str">
            <v>ألوان الطلاء المائي (6 ألوان / 20 مل لكل علبة صغيرة)(جواش)</v>
          </cell>
          <cell r="E667" t="str">
            <v>علبة (6) ألوان - 20 مل لكل لون</v>
          </cell>
          <cell r="F667">
            <v>5.3076923076923075</v>
          </cell>
          <cell r="G667">
            <v>5.384615384615385</v>
          </cell>
          <cell r="H667">
            <v>5.3076923076923075</v>
          </cell>
          <cell r="I667">
            <v>5.0769230769230766</v>
          </cell>
          <cell r="J667">
            <v>4.8461538461538458</v>
          </cell>
          <cell r="K667">
            <v>5.1538461538461542</v>
          </cell>
          <cell r="L667">
            <v>5.1538461538461542</v>
          </cell>
          <cell r="M667">
            <v>5.3076923076923075</v>
          </cell>
          <cell r="N667">
            <v>5.1538461538461542</v>
          </cell>
          <cell r="O667">
            <v>5.1538461538461542</v>
          </cell>
          <cell r="P667">
            <v>4.9230769230769234</v>
          </cell>
          <cell r="Q667">
            <v>5.2307692307692308</v>
          </cell>
          <cell r="R667">
            <v>5.166666666666667</v>
          </cell>
        </row>
        <row r="668">
          <cell r="C668">
            <v>95400505</v>
          </cell>
          <cell r="D668" t="str">
            <v>فرشاة للرسم عادية -صيني</v>
          </cell>
          <cell r="E668" t="str">
            <v>فرشاة</v>
          </cell>
          <cell r="F668">
            <v>1.1666666666666667</v>
          </cell>
          <cell r="G668">
            <v>1.0833333333333333</v>
          </cell>
          <cell r="H668">
            <v>1.1666666666666667</v>
          </cell>
          <cell r="I668">
            <v>1.1666666666666667</v>
          </cell>
          <cell r="J668">
            <v>1.3333333333333333</v>
          </cell>
          <cell r="K668">
            <v>1.1666666666666667</v>
          </cell>
          <cell r="L668">
            <v>1.1666666666666667</v>
          </cell>
          <cell r="M668">
            <v>1.0833333333333333</v>
          </cell>
          <cell r="N668">
            <v>1.1666666666666667</v>
          </cell>
          <cell r="O668">
            <v>1.3333333333333333</v>
          </cell>
          <cell r="P668">
            <v>1.1666666666666667</v>
          </cell>
          <cell r="Q668">
            <v>1.1666666666666667</v>
          </cell>
          <cell r="R668">
            <v>1.1805555555555556</v>
          </cell>
        </row>
        <row r="669">
          <cell r="C669">
            <v>95400506</v>
          </cell>
          <cell r="D669" t="str">
            <v>الوان الشمع (اقلام تلوين) تحتوي الطقم على 12 لون سميك بجودة جيدة جدا (حجم جامبو "كبير") (تايلندي-جامبو اكسترا)</v>
          </cell>
          <cell r="E669" t="str">
            <v>علبة (12 لون)</v>
          </cell>
          <cell r="F669">
            <v>5</v>
          </cell>
          <cell r="G669">
            <v>4.9000000000000004</v>
          </cell>
          <cell r="H669">
            <v>4.8</v>
          </cell>
          <cell r="I669">
            <v>4.7</v>
          </cell>
          <cell r="J669">
            <v>4.5999999999999996</v>
          </cell>
          <cell r="K669">
            <v>4.9000000000000004</v>
          </cell>
          <cell r="L669">
            <v>4.9000000000000004</v>
          </cell>
          <cell r="M669">
            <v>4.7</v>
          </cell>
          <cell r="N669">
            <v>4.4000000000000004</v>
          </cell>
          <cell r="O669">
            <v>4.5</v>
          </cell>
          <cell r="P669">
            <v>4.3</v>
          </cell>
          <cell r="Q669">
            <v>4.5</v>
          </cell>
          <cell r="R669">
            <v>4.6833333333333327</v>
          </cell>
        </row>
        <row r="670">
          <cell r="C670">
            <v>95400507</v>
          </cell>
          <cell r="D670" t="str">
            <v>الوان خشبية طبية 12 لون فى مجموعة واحدة متوسطة الحجم (king)</v>
          </cell>
          <cell r="E670" t="str">
            <v>علبة (12 قلم)</v>
          </cell>
          <cell r="F670">
            <v>4.8181818181818183</v>
          </cell>
          <cell r="G670">
            <v>4.7272727272727275</v>
          </cell>
          <cell r="H670">
            <v>4.7272727272727275</v>
          </cell>
          <cell r="I670">
            <v>4.5454545454545459</v>
          </cell>
          <cell r="J670">
            <v>4.6363636363636367</v>
          </cell>
          <cell r="K670">
            <v>4.6363636363636367</v>
          </cell>
          <cell r="L670">
            <v>4.7272727272727275</v>
          </cell>
          <cell r="M670">
            <v>4.6363636363636367</v>
          </cell>
          <cell r="N670">
            <v>4.6363636363636367</v>
          </cell>
          <cell r="O670">
            <v>4.2272727272727275</v>
          </cell>
          <cell r="P670">
            <v>4.2727272727272725</v>
          </cell>
          <cell r="Q670">
            <v>4.3636363636363633</v>
          </cell>
          <cell r="R670">
            <v>4.5795454545454541</v>
          </cell>
        </row>
        <row r="671">
          <cell r="C671">
            <v>95400508</v>
          </cell>
          <cell r="D671" t="str">
            <v>فراشي رسام للتلوين بيد خشبية بمقاسات مختلفة ، كل عبوة تحتوي على 12 فرشاة بجودة جيدة جدا (صيني)</v>
          </cell>
          <cell r="E671" t="str">
            <v>12 فرشاي  (حزمة مختلفة المقاسات)</v>
          </cell>
          <cell r="F671">
            <v>15.4</v>
          </cell>
          <cell r="G671">
            <v>15.4</v>
          </cell>
          <cell r="H671">
            <v>15.2</v>
          </cell>
          <cell r="I671">
            <v>14.1</v>
          </cell>
          <cell r="J671">
            <v>14</v>
          </cell>
          <cell r="K671">
            <v>14.2</v>
          </cell>
          <cell r="L671">
            <v>14.1</v>
          </cell>
          <cell r="M671">
            <v>14.2</v>
          </cell>
          <cell r="N671">
            <v>14.6</v>
          </cell>
          <cell r="O671">
            <v>14.5</v>
          </cell>
          <cell r="P671">
            <v>14.7</v>
          </cell>
          <cell r="Q671">
            <v>15.3</v>
          </cell>
          <cell r="R671">
            <v>14.641666666666666</v>
          </cell>
        </row>
        <row r="672">
          <cell r="C672">
            <v>95400509</v>
          </cell>
          <cell r="D672" t="str">
            <v>أقلام رسم للوجه ألوان مختلفة / عبوة من 6 (facepaint sticks)</v>
          </cell>
          <cell r="E672" t="str">
            <v>6 اقلام</v>
          </cell>
          <cell r="F672">
            <v>5.5</v>
          </cell>
          <cell r="G672">
            <v>5.4</v>
          </cell>
          <cell r="H672">
            <v>5.0999999999999996</v>
          </cell>
          <cell r="I672">
            <v>5.4</v>
          </cell>
          <cell r="J672">
            <v>5.3</v>
          </cell>
          <cell r="K672">
            <v>5.0999999999999996</v>
          </cell>
          <cell r="L672">
            <v>5.2</v>
          </cell>
          <cell r="M672">
            <v>5.2</v>
          </cell>
          <cell r="N672">
            <v>5.2</v>
          </cell>
          <cell r="O672">
            <v>5.5</v>
          </cell>
          <cell r="P672">
            <v>5.4</v>
          </cell>
          <cell r="Q672">
            <v>5.2</v>
          </cell>
          <cell r="R672">
            <v>5.291666666666667</v>
          </cell>
        </row>
        <row r="673">
          <cell r="C673">
            <v>95400602</v>
          </cell>
          <cell r="D673" t="str">
            <v>دفتر عادي -القدس -محلي</v>
          </cell>
          <cell r="E673" t="str">
            <v>64 ورقة</v>
          </cell>
          <cell r="F673">
            <v>1.5833333333333333</v>
          </cell>
          <cell r="G673">
            <v>1.6666666666666667</v>
          </cell>
          <cell r="H673">
            <v>1.6666666666666667</v>
          </cell>
          <cell r="I673">
            <v>1.6666666666666667</v>
          </cell>
          <cell r="J673">
            <v>1.5</v>
          </cell>
          <cell r="K673">
            <v>1.5833333333333333</v>
          </cell>
          <cell r="L673">
            <v>1.6666666666666667</v>
          </cell>
          <cell r="M673">
            <v>1.6666666666666667</v>
          </cell>
          <cell r="N673">
            <v>1.75</v>
          </cell>
          <cell r="O673">
            <v>1.75</v>
          </cell>
          <cell r="P673">
            <v>1.75</v>
          </cell>
          <cell r="Q673">
            <v>1.75</v>
          </cell>
          <cell r="R673">
            <v>1.6666666666666667</v>
          </cell>
        </row>
        <row r="674">
          <cell r="C674">
            <v>95400606</v>
          </cell>
          <cell r="D674" t="str">
            <v>مسطرة بلاستيك عادية 30سم -الصين</v>
          </cell>
          <cell r="E674" t="str">
            <v>مسطرة</v>
          </cell>
          <cell r="F674">
            <v>0.5</v>
          </cell>
          <cell r="G674">
            <v>0.5</v>
          </cell>
          <cell r="H674">
            <v>0.5</v>
          </cell>
          <cell r="I674">
            <v>0.5</v>
          </cell>
          <cell r="J674">
            <v>0.5</v>
          </cell>
          <cell r="K674">
            <v>0.5</v>
          </cell>
          <cell r="L674">
            <v>0.5</v>
          </cell>
          <cell r="M674">
            <v>0.5</v>
          </cell>
          <cell r="N674">
            <v>0.5</v>
          </cell>
          <cell r="O674">
            <v>0.5</v>
          </cell>
          <cell r="P674">
            <v>0.5</v>
          </cell>
          <cell r="Q674">
            <v>0.5</v>
          </cell>
          <cell r="R674">
            <v>0.5</v>
          </cell>
        </row>
        <row r="675">
          <cell r="C675">
            <v>95400608</v>
          </cell>
          <cell r="D675" t="str">
            <v>قصص هادفة للأطفال (مجموعة من 8 ) (صيني)</v>
          </cell>
          <cell r="E675" t="str">
            <v>8 قصص</v>
          </cell>
          <cell r="F675">
            <v>14.333333333333334</v>
          </cell>
          <cell r="G675">
            <v>14.555555555555555</v>
          </cell>
          <cell r="H675">
            <v>14.222222222222221</v>
          </cell>
          <cell r="I675">
            <v>14.555555555555555</v>
          </cell>
          <cell r="J675">
            <v>13.777777777777779</v>
          </cell>
          <cell r="K675">
            <v>14.222222222222221</v>
          </cell>
          <cell r="L675">
            <v>14.222222222222221</v>
          </cell>
          <cell r="M675">
            <v>14</v>
          </cell>
          <cell r="N675">
            <v>14</v>
          </cell>
          <cell r="O675">
            <v>14</v>
          </cell>
          <cell r="P675">
            <v>14.333333333333334</v>
          </cell>
          <cell r="Q675">
            <v>14.222222222222221</v>
          </cell>
          <cell r="R675">
            <v>14.203703703703708</v>
          </cell>
        </row>
        <row r="676">
          <cell r="C676">
            <v>95400701</v>
          </cell>
          <cell r="D676" t="str">
            <v>حقيبة مدرسية للأطفال من عمر 7-10 سنوات - G.P - الصين</v>
          </cell>
          <cell r="E676" t="str">
            <v>شنطة</v>
          </cell>
          <cell r="F676">
            <v>45</v>
          </cell>
          <cell r="G676">
            <v>45</v>
          </cell>
          <cell r="H676">
            <v>45</v>
          </cell>
          <cell r="I676">
            <v>45</v>
          </cell>
          <cell r="J676">
            <v>45</v>
          </cell>
          <cell r="K676">
            <v>45</v>
          </cell>
          <cell r="L676">
            <v>45</v>
          </cell>
          <cell r="M676">
            <v>45</v>
          </cell>
          <cell r="N676">
            <v>45</v>
          </cell>
          <cell r="O676">
            <v>45</v>
          </cell>
          <cell r="P676">
            <v>45</v>
          </cell>
          <cell r="Q676">
            <v>45</v>
          </cell>
          <cell r="R676">
            <v>45</v>
          </cell>
        </row>
        <row r="677">
          <cell r="C677">
            <v>95400702</v>
          </cell>
          <cell r="D677" t="str">
            <v>حقيبة مدرسية للكبار من عمر 13-16 سنة - G.P الصين</v>
          </cell>
          <cell r="E677" t="str">
            <v>حقيبة مدرسية</v>
          </cell>
          <cell r="F677">
            <v>48.333333333333336</v>
          </cell>
          <cell r="G677">
            <v>46.666666666666664</v>
          </cell>
          <cell r="H677">
            <v>46.666666666666664</v>
          </cell>
          <cell r="I677">
            <v>46.666666666666664</v>
          </cell>
          <cell r="J677">
            <v>46.666666666666664</v>
          </cell>
          <cell r="K677">
            <v>46.666666666666664</v>
          </cell>
          <cell r="L677">
            <v>46.666666666666664</v>
          </cell>
          <cell r="M677">
            <v>46.666666666666664</v>
          </cell>
          <cell r="N677">
            <v>46.666666666666664</v>
          </cell>
          <cell r="O677">
            <v>46.666666666666664</v>
          </cell>
          <cell r="P677">
            <v>46.666666666666664</v>
          </cell>
          <cell r="Q677">
            <v>46.666666666666664</v>
          </cell>
          <cell r="R677">
            <v>46.80555555555555</v>
          </cell>
        </row>
        <row r="678">
          <cell r="C678">
            <v>95400703</v>
          </cell>
          <cell r="D678" t="str">
            <v>حقيبة مدرسية للأطفال من عمر 7-10 سنوات - Kal Gove - اسرائيل</v>
          </cell>
          <cell r="E678" t="str">
            <v>حقيبة مدرسية</v>
          </cell>
          <cell r="F678">
            <v>0</v>
          </cell>
          <cell r="G678">
            <v>0</v>
          </cell>
          <cell r="H678">
            <v>0</v>
          </cell>
          <cell r="I678">
            <v>0</v>
          </cell>
          <cell r="J678">
            <v>0</v>
          </cell>
          <cell r="K678">
            <v>0</v>
          </cell>
          <cell r="L678">
            <v>0</v>
          </cell>
          <cell r="M678">
            <v>0</v>
          </cell>
          <cell r="N678">
            <v>0</v>
          </cell>
          <cell r="O678">
            <v>0</v>
          </cell>
          <cell r="P678">
            <v>0</v>
          </cell>
          <cell r="Q678">
            <v>0</v>
          </cell>
          <cell r="R678">
            <v>0</v>
          </cell>
        </row>
        <row r="679">
          <cell r="C679">
            <v>95400704</v>
          </cell>
          <cell r="D679" t="str">
            <v>حقيبة مدرسية للكبار من عمر 13-16 سنة - Out Door - اسرائيل</v>
          </cell>
          <cell r="E679" t="str">
            <v>حقيبة مدرسية</v>
          </cell>
          <cell r="F679">
            <v>0</v>
          </cell>
          <cell r="G679">
            <v>0</v>
          </cell>
          <cell r="H679">
            <v>0</v>
          </cell>
          <cell r="I679">
            <v>0</v>
          </cell>
          <cell r="J679">
            <v>0</v>
          </cell>
          <cell r="K679">
            <v>0</v>
          </cell>
          <cell r="L679">
            <v>0</v>
          </cell>
          <cell r="M679">
            <v>0</v>
          </cell>
          <cell r="N679">
            <v>0</v>
          </cell>
          <cell r="O679">
            <v>0</v>
          </cell>
          <cell r="P679">
            <v>0</v>
          </cell>
          <cell r="Q679">
            <v>0</v>
          </cell>
          <cell r="R679">
            <v>0</v>
          </cell>
        </row>
        <row r="680">
          <cell r="C680">
            <v>101100102</v>
          </cell>
          <cell r="D680" t="str">
            <v>رسوم رياض اطفال بدون مواصلات</v>
          </cell>
          <cell r="E680" t="str">
            <v>سنويا</v>
          </cell>
          <cell r="F680">
            <v>510</v>
          </cell>
          <cell r="G680">
            <v>510</v>
          </cell>
          <cell r="H680">
            <v>519.6</v>
          </cell>
          <cell r="I680">
            <v>519.6</v>
          </cell>
          <cell r="J680">
            <v>519.6</v>
          </cell>
          <cell r="K680">
            <v>514</v>
          </cell>
          <cell r="L680">
            <v>514</v>
          </cell>
          <cell r="M680">
            <v>514</v>
          </cell>
          <cell r="N680">
            <v>500</v>
          </cell>
          <cell r="O680">
            <v>500</v>
          </cell>
          <cell r="P680">
            <v>500</v>
          </cell>
          <cell r="Q680">
            <v>522</v>
          </cell>
          <cell r="R680">
            <v>511.89999999999992</v>
          </cell>
        </row>
        <row r="681">
          <cell r="C681">
            <v>101100201</v>
          </cell>
          <cell r="D681" t="str">
            <v>رسوم تعليم اساسي خاص</v>
          </cell>
          <cell r="E681" t="str">
            <v>سنويا</v>
          </cell>
          <cell r="F681">
            <v>3066.6666666666665</v>
          </cell>
          <cell r="G681">
            <v>3066.6666666666665</v>
          </cell>
          <cell r="H681">
            <v>3033.3333333333335</v>
          </cell>
          <cell r="I681">
            <v>3033.3333333333335</v>
          </cell>
          <cell r="J681">
            <v>3033.3333333333335</v>
          </cell>
          <cell r="K681">
            <v>3000</v>
          </cell>
          <cell r="L681">
            <v>3000</v>
          </cell>
          <cell r="M681">
            <v>3000</v>
          </cell>
          <cell r="N681">
            <v>2866.6666666666665</v>
          </cell>
          <cell r="O681">
            <v>2866.6666666666665</v>
          </cell>
          <cell r="P681">
            <v>2866.6666666666665</v>
          </cell>
          <cell r="Q681">
            <v>2833.3333333333335</v>
          </cell>
          <cell r="R681">
            <v>2972.2222222222226</v>
          </cell>
        </row>
        <row r="682">
          <cell r="C682">
            <v>101200101</v>
          </cell>
          <cell r="D682" t="str">
            <v>رسوم تعليم ثانوي  ادبي</v>
          </cell>
          <cell r="E682" t="str">
            <v>سنويا</v>
          </cell>
          <cell r="F682">
            <v>3225</v>
          </cell>
          <cell r="G682">
            <v>3225</v>
          </cell>
          <cell r="H682">
            <v>3225</v>
          </cell>
          <cell r="I682">
            <v>3225</v>
          </cell>
          <cell r="J682">
            <v>3225</v>
          </cell>
          <cell r="K682">
            <v>3175</v>
          </cell>
          <cell r="L682">
            <v>3175</v>
          </cell>
          <cell r="M682">
            <v>3175</v>
          </cell>
          <cell r="N682">
            <v>3075</v>
          </cell>
          <cell r="O682">
            <v>3075</v>
          </cell>
          <cell r="P682">
            <v>3075</v>
          </cell>
          <cell r="Q682">
            <v>2960</v>
          </cell>
          <cell r="R682">
            <v>3152.9166666666665</v>
          </cell>
        </row>
        <row r="683">
          <cell r="C683">
            <v>101300101</v>
          </cell>
          <cell r="D683" t="str">
            <v>ساعة معتمدة  - دبلوم  سكرتاريا / ادارة واتمتة المكاتب</v>
          </cell>
          <cell r="E683" t="str">
            <v>ساعة معتمدة</v>
          </cell>
          <cell r="F683">
            <v>48.333333333333336</v>
          </cell>
          <cell r="G683">
            <v>48.333333333333336</v>
          </cell>
          <cell r="H683">
            <v>50.333333333333336</v>
          </cell>
          <cell r="I683">
            <v>50.333333333333336</v>
          </cell>
          <cell r="J683">
            <v>50.333333333333336</v>
          </cell>
          <cell r="K683">
            <v>50</v>
          </cell>
          <cell r="L683">
            <v>50</v>
          </cell>
          <cell r="M683">
            <v>50</v>
          </cell>
          <cell r="N683">
            <v>55.333333333333336</v>
          </cell>
          <cell r="O683">
            <v>55.333333333333336</v>
          </cell>
          <cell r="P683">
            <v>55.333333333333336</v>
          </cell>
          <cell r="Q683">
            <v>56.166666666666664</v>
          </cell>
          <cell r="R683">
            <v>51.652777777777771</v>
          </cell>
        </row>
        <row r="684">
          <cell r="C684">
            <v>101300102</v>
          </cell>
          <cell r="D684" t="str">
            <v>ساعة معتمدة  - دبلوم  البرمجيات وقواعد البيانات</v>
          </cell>
          <cell r="E684" t="str">
            <v>ساعة معتمدة</v>
          </cell>
          <cell r="F684">
            <v>48.333333333333336</v>
          </cell>
          <cell r="G684">
            <v>48.333333333333336</v>
          </cell>
          <cell r="H684">
            <v>50.333333333333336</v>
          </cell>
          <cell r="I684">
            <v>50.333333333333336</v>
          </cell>
          <cell r="J684">
            <v>50.333333333333336</v>
          </cell>
          <cell r="K684">
            <v>51.333333333333336</v>
          </cell>
          <cell r="L684">
            <v>51.333333333333336</v>
          </cell>
          <cell r="M684">
            <v>51.333333333333336</v>
          </cell>
          <cell r="N684">
            <v>55.333333333333336</v>
          </cell>
          <cell r="O684">
            <v>55.333333333333336</v>
          </cell>
          <cell r="P684">
            <v>55.333333333333336</v>
          </cell>
          <cell r="Q684">
            <v>56.166666666666664</v>
          </cell>
          <cell r="R684">
            <v>51.986111111111107</v>
          </cell>
        </row>
        <row r="685">
          <cell r="C685">
            <v>101300103</v>
          </cell>
          <cell r="D685" t="str">
            <v>ساعة معتمدة - دبلوم تمريض</v>
          </cell>
          <cell r="E685" t="str">
            <v>ساعة معتمدة</v>
          </cell>
          <cell r="F685">
            <v>45</v>
          </cell>
          <cell r="G685">
            <v>45</v>
          </cell>
          <cell r="H685">
            <v>50</v>
          </cell>
          <cell r="I685">
            <v>50</v>
          </cell>
          <cell r="J685">
            <v>50</v>
          </cell>
          <cell r="K685">
            <v>47</v>
          </cell>
          <cell r="L685">
            <v>47</v>
          </cell>
          <cell r="M685">
            <v>47</v>
          </cell>
          <cell r="N685">
            <v>47</v>
          </cell>
          <cell r="O685">
            <v>47</v>
          </cell>
          <cell r="P685">
            <v>47</v>
          </cell>
          <cell r="Q685">
            <v>48</v>
          </cell>
          <cell r="R685">
            <v>47.5</v>
          </cell>
        </row>
        <row r="686">
          <cell r="C686">
            <v>101300104</v>
          </cell>
          <cell r="D686" t="str">
            <v>ساعة معتمدة - دبلوم - محاسبة تقنية</v>
          </cell>
          <cell r="E686" t="str">
            <v>ساعة معتمدة</v>
          </cell>
          <cell r="F686">
            <v>47.5</v>
          </cell>
          <cell r="G686">
            <v>47.5</v>
          </cell>
          <cell r="H686">
            <v>48</v>
          </cell>
          <cell r="I686">
            <v>48</v>
          </cell>
          <cell r="J686">
            <v>48</v>
          </cell>
          <cell r="K686">
            <v>47</v>
          </cell>
          <cell r="L686">
            <v>47</v>
          </cell>
          <cell r="M686">
            <v>47</v>
          </cell>
          <cell r="N686">
            <v>47.5</v>
          </cell>
          <cell r="O686">
            <v>47.5</v>
          </cell>
          <cell r="P686">
            <v>47.5</v>
          </cell>
          <cell r="Q686">
            <v>48.25</v>
          </cell>
          <cell r="R686">
            <v>47.5625</v>
          </cell>
        </row>
        <row r="687">
          <cell r="C687">
            <v>101400101</v>
          </cell>
          <cell r="D687" t="str">
            <v>ساعة معتمدة كلية اقتصاد</v>
          </cell>
          <cell r="E687" t="str">
            <v>ساعة</v>
          </cell>
          <cell r="F687">
            <v>83.333333333333329</v>
          </cell>
          <cell r="G687">
            <v>83.333333333333329</v>
          </cell>
          <cell r="H687">
            <v>85</v>
          </cell>
          <cell r="I687">
            <v>85</v>
          </cell>
          <cell r="J687">
            <v>85</v>
          </cell>
          <cell r="K687">
            <v>84</v>
          </cell>
          <cell r="L687">
            <v>84</v>
          </cell>
          <cell r="M687">
            <v>84</v>
          </cell>
          <cell r="N687">
            <v>84</v>
          </cell>
          <cell r="O687">
            <v>84</v>
          </cell>
          <cell r="P687">
            <v>84</v>
          </cell>
          <cell r="Q687">
            <v>81</v>
          </cell>
          <cell r="R687">
            <v>83.888888888888886</v>
          </cell>
        </row>
        <row r="688">
          <cell r="C688">
            <v>101400102</v>
          </cell>
          <cell r="D688" t="str">
            <v>ساعة معتمدة كلية علوم - رياضيات، فيزياء، كيمياء</v>
          </cell>
          <cell r="E688" t="str">
            <v>ساعة معتمدة</v>
          </cell>
          <cell r="F688">
            <v>83</v>
          </cell>
          <cell r="G688">
            <v>83</v>
          </cell>
          <cell r="H688">
            <v>85.666666666666671</v>
          </cell>
          <cell r="I688">
            <v>85.666666666666671</v>
          </cell>
          <cell r="J688">
            <v>85.666666666666671</v>
          </cell>
          <cell r="K688">
            <v>83</v>
          </cell>
          <cell r="L688">
            <v>83</v>
          </cell>
          <cell r="M688">
            <v>83</v>
          </cell>
          <cell r="N688">
            <v>85.333333333333329</v>
          </cell>
          <cell r="O688">
            <v>85.333333333333329</v>
          </cell>
          <cell r="P688">
            <v>85.333333333333329</v>
          </cell>
          <cell r="Q688">
            <v>83.333333333333329</v>
          </cell>
          <cell r="R688">
            <v>84.277777777777786</v>
          </cell>
        </row>
        <row r="689">
          <cell r="C689">
            <v>101400103</v>
          </cell>
          <cell r="D689" t="str">
            <v>ساعة معتمدة كلية آداب</v>
          </cell>
          <cell r="E689" t="str">
            <v>ساعة</v>
          </cell>
          <cell r="F689">
            <v>76.666666666666671</v>
          </cell>
          <cell r="G689">
            <v>76.666666666666671</v>
          </cell>
          <cell r="H689">
            <v>81.666666666666671</v>
          </cell>
          <cell r="I689">
            <v>81.666666666666671</v>
          </cell>
          <cell r="J689">
            <v>81.666666666666671</v>
          </cell>
          <cell r="K689">
            <v>80.333333333333329</v>
          </cell>
          <cell r="L689">
            <v>80.333333333333329</v>
          </cell>
          <cell r="M689">
            <v>80.333333333333329</v>
          </cell>
          <cell r="N689">
            <v>80.666666666666671</v>
          </cell>
          <cell r="O689">
            <v>80.666666666666671</v>
          </cell>
          <cell r="P689">
            <v>80.666666666666671</v>
          </cell>
          <cell r="Q689">
            <v>78.333333333333329</v>
          </cell>
          <cell r="R689">
            <v>79.972222222222214</v>
          </cell>
        </row>
        <row r="690">
          <cell r="C690">
            <v>101400104</v>
          </cell>
          <cell r="D690" t="str">
            <v>ساعة معتمدة كلية هندسة</v>
          </cell>
          <cell r="E690" t="str">
            <v>ساعة</v>
          </cell>
          <cell r="F690">
            <v>140</v>
          </cell>
          <cell r="G690">
            <v>140</v>
          </cell>
          <cell r="H690">
            <v>139</v>
          </cell>
          <cell r="I690">
            <v>139</v>
          </cell>
          <cell r="J690">
            <v>139</v>
          </cell>
          <cell r="K690">
            <v>132.5</v>
          </cell>
          <cell r="L690">
            <v>132.5</v>
          </cell>
          <cell r="M690">
            <v>132.5</v>
          </cell>
          <cell r="N690">
            <v>138.5</v>
          </cell>
          <cell r="O690">
            <v>138.5</v>
          </cell>
          <cell r="P690">
            <v>138.5</v>
          </cell>
          <cell r="Q690">
            <v>141.5</v>
          </cell>
          <cell r="R690">
            <v>137.625</v>
          </cell>
        </row>
        <row r="691">
          <cell r="C691">
            <v>101400105</v>
          </cell>
          <cell r="D691" t="str">
            <v>ساعة معتمدة كلية صيدلة</v>
          </cell>
          <cell r="E691" t="str">
            <v>ساعة</v>
          </cell>
          <cell r="F691">
            <v>170</v>
          </cell>
          <cell r="G691">
            <v>170</v>
          </cell>
          <cell r="H691">
            <v>165</v>
          </cell>
          <cell r="I691">
            <v>165</v>
          </cell>
          <cell r="J691">
            <v>165</v>
          </cell>
          <cell r="K691">
            <v>170</v>
          </cell>
          <cell r="L691">
            <v>170</v>
          </cell>
          <cell r="M691">
            <v>170</v>
          </cell>
          <cell r="N691">
            <v>161</v>
          </cell>
          <cell r="O691">
            <v>161</v>
          </cell>
          <cell r="P691">
            <v>161</v>
          </cell>
          <cell r="Q691">
            <v>165</v>
          </cell>
          <cell r="R691">
            <v>166.08333333333334</v>
          </cell>
        </row>
        <row r="692">
          <cell r="C692">
            <v>101500101</v>
          </cell>
          <cell r="D692" t="str">
            <v>دورة تعليم كمبيوتر- icdl</v>
          </cell>
          <cell r="E692" t="str">
            <v>دورة</v>
          </cell>
          <cell r="F692">
            <v>200</v>
          </cell>
          <cell r="G692">
            <v>200</v>
          </cell>
          <cell r="H692">
            <v>183.33333333333334</v>
          </cell>
          <cell r="I692">
            <v>183.33333333333334</v>
          </cell>
          <cell r="J692">
            <v>183.33333333333334</v>
          </cell>
          <cell r="K692">
            <v>183.33333333333334</v>
          </cell>
          <cell r="L692">
            <v>183.33333333333334</v>
          </cell>
          <cell r="M692">
            <v>183.33333333333334</v>
          </cell>
          <cell r="N692">
            <v>183.33333333333334</v>
          </cell>
          <cell r="O692">
            <v>183.33333333333334</v>
          </cell>
          <cell r="P692">
            <v>183.33333333333334</v>
          </cell>
          <cell r="Q692">
            <v>183.33333333333334</v>
          </cell>
          <cell r="R692">
            <v>186.11111111111111</v>
          </cell>
        </row>
        <row r="693">
          <cell r="C693">
            <v>101500102</v>
          </cell>
          <cell r="D693" t="str">
            <v>دورة تعليم لغة انجليزية - محادثة</v>
          </cell>
          <cell r="E693" t="str">
            <v>دورة</v>
          </cell>
          <cell r="F693">
            <v>193.33333333333334</v>
          </cell>
          <cell r="G693">
            <v>193.33333333333334</v>
          </cell>
          <cell r="H693">
            <v>200</v>
          </cell>
          <cell r="I693">
            <v>200</v>
          </cell>
          <cell r="J693">
            <v>200</v>
          </cell>
          <cell r="K693">
            <v>200</v>
          </cell>
          <cell r="L693">
            <v>200</v>
          </cell>
          <cell r="M693">
            <v>200</v>
          </cell>
          <cell r="N693">
            <v>200</v>
          </cell>
          <cell r="O693">
            <v>200</v>
          </cell>
          <cell r="P693">
            <v>200</v>
          </cell>
          <cell r="Q693">
            <v>200</v>
          </cell>
          <cell r="R693">
            <v>198.88888888888891</v>
          </cell>
        </row>
        <row r="694">
          <cell r="C694">
            <v>101500103</v>
          </cell>
          <cell r="D694" t="str">
            <v>درس خصوصي في مادة الرياضيات - طالب ثانوية عامة - علمي- لمدة ساعة - بشكل منفرد</v>
          </cell>
          <cell r="E694" t="str">
            <v>درس خصوصي</v>
          </cell>
          <cell r="F694">
            <v>60</v>
          </cell>
          <cell r="G694">
            <v>60</v>
          </cell>
          <cell r="H694">
            <v>60</v>
          </cell>
          <cell r="I694">
            <v>60</v>
          </cell>
          <cell r="J694">
            <v>60</v>
          </cell>
          <cell r="K694">
            <v>60</v>
          </cell>
          <cell r="L694">
            <v>60</v>
          </cell>
          <cell r="M694">
            <v>60</v>
          </cell>
          <cell r="N694">
            <v>60</v>
          </cell>
          <cell r="O694">
            <v>60</v>
          </cell>
          <cell r="P694">
            <v>60</v>
          </cell>
          <cell r="Q694">
            <v>60</v>
          </cell>
          <cell r="R694">
            <v>60</v>
          </cell>
        </row>
        <row r="695">
          <cell r="C695">
            <v>111100101</v>
          </cell>
          <cell r="D695" t="str">
            <v>صحن حمص - داخل مطعم</v>
          </cell>
          <cell r="E695" t="str">
            <v>صحن</v>
          </cell>
          <cell r="F695">
            <v>2</v>
          </cell>
          <cell r="G695">
            <v>3</v>
          </cell>
          <cell r="H695">
            <v>3</v>
          </cell>
          <cell r="I695">
            <v>3</v>
          </cell>
          <cell r="J695">
            <v>3</v>
          </cell>
          <cell r="K695">
            <v>3</v>
          </cell>
          <cell r="L695">
            <v>3</v>
          </cell>
          <cell r="M695">
            <v>3.5</v>
          </cell>
          <cell r="N695">
            <v>3</v>
          </cell>
          <cell r="O695">
            <v>3.5</v>
          </cell>
          <cell r="P695">
            <v>3</v>
          </cell>
          <cell r="Q695">
            <v>3</v>
          </cell>
          <cell r="R695">
            <v>3</v>
          </cell>
        </row>
        <row r="696">
          <cell r="C696">
            <v>111100102</v>
          </cell>
          <cell r="D696" t="str">
            <v>صحن حمص مع لحمة- داخل مطعم</v>
          </cell>
          <cell r="E696" t="str">
            <v>صحن</v>
          </cell>
          <cell r="F696">
            <v>10</v>
          </cell>
          <cell r="G696">
            <v>10</v>
          </cell>
          <cell r="H696">
            <v>10</v>
          </cell>
          <cell r="I696">
            <v>10</v>
          </cell>
          <cell r="J696">
            <v>10</v>
          </cell>
          <cell r="K696">
            <v>10</v>
          </cell>
          <cell r="L696">
            <v>10</v>
          </cell>
          <cell r="M696">
            <v>10</v>
          </cell>
          <cell r="N696">
            <v>10</v>
          </cell>
          <cell r="O696">
            <v>10</v>
          </cell>
          <cell r="P696">
            <v>10</v>
          </cell>
          <cell r="Q696">
            <v>10</v>
          </cell>
          <cell r="R696">
            <v>10</v>
          </cell>
        </row>
        <row r="697">
          <cell r="C697">
            <v>111100201</v>
          </cell>
          <cell r="D697" t="str">
            <v>صحن فول-داخل مطعم</v>
          </cell>
          <cell r="E697" t="str">
            <v>صحن</v>
          </cell>
          <cell r="F697">
            <v>2</v>
          </cell>
          <cell r="G697">
            <v>3</v>
          </cell>
          <cell r="H697">
            <v>3</v>
          </cell>
          <cell r="I697">
            <v>3</v>
          </cell>
          <cell r="J697">
            <v>3</v>
          </cell>
          <cell r="K697">
            <v>3</v>
          </cell>
          <cell r="L697">
            <v>3</v>
          </cell>
          <cell r="M697">
            <v>3.5</v>
          </cell>
          <cell r="N697">
            <v>3</v>
          </cell>
          <cell r="O697">
            <v>3.5</v>
          </cell>
          <cell r="P697">
            <v>3</v>
          </cell>
          <cell r="Q697">
            <v>3</v>
          </cell>
          <cell r="R697">
            <v>3</v>
          </cell>
        </row>
        <row r="698">
          <cell r="C698">
            <v>111110301</v>
          </cell>
          <cell r="D698" t="str">
            <v>فلافل حب ( ست حبات )</v>
          </cell>
          <cell r="E698" t="str">
            <v xml:space="preserve"> حبات'6</v>
          </cell>
          <cell r="F698">
            <v>1</v>
          </cell>
          <cell r="G698">
            <v>1</v>
          </cell>
          <cell r="H698">
            <v>1</v>
          </cell>
          <cell r="I698">
            <v>1</v>
          </cell>
          <cell r="J698">
            <v>1</v>
          </cell>
          <cell r="K698">
            <v>1</v>
          </cell>
          <cell r="L698">
            <v>1</v>
          </cell>
          <cell r="M698">
            <v>1</v>
          </cell>
          <cell r="N698">
            <v>1</v>
          </cell>
          <cell r="O698">
            <v>1</v>
          </cell>
          <cell r="P698">
            <v>1</v>
          </cell>
          <cell r="Q698">
            <v>1</v>
          </cell>
          <cell r="R698">
            <v>1</v>
          </cell>
        </row>
        <row r="699">
          <cell r="C699">
            <v>111110401</v>
          </cell>
          <cell r="D699" t="str">
            <v>ساندويش شاورما لحمة - خبز شراك</v>
          </cell>
          <cell r="E699" t="str">
            <v>ساندويش</v>
          </cell>
          <cell r="F699">
            <v>9</v>
          </cell>
          <cell r="G699">
            <v>9</v>
          </cell>
          <cell r="H699">
            <v>9.25</v>
          </cell>
          <cell r="I699">
            <v>9.25</v>
          </cell>
          <cell r="J699">
            <v>9.5</v>
          </cell>
          <cell r="K699">
            <v>9.25</v>
          </cell>
          <cell r="L699">
            <v>9.25</v>
          </cell>
          <cell r="M699">
            <v>9.25</v>
          </cell>
          <cell r="N699">
            <v>9.25</v>
          </cell>
          <cell r="O699">
            <v>9.25</v>
          </cell>
          <cell r="P699">
            <v>9</v>
          </cell>
          <cell r="Q699">
            <v>9.25</v>
          </cell>
          <cell r="R699">
            <v>9.2083333333333339</v>
          </cell>
        </row>
        <row r="700">
          <cell r="C700">
            <v>111110402</v>
          </cell>
          <cell r="D700" t="str">
            <v>ساندويش فلافل - كماج</v>
          </cell>
          <cell r="E700" t="str">
            <v>ساندويش</v>
          </cell>
          <cell r="F700">
            <v>1</v>
          </cell>
          <cell r="G700">
            <v>1</v>
          </cell>
          <cell r="H700">
            <v>1</v>
          </cell>
          <cell r="I700">
            <v>1</v>
          </cell>
          <cell r="J700">
            <v>1</v>
          </cell>
          <cell r="K700">
            <v>1</v>
          </cell>
          <cell r="L700">
            <v>1</v>
          </cell>
          <cell r="M700">
            <v>1</v>
          </cell>
          <cell r="N700">
            <v>1</v>
          </cell>
          <cell r="O700">
            <v>1</v>
          </cell>
          <cell r="P700">
            <v>1</v>
          </cell>
          <cell r="Q700">
            <v>1</v>
          </cell>
          <cell r="R700">
            <v>1</v>
          </cell>
        </row>
        <row r="701">
          <cell r="C701">
            <v>111110502</v>
          </cell>
          <cell r="D701" t="str">
            <v>لحم مشوي (كباب)-داخل مطعم</v>
          </cell>
          <cell r="E701" t="str">
            <v>250 غم</v>
          </cell>
          <cell r="F701">
            <v>16.2</v>
          </cell>
          <cell r="G701">
            <v>17.399999999999999</v>
          </cell>
          <cell r="H701">
            <v>17</v>
          </cell>
          <cell r="I701">
            <v>17.600000000000001</v>
          </cell>
          <cell r="J701">
            <v>17.2</v>
          </cell>
          <cell r="K701">
            <v>17.600000000000001</v>
          </cell>
          <cell r="L701">
            <v>16.2</v>
          </cell>
          <cell r="M701">
            <v>16.600000000000001</v>
          </cell>
          <cell r="N701">
            <v>17.399999999999999</v>
          </cell>
          <cell r="O701">
            <v>18</v>
          </cell>
          <cell r="P701">
            <v>18</v>
          </cell>
          <cell r="Q701">
            <v>18</v>
          </cell>
          <cell r="R701">
            <v>17.266666666666669</v>
          </cell>
        </row>
        <row r="702">
          <cell r="C702">
            <v>111110602</v>
          </cell>
          <cell r="D702" t="str">
            <v>دجاج  مشوي على الماكنة - داخل المطعم</v>
          </cell>
          <cell r="E702" t="str">
            <v>دجاجة</v>
          </cell>
          <cell r="F702">
            <v>24</v>
          </cell>
          <cell r="G702">
            <v>26</v>
          </cell>
          <cell r="H702">
            <v>26.4</v>
          </cell>
          <cell r="I702">
            <v>28</v>
          </cell>
          <cell r="J702">
            <v>27</v>
          </cell>
          <cell r="K702">
            <v>29</v>
          </cell>
          <cell r="L702">
            <v>28.6</v>
          </cell>
          <cell r="M702">
            <v>27.6</v>
          </cell>
          <cell r="N702">
            <v>28</v>
          </cell>
          <cell r="O702">
            <v>28.6</v>
          </cell>
          <cell r="P702">
            <v>27.6</v>
          </cell>
          <cell r="Q702">
            <v>27.4</v>
          </cell>
          <cell r="R702">
            <v>27.349999999999998</v>
          </cell>
        </row>
        <row r="703">
          <cell r="C703">
            <v>111110701</v>
          </cell>
          <cell r="D703" t="str">
            <v>منقوشة "زيت وزعتر" قطعة حجم وسط</v>
          </cell>
          <cell r="E703" t="str">
            <v>قطعة متوسطة الحجم</v>
          </cell>
          <cell r="F703">
            <v>1.3</v>
          </cell>
          <cell r="G703">
            <v>1.3</v>
          </cell>
          <cell r="H703">
            <v>1.2</v>
          </cell>
          <cell r="I703">
            <v>1.1000000000000001</v>
          </cell>
          <cell r="J703">
            <v>1.1000000000000001</v>
          </cell>
          <cell r="K703">
            <v>1.3</v>
          </cell>
          <cell r="L703">
            <v>1.1000000000000001</v>
          </cell>
          <cell r="M703">
            <v>1.1000000000000001</v>
          </cell>
          <cell r="N703">
            <v>1.1000000000000001</v>
          </cell>
          <cell r="O703">
            <v>1.2</v>
          </cell>
          <cell r="P703">
            <v>1.1000000000000001</v>
          </cell>
          <cell r="Q703">
            <v>1.2</v>
          </cell>
          <cell r="R703">
            <v>1.1749999999999998</v>
          </cell>
        </row>
        <row r="704">
          <cell r="C704">
            <v>111110702</v>
          </cell>
          <cell r="D704" t="str">
            <v>سفيحة "لحمة" قطعة حجم كبير</v>
          </cell>
          <cell r="E704" t="str">
            <v>قطعة كبيرة الحجم</v>
          </cell>
          <cell r="F704">
            <v>2.2000000000000002</v>
          </cell>
          <cell r="G704">
            <v>2.2000000000000002</v>
          </cell>
          <cell r="H704">
            <v>2.4</v>
          </cell>
          <cell r="I704">
            <v>2</v>
          </cell>
          <cell r="J704">
            <v>2.2000000000000002</v>
          </cell>
          <cell r="K704">
            <v>2.2000000000000002</v>
          </cell>
          <cell r="L704">
            <v>2</v>
          </cell>
          <cell r="M704">
            <v>2</v>
          </cell>
          <cell r="N704">
            <v>2</v>
          </cell>
          <cell r="O704">
            <v>2</v>
          </cell>
          <cell r="P704">
            <v>2</v>
          </cell>
          <cell r="Q704">
            <v>2</v>
          </cell>
          <cell r="R704">
            <v>2.1</v>
          </cell>
        </row>
        <row r="705">
          <cell r="C705">
            <v>111110801</v>
          </cell>
          <cell r="D705" t="str">
            <v>بيتزا "خضار" قطعة حجم صغير</v>
          </cell>
          <cell r="E705" t="str">
            <v>قطعة صغيرة الحجم</v>
          </cell>
          <cell r="F705">
            <v>1.1818181818181819</v>
          </cell>
          <cell r="G705">
            <v>1.2727272727272727</v>
          </cell>
          <cell r="H705">
            <v>1.4545454545454546</v>
          </cell>
          <cell r="I705">
            <v>1.3636363636363635</v>
          </cell>
          <cell r="J705">
            <v>1.4545454545454546</v>
          </cell>
          <cell r="K705">
            <v>1.3636363636363635</v>
          </cell>
          <cell r="L705">
            <v>1.5454545454545454</v>
          </cell>
          <cell r="M705">
            <v>1.5454545454545454</v>
          </cell>
          <cell r="N705">
            <v>1.5454545454545454</v>
          </cell>
          <cell r="O705">
            <v>1.5454545454545454</v>
          </cell>
          <cell r="P705">
            <v>1.5454545454545454</v>
          </cell>
          <cell r="Q705">
            <v>1.5454545454545454</v>
          </cell>
          <cell r="R705">
            <v>1.4469696969696966</v>
          </cell>
        </row>
        <row r="706">
          <cell r="C706">
            <v>111120001</v>
          </cell>
          <cell r="D706" t="str">
            <v>فنجان قهوة</v>
          </cell>
          <cell r="E706" t="str">
            <v>فنجان</v>
          </cell>
          <cell r="F706">
            <v>2</v>
          </cell>
          <cell r="G706">
            <v>2</v>
          </cell>
          <cell r="H706">
            <v>2</v>
          </cell>
          <cell r="I706">
            <v>2</v>
          </cell>
          <cell r="J706">
            <v>2</v>
          </cell>
          <cell r="K706">
            <v>2</v>
          </cell>
          <cell r="L706">
            <v>2.25</v>
          </cell>
          <cell r="M706">
            <v>2.25</v>
          </cell>
          <cell r="N706">
            <v>2.25</v>
          </cell>
          <cell r="O706">
            <v>2.25</v>
          </cell>
          <cell r="P706">
            <v>2.25</v>
          </cell>
          <cell r="Q706">
            <v>2.25</v>
          </cell>
          <cell r="R706">
            <v>2.125</v>
          </cell>
        </row>
        <row r="707">
          <cell r="C707">
            <v>111120002</v>
          </cell>
          <cell r="D707" t="str">
            <v>ارجيلة مع معسل</v>
          </cell>
          <cell r="E707" t="str">
            <v>ارجيلة</v>
          </cell>
          <cell r="F707">
            <v>9</v>
          </cell>
          <cell r="G707">
            <v>8</v>
          </cell>
          <cell r="H707">
            <v>8.6666666666666661</v>
          </cell>
          <cell r="I707">
            <v>8</v>
          </cell>
          <cell r="J707">
            <v>8.3333333333333339</v>
          </cell>
          <cell r="K707">
            <v>8.3333333333333339</v>
          </cell>
          <cell r="L707">
            <v>8.3333333333333339</v>
          </cell>
          <cell r="M707">
            <v>8.3333333333333339</v>
          </cell>
          <cell r="N707">
            <v>8.3333333333333339</v>
          </cell>
          <cell r="O707">
            <v>8.3333333333333339</v>
          </cell>
          <cell r="P707">
            <v>8.6666666666666661</v>
          </cell>
          <cell r="Q707">
            <v>8.3333333333333339</v>
          </cell>
          <cell r="R707">
            <v>8.3888888888888875</v>
          </cell>
        </row>
        <row r="708">
          <cell r="C708">
            <v>112000102</v>
          </cell>
          <cell r="D708" t="str">
            <v>اجرة غرفة مزدوجة مع فطور - فندق نجمة واحدة</v>
          </cell>
          <cell r="E708" t="str">
            <v>اجرة ليلة واحدة</v>
          </cell>
          <cell r="F708">
            <v>315</v>
          </cell>
          <cell r="G708">
            <v>300</v>
          </cell>
          <cell r="H708">
            <v>300</v>
          </cell>
          <cell r="I708">
            <v>260</v>
          </cell>
          <cell r="J708">
            <v>325</v>
          </cell>
          <cell r="K708">
            <v>300</v>
          </cell>
          <cell r="L708">
            <v>345</v>
          </cell>
          <cell r="M708">
            <v>325</v>
          </cell>
          <cell r="N708">
            <v>340</v>
          </cell>
          <cell r="O708">
            <v>350</v>
          </cell>
          <cell r="P708">
            <v>347</v>
          </cell>
          <cell r="Q708">
            <v>352</v>
          </cell>
          <cell r="R708">
            <v>321.58333333333331</v>
          </cell>
        </row>
        <row r="709">
          <cell r="C709">
            <v>112000103</v>
          </cell>
          <cell r="D709" t="str">
            <v>اجرة غرفة مفردة مع فطور - فندق نجمة واحدة</v>
          </cell>
          <cell r="E709" t="str">
            <v>ليلة واحدة</v>
          </cell>
          <cell r="F709">
            <v>260</v>
          </cell>
          <cell r="G709">
            <v>260</v>
          </cell>
          <cell r="H709">
            <v>250</v>
          </cell>
          <cell r="I709">
            <v>260</v>
          </cell>
          <cell r="J709">
            <v>250</v>
          </cell>
          <cell r="K709">
            <v>270</v>
          </cell>
          <cell r="L709">
            <v>270</v>
          </cell>
          <cell r="M709">
            <v>260</v>
          </cell>
          <cell r="N709">
            <v>270</v>
          </cell>
          <cell r="O709">
            <v>280</v>
          </cell>
          <cell r="P709">
            <v>277</v>
          </cell>
          <cell r="Q709">
            <v>282</v>
          </cell>
          <cell r="R709">
            <v>265.75</v>
          </cell>
        </row>
        <row r="710">
          <cell r="C710">
            <v>112000104</v>
          </cell>
          <cell r="D710" t="str">
            <v>اجرة غرفة مفردة مع فطور - فندق ثلاث نجوم</v>
          </cell>
          <cell r="E710" t="str">
            <v>اجرة ليلة واحدة</v>
          </cell>
          <cell r="F710">
            <v>350</v>
          </cell>
          <cell r="G710">
            <v>300</v>
          </cell>
          <cell r="H710">
            <v>250</v>
          </cell>
          <cell r="I710">
            <v>260</v>
          </cell>
          <cell r="J710">
            <v>335</v>
          </cell>
          <cell r="K710">
            <v>378</v>
          </cell>
          <cell r="L710">
            <v>310</v>
          </cell>
          <cell r="M710">
            <v>280</v>
          </cell>
          <cell r="N710">
            <v>350</v>
          </cell>
          <cell r="O710">
            <v>350</v>
          </cell>
          <cell r="P710">
            <v>342</v>
          </cell>
          <cell r="Q710">
            <v>350</v>
          </cell>
          <cell r="R710">
            <v>321.25</v>
          </cell>
        </row>
        <row r="711">
          <cell r="C711">
            <v>112000105</v>
          </cell>
          <cell r="D711" t="str">
            <v>اجرة غرفة مزدوجة مع فطور - فندق ثلاث نجوم</v>
          </cell>
          <cell r="E711" t="str">
            <v>اجرة ليلة واحدة</v>
          </cell>
          <cell r="F711">
            <v>350</v>
          </cell>
          <cell r="G711">
            <v>330</v>
          </cell>
          <cell r="H711">
            <v>300</v>
          </cell>
          <cell r="I711">
            <v>260</v>
          </cell>
          <cell r="J711">
            <v>436</v>
          </cell>
          <cell r="K711">
            <v>447</v>
          </cell>
          <cell r="L711">
            <v>400</v>
          </cell>
          <cell r="M711">
            <v>325</v>
          </cell>
          <cell r="N711">
            <v>420</v>
          </cell>
          <cell r="O711">
            <v>450</v>
          </cell>
          <cell r="P711">
            <v>444</v>
          </cell>
          <cell r="Q711">
            <v>420</v>
          </cell>
          <cell r="R711">
            <v>381.83333333333331</v>
          </cell>
        </row>
        <row r="712">
          <cell r="C712">
            <v>112000106</v>
          </cell>
          <cell r="D712" t="str">
            <v>اجرة غرفة مفردة مع فطور - فندق أربع نجوم</v>
          </cell>
          <cell r="E712" t="str">
            <v>اجرة ليلة واحدة</v>
          </cell>
          <cell r="F712">
            <v>350</v>
          </cell>
          <cell r="G712">
            <v>358</v>
          </cell>
          <cell r="H712">
            <v>300</v>
          </cell>
          <cell r="I712">
            <v>278</v>
          </cell>
          <cell r="J712">
            <v>286</v>
          </cell>
          <cell r="K712">
            <v>290</v>
          </cell>
          <cell r="L712">
            <v>342</v>
          </cell>
          <cell r="M712">
            <v>277</v>
          </cell>
          <cell r="N712">
            <v>290</v>
          </cell>
          <cell r="O712">
            <v>350</v>
          </cell>
          <cell r="P712">
            <v>340</v>
          </cell>
          <cell r="Q712">
            <v>350</v>
          </cell>
          <cell r="R712">
            <v>317.58333333333331</v>
          </cell>
        </row>
        <row r="713">
          <cell r="C713">
            <v>112000107</v>
          </cell>
          <cell r="D713" t="str">
            <v>اجرة غرفة مزدوجة مع فطور - فندق أربع نجوم</v>
          </cell>
          <cell r="E713" t="str">
            <v>اجرة ليلة واحدة</v>
          </cell>
          <cell r="F713">
            <v>420</v>
          </cell>
          <cell r="G713">
            <v>400</v>
          </cell>
          <cell r="H713">
            <v>350</v>
          </cell>
          <cell r="I713">
            <v>327</v>
          </cell>
          <cell r="J713">
            <v>335</v>
          </cell>
          <cell r="K713">
            <v>340</v>
          </cell>
          <cell r="L713">
            <v>481</v>
          </cell>
          <cell r="M713">
            <v>325</v>
          </cell>
          <cell r="N713">
            <v>350</v>
          </cell>
          <cell r="O713">
            <v>490</v>
          </cell>
          <cell r="P713">
            <v>485</v>
          </cell>
          <cell r="Q713">
            <v>490</v>
          </cell>
          <cell r="R713">
            <v>399.41666666666669</v>
          </cell>
        </row>
        <row r="714">
          <cell r="C714">
            <v>112000108</v>
          </cell>
          <cell r="D714" t="str">
            <v>اجرة غرفة مفردة مع فطور - فندق نجمتين</v>
          </cell>
          <cell r="E714" t="str">
            <v>اجرة ليلة واحدة</v>
          </cell>
          <cell r="F714">
            <v>440</v>
          </cell>
          <cell r="G714">
            <v>407</v>
          </cell>
          <cell r="H714">
            <v>353</v>
          </cell>
          <cell r="I714">
            <v>355</v>
          </cell>
          <cell r="J714">
            <v>368</v>
          </cell>
          <cell r="K714">
            <v>377</v>
          </cell>
          <cell r="L714">
            <v>380</v>
          </cell>
          <cell r="M714">
            <v>350</v>
          </cell>
          <cell r="N714">
            <v>441</v>
          </cell>
          <cell r="O714">
            <v>440</v>
          </cell>
          <cell r="P714">
            <v>431</v>
          </cell>
          <cell r="Q714">
            <v>385</v>
          </cell>
          <cell r="R714">
            <v>393.91666666666669</v>
          </cell>
        </row>
        <row r="715">
          <cell r="C715">
            <v>112000109</v>
          </cell>
          <cell r="D715" t="str">
            <v>اجرة غرفة مزدوجة مع فطور - فندق نجمتين</v>
          </cell>
          <cell r="E715" t="str">
            <v>اجرة ليلة واحدة</v>
          </cell>
          <cell r="F715">
            <v>525</v>
          </cell>
          <cell r="G715">
            <v>500</v>
          </cell>
          <cell r="H715">
            <v>417</v>
          </cell>
          <cell r="I715">
            <v>420</v>
          </cell>
          <cell r="J715">
            <v>435</v>
          </cell>
          <cell r="K715">
            <v>446</v>
          </cell>
          <cell r="L715">
            <v>450</v>
          </cell>
          <cell r="M715">
            <v>400</v>
          </cell>
          <cell r="N715">
            <v>502</v>
          </cell>
          <cell r="O715">
            <v>500</v>
          </cell>
          <cell r="P715">
            <v>489</v>
          </cell>
          <cell r="Q715">
            <v>500</v>
          </cell>
          <cell r="R715">
            <v>465.33333333333331</v>
          </cell>
        </row>
        <row r="716">
          <cell r="C716">
            <v>121100101</v>
          </cell>
          <cell r="D716" t="str">
            <v>قص شعر  رجالي بدون سشوار</v>
          </cell>
          <cell r="E716" t="str">
            <v>قص شعر</v>
          </cell>
          <cell r="F716">
            <v>7.2</v>
          </cell>
          <cell r="G716">
            <v>7.2</v>
          </cell>
          <cell r="H716">
            <v>7.2</v>
          </cell>
          <cell r="I716">
            <v>7.2</v>
          </cell>
          <cell r="J716">
            <v>7.2</v>
          </cell>
          <cell r="K716">
            <v>8.1999999999999993</v>
          </cell>
          <cell r="L716">
            <v>8.1999999999999993</v>
          </cell>
          <cell r="M716">
            <v>8.1999999999999993</v>
          </cell>
          <cell r="N716">
            <v>7.6</v>
          </cell>
          <cell r="O716">
            <v>7.6</v>
          </cell>
          <cell r="P716">
            <v>7.6</v>
          </cell>
          <cell r="Q716">
            <v>7.2</v>
          </cell>
          <cell r="R716">
            <v>7.55</v>
          </cell>
        </row>
        <row r="717">
          <cell r="C717">
            <v>121100103</v>
          </cell>
          <cell r="D717" t="str">
            <v>حلاقة ذقن</v>
          </cell>
          <cell r="E717" t="str">
            <v>حلاقة ذقن</v>
          </cell>
          <cell r="F717">
            <v>2.8</v>
          </cell>
          <cell r="G717">
            <v>2.8</v>
          </cell>
          <cell r="H717">
            <v>3</v>
          </cell>
          <cell r="I717">
            <v>3</v>
          </cell>
          <cell r="J717">
            <v>3</v>
          </cell>
          <cell r="K717">
            <v>3</v>
          </cell>
          <cell r="L717">
            <v>3</v>
          </cell>
          <cell r="M717">
            <v>3</v>
          </cell>
          <cell r="N717">
            <v>3</v>
          </cell>
          <cell r="O717">
            <v>3</v>
          </cell>
          <cell r="P717">
            <v>3</v>
          </cell>
          <cell r="Q717">
            <v>2.8</v>
          </cell>
          <cell r="R717">
            <v>2.9499999999999997</v>
          </cell>
        </row>
        <row r="718">
          <cell r="C718">
            <v>121100201</v>
          </cell>
          <cell r="D718" t="str">
            <v>قص شعر نسائي</v>
          </cell>
          <cell r="E718" t="str">
            <v>قص شعر</v>
          </cell>
          <cell r="F718">
            <v>11</v>
          </cell>
          <cell r="G718">
            <v>11</v>
          </cell>
          <cell r="H718">
            <v>15</v>
          </cell>
          <cell r="I718">
            <v>15</v>
          </cell>
          <cell r="J718">
            <v>15</v>
          </cell>
          <cell r="K718">
            <v>15</v>
          </cell>
          <cell r="L718">
            <v>15</v>
          </cell>
          <cell r="M718">
            <v>15</v>
          </cell>
          <cell r="N718">
            <v>16</v>
          </cell>
          <cell r="O718">
            <v>16</v>
          </cell>
          <cell r="P718">
            <v>16</v>
          </cell>
          <cell r="Q718">
            <v>14</v>
          </cell>
          <cell r="R718">
            <v>14.5</v>
          </cell>
        </row>
        <row r="719">
          <cell r="C719">
            <v>121100202</v>
          </cell>
          <cell r="D719" t="str">
            <v>سشوار</v>
          </cell>
          <cell r="E719" t="str">
            <v>سشوار</v>
          </cell>
          <cell r="F719">
            <v>13</v>
          </cell>
          <cell r="G719">
            <v>13</v>
          </cell>
          <cell r="H719">
            <v>12</v>
          </cell>
          <cell r="I719">
            <v>12</v>
          </cell>
          <cell r="J719">
            <v>12</v>
          </cell>
          <cell r="K719">
            <v>13</v>
          </cell>
          <cell r="L719">
            <v>13</v>
          </cell>
          <cell r="M719">
            <v>13</v>
          </cell>
          <cell r="N719">
            <v>15</v>
          </cell>
          <cell r="O719">
            <v>15</v>
          </cell>
          <cell r="P719">
            <v>15</v>
          </cell>
          <cell r="Q719">
            <v>14</v>
          </cell>
          <cell r="R719">
            <v>13.333333333333334</v>
          </cell>
        </row>
        <row r="720">
          <cell r="C720">
            <v>121300101</v>
          </cell>
          <cell r="D720" t="str">
            <v>شفرات حلاقة سحب - ماكش 3 - اميركا</v>
          </cell>
          <cell r="E720" t="str">
            <v>باكيت/4 شفرات</v>
          </cell>
          <cell r="F720">
            <v>33.5</v>
          </cell>
          <cell r="G720">
            <v>32.5</v>
          </cell>
          <cell r="H720">
            <v>33.5</v>
          </cell>
          <cell r="I720">
            <v>36.5</v>
          </cell>
          <cell r="J720">
            <v>36.5</v>
          </cell>
          <cell r="K720">
            <v>35</v>
          </cell>
          <cell r="L720">
            <v>34.5</v>
          </cell>
          <cell r="M720">
            <v>34.5</v>
          </cell>
          <cell r="N720">
            <v>34</v>
          </cell>
          <cell r="O720">
            <v>34</v>
          </cell>
          <cell r="P720">
            <v>34.5</v>
          </cell>
          <cell r="Q720">
            <v>34.5</v>
          </cell>
          <cell r="R720">
            <v>34.458333333333336</v>
          </cell>
        </row>
        <row r="721">
          <cell r="C721">
            <v>121300102</v>
          </cell>
          <cell r="D721" t="str">
            <v>شفرات حلاقة/ماكنات بلاستيك - اسثور - اليونان</v>
          </cell>
          <cell r="E721" t="str">
            <v>باكيت /5 قطع</v>
          </cell>
          <cell r="F721">
            <v>5</v>
          </cell>
          <cell r="G721">
            <v>5</v>
          </cell>
          <cell r="H721">
            <v>5</v>
          </cell>
          <cell r="I721">
            <v>4.666666666666667</v>
          </cell>
          <cell r="J721">
            <v>4.666666666666667</v>
          </cell>
          <cell r="K721">
            <v>4.666666666666667</v>
          </cell>
          <cell r="L721">
            <v>4.666666666666667</v>
          </cell>
          <cell r="M721">
            <v>4.666666666666667</v>
          </cell>
          <cell r="N721">
            <v>4.666666666666667</v>
          </cell>
          <cell r="O721">
            <v>4.666666666666667</v>
          </cell>
          <cell r="P721">
            <v>4.666666666666667</v>
          </cell>
          <cell r="Q721">
            <v>4.666666666666667</v>
          </cell>
          <cell r="R721">
            <v>4.7499999999999991</v>
          </cell>
        </row>
        <row r="722">
          <cell r="C722">
            <v>121300202</v>
          </cell>
          <cell r="D722" t="str">
            <v>فرشاة اسنان - سنسوداين</v>
          </cell>
          <cell r="E722" t="str">
            <v>فرشاة</v>
          </cell>
          <cell r="F722">
            <v>7</v>
          </cell>
          <cell r="G722">
            <v>6.75</v>
          </cell>
          <cell r="H722">
            <v>7.25</v>
          </cell>
          <cell r="I722">
            <v>8.25</v>
          </cell>
          <cell r="J722">
            <v>7.75</v>
          </cell>
          <cell r="K722">
            <v>7.75</v>
          </cell>
          <cell r="L722">
            <v>7.75</v>
          </cell>
          <cell r="M722">
            <v>7.5</v>
          </cell>
          <cell r="N722">
            <v>7.75</v>
          </cell>
          <cell r="O722">
            <v>7.5</v>
          </cell>
          <cell r="P722">
            <v>8</v>
          </cell>
          <cell r="Q722">
            <v>7.5</v>
          </cell>
          <cell r="R722">
            <v>7.5625</v>
          </cell>
        </row>
        <row r="723">
          <cell r="C723">
            <v>121300302</v>
          </cell>
          <cell r="D723" t="str">
            <v>قصاصة اظافر حجم كبير</v>
          </cell>
          <cell r="E723" t="str">
            <v>قصاصة</v>
          </cell>
          <cell r="F723">
            <v>4</v>
          </cell>
          <cell r="G723">
            <v>3.5555555555555554</v>
          </cell>
          <cell r="H723">
            <v>3.3333333333333335</v>
          </cell>
          <cell r="I723">
            <v>3.5555555555555554</v>
          </cell>
          <cell r="J723">
            <v>3.4444444444444446</v>
          </cell>
          <cell r="K723">
            <v>3.2222222222222223</v>
          </cell>
          <cell r="L723">
            <v>3.5555555555555554</v>
          </cell>
          <cell r="M723">
            <v>3.3333333333333335</v>
          </cell>
          <cell r="N723">
            <v>3.4444444444444446</v>
          </cell>
          <cell r="O723">
            <v>3.1111111111111112</v>
          </cell>
          <cell r="P723">
            <v>3.3333333333333335</v>
          </cell>
          <cell r="Q723">
            <v>3.4444444444444446</v>
          </cell>
          <cell r="R723">
            <v>3.4444444444444446</v>
          </cell>
        </row>
        <row r="724">
          <cell r="C724">
            <v>121300304</v>
          </cell>
          <cell r="D724" t="str">
            <v>ليفة استحمام - على شكل كف يد</v>
          </cell>
          <cell r="E724" t="str">
            <v>ليفة استحمام</v>
          </cell>
          <cell r="F724">
            <v>4.625</v>
          </cell>
          <cell r="G724">
            <v>4.75</v>
          </cell>
          <cell r="H724">
            <v>4.875</v>
          </cell>
          <cell r="I724">
            <v>4.75</v>
          </cell>
          <cell r="J724">
            <v>4.875</v>
          </cell>
          <cell r="K724">
            <v>4.625</v>
          </cell>
          <cell r="L724">
            <v>4.625</v>
          </cell>
          <cell r="M724">
            <v>4.875</v>
          </cell>
          <cell r="N724">
            <v>4.875</v>
          </cell>
          <cell r="O724">
            <v>5</v>
          </cell>
          <cell r="P724">
            <v>4.875</v>
          </cell>
          <cell r="Q724">
            <v>4.875</v>
          </cell>
          <cell r="R724">
            <v>4.802083333333333</v>
          </cell>
        </row>
        <row r="725">
          <cell r="C725">
            <v>121300401</v>
          </cell>
          <cell r="D725" t="str">
            <v>صابون تواليت - بالموليف - اميركا</v>
          </cell>
          <cell r="E725" t="str">
            <v>قطعة /125 غم</v>
          </cell>
          <cell r="F725">
            <v>3</v>
          </cell>
          <cell r="G725">
            <v>3</v>
          </cell>
          <cell r="H725">
            <v>3</v>
          </cell>
          <cell r="I725">
            <v>3</v>
          </cell>
          <cell r="J725">
            <v>3</v>
          </cell>
          <cell r="K725">
            <v>3</v>
          </cell>
          <cell r="L725">
            <v>3</v>
          </cell>
          <cell r="M725">
            <v>3</v>
          </cell>
          <cell r="N725">
            <v>3</v>
          </cell>
          <cell r="O725">
            <v>3</v>
          </cell>
          <cell r="P725">
            <v>3</v>
          </cell>
          <cell r="Q725">
            <v>3</v>
          </cell>
          <cell r="R725">
            <v>3</v>
          </cell>
        </row>
        <row r="726">
          <cell r="C726">
            <v>121300501</v>
          </cell>
          <cell r="D726" t="str">
            <v>شامبو - ستار- محلي</v>
          </cell>
          <cell r="E726" t="str">
            <v>عبوة/4لتر</v>
          </cell>
          <cell r="F726">
            <v>10</v>
          </cell>
          <cell r="G726">
            <v>10</v>
          </cell>
          <cell r="H726">
            <v>10</v>
          </cell>
          <cell r="I726">
            <v>10</v>
          </cell>
          <cell r="J726">
            <v>10</v>
          </cell>
          <cell r="K726">
            <v>10</v>
          </cell>
          <cell r="L726">
            <v>10</v>
          </cell>
          <cell r="M726">
            <v>10</v>
          </cell>
          <cell r="N726">
            <v>10</v>
          </cell>
          <cell r="O726">
            <v>10</v>
          </cell>
          <cell r="P726">
            <v>10</v>
          </cell>
          <cell r="Q726">
            <v>10</v>
          </cell>
          <cell r="R726">
            <v>10</v>
          </cell>
        </row>
        <row r="727">
          <cell r="C727">
            <v>121300503</v>
          </cell>
          <cell r="D727" t="str">
            <v>شامبو - سانسلك - اميركا</v>
          </cell>
          <cell r="E727" t="str">
            <v>عبوة 700 مل</v>
          </cell>
          <cell r="F727">
            <v>13.875</v>
          </cell>
          <cell r="G727">
            <v>13.375</v>
          </cell>
          <cell r="H727">
            <v>12.5</v>
          </cell>
          <cell r="I727">
            <v>12.5</v>
          </cell>
          <cell r="J727">
            <v>12.25</v>
          </cell>
          <cell r="K727">
            <v>11.75</v>
          </cell>
          <cell r="L727">
            <v>11.875</v>
          </cell>
          <cell r="M727">
            <v>11.625</v>
          </cell>
          <cell r="N727">
            <v>11.75</v>
          </cell>
          <cell r="O727">
            <v>12</v>
          </cell>
          <cell r="P727">
            <v>11.625</v>
          </cell>
          <cell r="Q727">
            <v>11.625</v>
          </cell>
          <cell r="R727">
            <v>12.229166666666666</v>
          </cell>
        </row>
        <row r="728">
          <cell r="C728">
            <v>121300602</v>
          </cell>
          <cell r="D728" t="str">
            <v>معجون حلاقة - بالموليف - اميركا</v>
          </cell>
          <cell r="E728" t="str">
            <v>عبوة/100 مل</v>
          </cell>
          <cell r="F728">
            <v>11.333333333333334</v>
          </cell>
          <cell r="G728">
            <v>11</v>
          </cell>
          <cell r="H728">
            <v>12</v>
          </cell>
          <cell r="I728">
            <v>12</v>
          </cell>
          <cell r="J728">
            <v>12</v>
          </cell>
          <cell r="K728">
            <v>11.5</v>
          </cell>
          <cell r="L728">
            <v>11.5</v>
          </cell>
          <cell r="M728">
            <v>11.333333333333334</v>
          </cell>
          <cell r="N728">
            <v>11.166666666666666</v>
          </cell>
          <cell r="O728">
            <v>11.666666666666666</v>
          </cell>
          <cell r="P728">
            <v>11.666666666666666</v>
          </cell>
          <cell r="Q728">
            <v>11.833333333333334</v>
          </cell>
          <cell r="R728">
            <v>11.583333333333336</v>
          </cell>
        </row>
        <row r="729">
          <cell r="C729">
            <v>121300702</v>
          </cell>
          <cell r="D729" t="str">
            <v>معجون اسنان - سجنال 2 - بريطانيا</v>
          </cell>
          <cell r="E729" t="str">
            <v>عبوة/100 مل</v>
          </cell>
          <cell r="F729">
            <v>6.4285714285714288</v>
          </cell>
          <cell r="G729">
            <v>6.7142857142857144</v>
          </cell>
          <cell r="H729">
            <v>6.8571428571428568</v>
          </cell>
          <cell r="I729">
            <v>7</v>
          </cell>
          <cell r="J729">
            <v>6.7142857142857144</v>
          </cell>
          <cell r="K729">
            <v>6.5714285714285712</v>
          </cell>
          <cell r="L729">
            <v>6.5714285714285712</v>
          </cell>
          <cell r="M729">
            <v>6.8571428571428568</v>
          </cell>
          <cell r="N729">
            <v>6.5714285714285712</v>
          </cell>
          <cell r="O729">
            <v>6.1428571428571432</v>
          </cell>
          <cell r="P729">
            <v>5.8571428571428568</v>
          </cell>
          <cell r="Q729">
            <v>6.2857142857142856</v>
          </cell>
          <cell r="R729">
            <v>6.5476190476190474</v>
          </cell>
        </row>
        <row r="730">
          <cell r="C730">
            <v>121300703</v>
          </cell>
          <cell r="D730" t="str">
            <v>معجون اسنان - سنسوداين- اميركا</v>
          </cell>
          <cell r="E730" t="str">
            <v>عبوة/75 مل</v>
          </cell>
          <cell r="F730">
            <v>14.25</v>
          </cell>
          <cell r="G730">
            <v>14</v>
          </cell>
          <cell r="H730">
            <v>13.5</v>
          </cell>
          <cell r="I730">
            <v>14</v>
          </cell>
          <cell r="J730">
            <v>14</v>
          </cell>
          <cell r="K730">
            <v>14.25</v>
          </cell>
          <cell r="L730">
            <v>13.5</v>
          </cell>
          <cell r="M730">
            <v>13.625</v>
          </cell>
          <cell r="N730">
            <v>13.625</v>
          </cell>
          <cell r="O730">
            <v>13</v>
          </cell>
          <cell r="P730">
            <v>11.75</v>
          </cell>
          <cell r="Q730">
            <v>11.25</v>
          </cell>
          <cell r="R730">
            <v>13.395833333333334</v>
          </cell>
        </row>
        <row r="731">
          <cell r="C731">
            <v>121300801</v>
          </cell>
          <cell r="D731" t="str">
            <v>عطر نسائي - لاكوست</v>
          </cell>
          <cell r="E731" t="str">
            <v>زجاجة /100 مل</v>
          </cell>
          <cell r="F731">
            <v>160</v>
          </cell>
          <cell r="G731">
            <v>165</v>
          </cell>
          <cell r="H731">
            <v>170</v>
          </cell>
          <cell r="I731">
            <v>160</v>
          </cell>
          <cell r="J731">
            <v>160</v>
          </cell>
          <cell r="K731">
            <v>170</v>
          </cell>
          <cell r="L731">
            <v>170</v>
          </cell>
          <cell r="M731">
            <v>170</v>
          </cell>
          <cell r="N731">
            <v>170</v>
          </cell>
          <cell r="O731">
            <v>165</v>
          </cell>
          <cell r="P731">
            <v>170</v>
          </cell>
          <cell r="Q731">
            <v>170</v>
          </cell>
          <cell r="R731">
            <v>166.66666666666666</v>
          </cell>
        </row>
        <row r="732">
          <cell r="C732">
            <v>121300802</v>
          </cell>
          <cell r="D732" t="str">
            <v>عطر رجالي - دنهل - فرنسا</v>
          </cell>
          <cell r="E732" t="str">
            <v>زجاجة /100مل</v>
          </cell>
          <cell r="F732">
            <v>165</v>
          </cell>
          <cell r="G732">
            <v>165</v>
          </cell>
          <cell r="H732">
            <v>170</v>
          </cell>
          <cell r="I732">
            <v>160</v>
          </cell>
          <cell r="J732">
            <v>160</v>
          </cell>
          <cell r="K732">
            <v>170</v>
          </cell>
          <cell r="L732">
            <v>170</v>
          </cell>
          <cell r="M732">
            <v>170</v>
          </cell>
          <cell r="N732">
            <v>170</v>
          </cell>
          <cell r="O732">
            <v>165</v>
          </cell>
          <cell r="P732">
            <v>165</v>
          </cell>
          <cell r="Q732">
            <v>170</v>
          </cell>
          <cell r="R732">
            <v>166.66666666666666</v>
          </cell>
        </row>
        <row r="733">
          <cell r="C733">
            <v>121300904</v>
          </cell>
          <cell r="D733" t="str">
            <v>مسكارا - جيد - اسرائيل</v>
          </cell>
          <cell r="E733" t="str">
            <v>قلم</v>
          </cell>
          <cell r="F733">
            <v>31.25</v>
          </cell>
          <cell r="G733">
            <v>31.25</v>
          </cell>
          <cell r="H733">
            <v>31.25</v>
          </cell>
          <cell r="I733">
            <v>31.25</v>
          </cell>
          <cell r="J733">
            <v>31.25</v>
          </cell>
          <cell r="K733">
            <v>31.25</v>
          </cell>
          <cell r="L733">
            <v>33.75</v>
          </cell>
          <cell r="M733">
            <v>32.5</v>
          </cell>
          <cell r="N733">
            <v>31.25</v>
          </cell>
          <cell r="O733">
            <v>31.25</v>
          </cell>
          <cell r="P733">
            <v>31.25</v>
          </cell>
          <cell r="Q733">
            <v>31.25</v>
          </cell>
          <cell r="R733">
            <v>31.5625</v>
          </cell>
        </row>
        <row r="734">
          <cell r="C734">
            <v>121300905</v>
          </cell>
          <cell r="D734" t="str">
            <v>قلم كحل - J.D   اسرائيل</v>
          </cell>
          <cell r="E734" t="str">
            <v>قلم</v>
          </cell>
          <cell r="F734">
            <v>10.5</v>
          </cell>
          <cell r="G734">
            <v>10.5</v>
          </cell>
          <cell r="H734">
            <v>10.5</v>
          </cell>
          <cell r="I734">
            <v>10.5</v>
          </cell>
          <cell r="J734">
            <v>10.5</v>
          </cell>
          <cell r="K734">
            <v>10.5</v>
          </cell>
          <cell r="L734">
            <v>10.5</v>
          </cell>
          <cell r="M734">
            <v>10.5</v>
          </cell>
          <cell r="N734">
            <v>10.5</v>
          </cell>
          <cell r="O734">
            <v>10.5</v>
          </cell>
          <cell r="P734">
            <v>10.5</v>
          </cell>
          <cell r="Q734">
            <v>10.5</v>
          </cell>
          <cell r="R734">
            <v>10.5</v>
          </cell>
        </row>
        <row r="735">
          <cell r="C735">
            <v>121300906</v>
          </cell>
          <cell r="D735" t="str">
            <v>قلم حومرة - Mac</v>
          </cell>
          <cell r="E735" t="str">
            <v>قلم</v>
          </cell>
          <cell r="F735">
            <v>23.333333333333332</v>
          </cell>
          <cell r="G735">
            <v>23.333333333333332</v>
          </cell>
          <cell r="H735">
            <v>23.333333333333332</v>
          </cell>
          <cell r="I735">
            <v>23.333333333333332</v>
          </cell>
          <cell r="J735">
            <v>23.333333333333332</v>
          </cell>
          <cell r="K735">
            <v>23.333333333333332</v>
          </cell>
          <cell r="L735">
            <v>23.333333333333332</v>
          </cell>
          <cell r="M735">
            <v>23.333333333333332</v>
          </cell>
          <cell r="N735">
            <v>23.333333333333332</v>
          </cell>
          <cell r="O735">
            <v>23.333333333333332</v>
          </cell>
          <cell r="P735">
            <v>23.333333333333332</v>
          </cell>
          <cell r="Q735">
            <v>23.333333333333332</v>
          </cell>
          <cell r="R735">
            <v>23.333333333333332</v>
          </cell>
        </row>
        <row r="736">
          <cell r="C736">
            <v>121300907</v>
          </cell>
          <cell r="D736" t="str">
            <v>كريم يدوي - فنجال - اسرائيل</v>
          </cell>
          <cell r="E736" t="str">
            <v>علبة</v>
          </cell>
          <cell r="F736">
            <v>5.666666666666667</v>
          </cell>
          <cell r="G736">
            <v>6.333333333333333</v>
          </cell>
          <cell r="H736">
            <v>6.666666666666667</v>
          </cell>
          <cell r="I736">
            <v>6.666666666666667</v>
          </cell>
          <cell r="J736">
            <v>6.666666666666667</v>
          </cell>
          <cell r="K736">
            <v>6.666666666666667</v>
          </cell>
          <cell r="L736">
            <v>6</v>
          </cell>
          <cell r="M736">
            <v>6.333333333333333</v>
          </cell>
          <cell r="N736">
            <v>6.666666666666667</v>
          </cell>
          <cell r="O736">
            <v>6</v>
          </cell>
          <cell r="P736">
            <v>6</v>
          </cell>
          <cell r="Q736">
            <v>6</v>
          </cell>
          <cell r="R736">
            <v>6.3055555555555545</v>
          </cell>
        </row>
        <row r="737">
          <cell r="C737">
            <v>121301003</v>
          </cell>
          <cell r="D737" t="str">
            <v>مناديل-فاين-الاردن - 3 ربطات</v>
          </cell>
          <cell r="E737" t="str">
            <v>كيس /820غم</v>
          </cell>
          <cell r="F737">
            <v>10</v>
          </cell>
          <cell r="G737">
            <v>10</v>
          </cell>
          <cell r="H737">
            <v>10</v>
          </cell>
          <cell r="I737">
            <v>10</v>
          </cell>
          <cell r="J737">
            <v>10</v>
          </cell>
          <cell r="K737">
            <v>10</v>
          </cell>
          <cell r="L737">
            <v>10</v>
          </cell>
          <cell r="M737">
            <v>10</v>
          </cell>
          <cell r="N737">
            <v>10</v>
          </cell>
          <cell r="O737">
            <v>10</v>
          </cell>
          <cell r="P737">
            <v>10</v>
          </cell>
          <cell r="Q737">
            <v>10</v>
          </cell>
          <cell r="R737">
            <v>10</v>
          </cell>
        </row>
        <row r="738">
          <cell r="C738">
            <v>121301004</v>
          </cell>
          <cell r="D738" t="str">
            <v xml:space="preserve">  ورق تواليت - حجم كبير - 48 لفة موليت - اسرائيل</v>
          </cell>
          <cell r="E738" t="str">
            <v>كيس /3.5 كغم</v>
          </cell>
          <cell r="F738">
            <v>33</v>
          </cell>
          <cell r="G738">
            <v>31.75</v>
          </cell>
          <cell r="H738">
            <v>33.25</v>
          </cell>
          <cell r="I738">
            <v>35</v>
          </cell>
          <cell r="J738">
            <v>39.25</v>
          </cell>
          <cell r="K738">
            <v>37.5</v>
          </cell>
          <cell r="L738">
            <v>35.5</v>
          </cell>
          <cell r="M738">
            <v>36.5</v>
          </cell>
          <cell r="N738">
            <v>36.75</v>
          </cell>
          <cell r="O738">
            <v>37</v>
          </cell>
          <cell r="P738">
            <v>36.25</v>
          </cell>
          <cell r="Q738">
            <v>36.25</v>
          </cell>
          <cell r="R738">
            <v>35.666666666666664</v>
          </cell>
        </row>
        <row r="739">
          <cell r="C739">
            <v>121301005</v>
          </cell>
          <cell r="D739" t="str">
            <v>فوط للسيدات - الويز - اسرائيل</v>
          </cell>
          <cell r="E739" t="str">
            <v>باكيت/ 10مناديل</v>
          </cell>
          <cell r="F739">
            <v>6.5</v>
          </cell>
          <cell r="G739">
            <v>7</v>
          </cell>
          <cell r="H739">
            <v>7</v>
          </cell>
          <cell r="I739">
            <v>7.375</v>
          </cell>
          <cell r="J739">
            <v>7</v>
          </cell>
          <cell r="K739">
            <v>7</v>
          </cell>
          <cell r="L739">
            <v>7.375</v>
          </cell>
          <cell r="M739">
            <v>7.5</v>
          </cell>
          <cell r="N739">
            <v>7.75</v>
          </cell>
          <cell r="O739">
            <v>7.25</v>
          </cell>
          <cell r="P739">
            <v>7.25</v>
          </cell>
          <cell r="Q739">
            <v>6</v>
          </cell>
          <cell r="R739">
            <v>7.083333333333333</v>
          </cell>
        </row>
        <row r="740">
          <cell r="C740">
            <v>121301007</v>
          </cell>
          <cell r="D740" t="str">
            <v xml:space="preserve">فوط اطفال بامبرز </v>
          </cell>
          <cell r="E740" t="str">
            <v>كيس / 22 قطعة</v>
          </cell>
          <cell r="F740">
            <v>22.75</v>
          </cell>
          <cell r="G740">
            <v>21.375</v>
          </cell>
          <cell r="H740">
            <v>21.125</v>
          </cell>
          <cell r="I740">
            <v>20.625</v>
          </cell>
          <cell r="J740">
            <v>20.625</v>
          </cell>
          <cell r="K740">
            <v>20.625</v>
          </cell>
          <cell r="L740">
            <v>20.625</v>
          </cell>
          <cell r="M740">
            <v>20.625</v>
          </cell>
          <cell r="N740">
            <v>20.875</v>
          </cell>
          <cell r="O740">
            <v>20.625</v>
          </cell>
          <cell r="P740">
            <v>20.625</v>
          </cell>
          <cell r="Q740">
            <v>20.625</v>
          </cell>
          <cell r="R740">
            <v>20.927083333333332</v>
          </cell>
        </row>
        <row r="741">
          <cell r="C741">
            <v>123100101</v>
          </cell>
          <cell r="D741" t="str">
            <v>ذهب عيار 21 مصنع محليا - محلي</v>
          </cell>
          <cell r="E741" t="str">
            <v>غم</v>
          </cell>
          <cell r="F741">
            <v>158.54750000000001</v>
          </cell>
          <cell r="G741">
            <v>167.25</v>
          </cell>
          <cell r="H741">
            <v>179.5</v>
          </cell>
          <cell r="I741">
            <v>177</v>
          </cell>
          <cell r="J741">
            <v>193.75</v>
          </cell>
          <cell r="K741">
            <v>190.25</v>
          </cell>
          <cell r="L741">
            <v>185</v>
          </cell>
          <cell r="M741">
            <v>180.75</v>
          </cell>
          <cell r="N741">
            <v>172.5</v>
          </cell>
          <cell r="O741">
            <v>175.5</v>
          </cell>
          <cell r="P741">
            <v>175.875</v>
          </cell>
          <cell r="Q741">
            <v>178.5</v>
          </cell>
          <cell r="R741">
            <v>177.86854166666669</v>
          </cell>
        </row>
        <row r="742">
          <cell r="C742">
            <v>123100102</v>
          </cell>
          <cell r="D742" t="str">
            <v>ذهب  عيار 24 مصنع محليا - محلي</v>
          </cell>
          <cell r="E742" t="str">
            <v>غم</v>
          </cell>
          <cell r="F742">
            <v>181.625</v>
          </cell>
          <cell r="G742">
            <v>178.75</v>
          </cell>
          <cell r="H742">
            <v>188.25</v>
          </cell>
          <cell r="I742">
            <v>190</v>
          </cell>
          <cell r="J742">
            <v>203.75</v>
          </cell>
          <cell r="K742">
            <v>207</v>
          </cell>
          <cell r="L742">
            <v>203.75</v>
          </cell>
          <cell r="M742">
            <v>198</v>
          </cell>
          <cell r="N742">
            <v>185.5</v>
          </cell>
          <cell r="O742">
            <v>187.5</v>
          </cell>
          <cell r="P742">
            <v>191.125</v>
          </cell>
          <cell r="Q742">
            <v>190.25</v>
          </cell>
          <cell r="R742">
            <v>192.125</v>
          </cell>
        </row>
        <row r="743">
          <cell r="C743">
            <v>123200101</v>
          </cell>
          <cell r="D743" t="str">
            <v>شنطة سفر حجم وسط صيني</v>
          </cell>
          <cell r="E743" t="str">
            <v>شنطة</v>
          </cell>
          <cell r="F743">
            <v>90</v>
          </cell>
          <cell r="G743">
            <v>90</v>
          </cell>
          <cell r="H743">
            <v>80</v>
          </cell>
          <cell r="I743">
            <v>75</v>
          </cell>
          <cell r="J743">
            <v>75</v>
          </cell>
          <cell r="K743">
            <v>70</v>
          </cell>
          <cell r="L743">
            <v>60</v>
          </cell>
          <cell r="M743">
            <v>50</v>
          </cell>
          <cell r="N743">
            <v>55</v>
          </cell>
          <cell r="O743">
            <v>60</v>
          </cell>
          <cell r="P743">
            <v>60</v>
          </cell>
          <cell r="Q743">
            <v>60</v>
          </cell>
          <cell r="R743">
            <v>68.75</v>
          </cell>
        </row>
        <row r="744">
          <cell r="C744">
            <v>123200203</v>
          </cell>
          <cell r="D744" t="str">
            <v>أرجيلة حجم وسط - مصر</v>
          </cell>
          <cell r="E744" t="str">
            <v>ارجيلة</v>
          </cell>
          <cell r="F744">
            <v>45</v>
          </cell>
          <cell r="G744">
            <v>47.5</v>
          </cell>
          <cell r="H744">
            <v>45</v>
          </cell>
          <cell r="I744">
            <v>45</v>
          </cell>
          <cell r="J744">
            <v>47.5</v>
          </cell>
          <cell r="K744">
            <v>42.5</v>
          </cell>
          <cell r="L744">
            <v>40</v>
          </cell>
          <cell r="M744">
            <v>42.5</v>
          </cell>
          <cell r="N744">
            <v>47.5</v>
          </cell>
          <cell r="O744">
            <v>47.5</v>
          </cell>
          <cell r="P744">
            <v>47.5</v>
          </cell>
          <cell r="Q744">
            <v>47.5</v>
          </cell>
          <cell r="R744">
            <v>45.416666666666664</v>
          </cell>
        </row>
        <row r="745">
          <cell r="C745">
            <v>123200303</v>
          </cell>
          <cell r="D745" t="str">
            <v>ولاعه بلاستيك عادية</v>
          </cell>
          <cell r="E745" t="str">
            <v>ولاعة</v>
          </cell>
          <cell r="F745">
            <v>1</v>
          </cell>
          <cell r="G745">
            <v>1</v>
          </cell>
          <cell r="H745">
            <v>1</v>
          </cell>
          <cell r="I745">
            <v>1</v>
          </cell>
          <cell r="J745">
            <v>1</v>
          </cell>
          <cell r="K745">
            <v>1</v>
          </cell>
          <cell r="L745">
            <v>1</v>
          </cell>
          <cell r="M745">
            <v>1</v>
          </cell>
          <cell r="N745">
            <v>1</v>
          </cell>
          <cell r="O745">
            <v>1</v>
          </cell>
          <cell r="P745">
            <v>1</v>
          </cell>
          <cell r="Q745">
            <v>1</v>
          </cell>
          <cell r="R745">
            <v>1</v>
          </cell>
        </row>
        <row r="746">
          <cell r="C746">
            <v>125300101</v>
          </cell>
          <cell r="D746" t="str">
            <v>تأمين صحي شامل لمدة سنة</v>
          </cell>
          <cell r="E746" t="str">
            <v>سنويا</v>
          </cell>
          <cell r="F746">
            <v>720</v>
          </cell>
          <cell r="G746">
            <v>720</v>
          </cell>
          <cell r="H746">
            <v>720</v>
          </cell>
          <cell r="I746">
            <v>720</v>
          </cell>
          <cell r="J746">
            <v>720</v>
          </cell>
          <cell r="K746">
            <v>720</v>
          </cell>
          <cell r="L746">
            <v>720</v>
          </cell>
          <cell r="M746">
            <v>720</v>
          </cell>
          <cell r="N746">
            <v>900</v>
          </cell>
          <cell r="O746">
            <v>900</v>
          </cell>
          <cell r="P746">
            <v>900</v>
          </cell>
          <cell r="Q746">
            <v>900</v>
          </cell>
          <cell r="R746">
            <v>780</v>
          </cell>
        </row>
        <row r="747">
          <cell r="C747">
            <v>125300102</v>
          </cell>
          <cell r="D747" t="str">
            <v>تأمين حكومي صحي فردي</v>
          </cell>
          <cell r="E747" t="str">
            <v>سنوي</v>
          </cell>
          <cell r="F747">
            <v>900</v>
          </cell>
          <cell r="G747">
            <v>900</v>
          </cell>
          <cell r="H747">
            <v>900</v>
          </cell>
          <cell r="I747">
            <v>900</v>
          </cell>
          <cell r="J747">
            <v>900</v>
          </cell>
          <cell r="K747">
            <v>900</v>
          </cell>
          <cell r="L747">
            <v>900</v>
          </cell>
          <cell r="M747">
            <v>900</v>
          </cell>
          <cell r="N747">
            <v>900</v>
          </cell>
          <cell r="O747">
            <v>900</v>
          </cell>
          <cell r="P747">
            <v>900</v>
          </cell>
          <cell r="Q747">
            <v>900</v>
          </cell>
          <cell r="R747">
            <v>900</v>
          </cell>
        </row>
        <row r="748">
          <cell r="C748">
            <v>125400104</v>
          </cell>
          <cell r="D748" t="str">
            <v>تأمين الزامي لسيارة خصوصي , قوة ماتور أكثر من  2000 سي سي</v>
          </cell>
          <cell r="E748" t="str">
            <v>سنويا</v>
          </cell>
          <cell r="F748">
            <v>1405</v>
          </cell>
          <cell r="G748">
            <v>1405</v>
          </cell>
          <cell r="H748">
            <v>1405</v>
          </cell>
          <cell r="I748">
            <v>1405</v>
          </cell>
          <cell r="J748">
            <v>1405</v>
          </cell>
          <cell r="K748">
            <v>1405</v>
          </cell>
          <cell r="L748">
            <v>1405</v>
          </cell>
          <cell r="M748">
            <v>1405</v>
          </cell>
          <cell r="N748">
            <v>1405</v>
          </cell>
          <cell r="O748">
            <v>1405</v>
          </cell>
          <cell r="P748">
            <v>1405</v>
          </cell>
          <cell r="Q748">
            <v>1405</v>
          </cell>
          <cell r="R748">
            <v>1405</v>
          </cell>
        </row>
        <row r="749">
          <cell r="C749">
            <v>125400105</v>
          </cell>
          <cell r="D749" t="str">
            <v xml:space="preserve">تأمين الزامي لسيارة خصوصي , قوة ماتور من 1501 -  2000 سي سي </v>
          </cell>
          <cell r="E749" t="str">
            <v>سنويا</v>
          </cell>
          <cell r="F749">
            <v>1055</v>
          </cell>
          <cell r="G749">
            <v>1055</v>
          </cell>
          <cell r="H749">
            <v>1055</v>
          </cell>
          <cell r="I749">
            <v>1055</v>
          </cell>
          <cell r="J749">
            <v>1055</v>
          </cell>
          <cell r="K749">
            <v>1055</v>
          </cell>
          <cell r="L749">
            <v>1055</v>
          </cell>
          <cell r="M749">
            <v>1055</v>
          </cell>
          <cell r="N749">
            <v>1055</v>
          </cell>
          <cell r="O749">
            <v>1055</v>
          </cell>
          <cell r="P749">
            <v>1055</v>
          </cell>
          <cell r="Q749">
            <v>1055</v>
          </cell>
          <cell r="R749">
            <v>1055</v>
          </cell>
        </row>
        <row r="750">
          <cell r="C750">
            <v>125400106</v>
          </cell>
          <cell r="D750" t="str">
            <v>تأمين الزامي لسيارة خصوصي , قوة ماتور لغاية 1000 سي سي</v>
          </cell>
          <cell r="E750" t="str">
            <v>سنويا</v>
          </cell>
          <cell r="F750">
            <v>705</v>
          </cell>
          <cell r="G750">
            <v>705</v>
          </cell>
          <cell r="H750">
            <v>705</v>
          </cell>
          <cell r="I750">
            <v>705</v>
          </cell>
          <cell r="J750">
            <v>705</v>
          </cell>
          <cell r="K750">
            <v>705</v>
          </cell>
          <cell r="L750">
            <v>705</v>
          </cell>
          <cell r="M750">
            <v>705</v>
          </cell>
          <cell r="N750">
            <v>705</v>
          </cell>
          <cell r="O750">
            <v>705</v>
          </cell>
          <cell r="P750">
            <v>705</v>
          </cell>
          <cell r="Q750">
            <v>705</v>
          </cell>
          <cell r="R750">
            <v>705</v>
          </cell>
        </row>
        <row r="751">
          <cell r="C751">
            <v>126200101</v>
          </cell>
          <cell r="D751" t="str">
            <v>رسوم ومصاريف استخراج دفتر شيكات</v>
          </cell>
          <cell r="E751" t="str">
            <v>دفتر</v>
          </cell>
          <cell r="F751">
            <v>26.5</v>
          </cell>
          <cell r="G751">
            <v>26.5</v>
          </cell>
          <cell r="H751">
            <v>26</v>
          </cell>
          <cell r="I751">
            <v>26</v>
          </cell>
          <cell r="J751">
            <v>26</v>
          </cell>
          <cell r="K751">
            <v>25.5</v>
          </cell>
          <cell r="L751">
            <v>25.5</v>
          </cell>
          <cell r="M751">
            <v>25.5</v>
          </cell>
          <cell r="N751">
            <v>25.5</v>
          </cell>
          <cell r="O751">
            <v>25.5</v>
          </cell>
          <cell r="P751">
            <v>25.5</v>
          </cell>
          <cell r="Q751">
            <v>26</v>
          </cell>
          <cell r="R751">
            <v>25.833333333333332</v>
          </cell>
        </row>
        <row r="752">
          <cell r="C752">
            <v>127000201</v>
          </cell>
          <cell r="D752" t="str">
            <v>رسوم شهادة ميلاد</v>
          </cell>
          <cell r="E752" t="str">
            <v>شهادة</v>
          </cell>
          <cell r="F752">
            <v>20.666666666666668</v>
          </cell>
          <cell r="G752">
            <v>20.666666666666668</v>
          </cell>
          <cell r="H752">
            <v>22</v>
          </cell>
          <cell r="I752">
            <v>22</v>
          </cell>
          <cell r="J752">
            <v>22</v>
          </cell>
          <cell r="K752">
            <v>20.666666666666668</v>
          </cell>
          <cell r="L752">
            <v>20.666666666666668</v>
          </cell>
          <cell r="M752">
            <v>20.666666666666668</v>
          </cell>
          <cell r="N752">
            <v>21</v>
          </cell>
          <cell r="O752">
            <v>21</v>
          </cell>
          <cell r="P752">
            <v>21</v>
          </cell>
          <cell r="Q752">
            <v>21.666666666666668</v>
          </cell>
          <cell r="R752">
            <v>21.166666666666664</v>
          </cell>
        </row>
        <row r="753">
          <cell r="C753">
            <v>127000202</v>
          </cell>
          <cell r="D753" t="str">
            <v>رسوم استخراج تصريح للاردن</v>
          </cell>
          <cell r="E753" t="str">
            <v>تصريح</v>
          </cell>
          <cell r="F753">
            <v>50</v>
          </cell>
          <cell r="G753">
            <v>50</v>
          </cell>
          <cell r="H753">
            <v>50</v>
          </cell>
          <cell r="I753">
            <v>50</v>
          </cell>
          <cell r="J753">
            <v>50</v>
          </cell>
          <cell r="K753">
            <v>50</v>
          </cell>
          <cell r="L753">
            <v>50</v>
          </cell>
          <cell r="M753">
            <v>50</v>
          </cell>
          <cell r="N753">
            <v>50</v>
          </cell>
          <cell r="O753">
            <v>50</v>
          </cell>
          <cell r="P753">
            <v>50</v>
          </cell>
          <cell r="Q753">
            <v>50</v>
          </cell>
          <cell r="R753">
            <v>50</v>
          </cell>
        </row>
        <row r="754">
          <cell r="C754">
            <v>127000203</v>
          </cell>
          <cell r="D754" t="str">
            <v>رسوم استخراج جواز سفر</v>
          </cell>
          <cell r="E754" t="str">
            <v>جواز سفر</v>
          </cell>
          <cell r="F754">
            <v>240</v>
          </cell>
          <cell r="G754">
            <v>240</v>
          </cell>
          <cell r="H754">
            <v>240</v>
          </cell>
          <cell r="I754">
            <v>240</v>
          </cell>
          <cell r="J754">
            <v>240</v>
          </cell>
          <cell r="K754">
            <v>236.66666666666666</v>
          </cell>
          <cell r="L754">
            <v>236.66666666666666</v>
          </cell>
          <cell r="M754">
            <v>236.66666666666666</v>
          </cell>
          <cell r="N754">
            <v>233.33333333333334</v>
          </cell>
          <cell r="O754">
            <v>233.33333333333334</v>
          </cell>
          <cell r="P754">
            <v>233.33333333333334</v>
          </cell>
          <cell r="Q754">
            <v>236.66666666666666</v>
          </cell>
          <cell r="R754">
            <v>237.22222222222226</v>
          </cell>
        </row>
        <row r="755">
          <cell r="C755">
            <v>127000204</v>
          </cell>
          <cell r="D755" t="str">
            <v>رسوم تصديق  شهادة دراسية جامعية</v>
          </cell>
          <cell r="E755" t="str">
            <v xml:space="preserve">تصديق شهادة جامعية </v>
          </cell>
          <cell r="F755">
            <v>12.666666666666666</v>
          </cell>
          <cell r="G755">
            <v>12.666666666666666</v>
          </cell>
          <cell r="H755">
            <v>12.666666666666666</v>
          </cell>
          <cell r="I755">
            <v>12.666666666666666</v>
          </cell>
          <cell r="J755">
            <v>12.666666666666666</v>
          </cell>
          <cell r="K755">
            <v>12.666666666666666</v>
          </cell>
          <cell r="L755">
            <v>12.666666666666666</v>
          </cell>
          <cell r="M755">
            <v>12.666666666666666</v>
          </cell>
          <cell r="N755">
            <v>12.666666666666666</v>
          </cell>
          <cell r="O755">
            <v>12.666666666666666</v>
          </cell>
          <cell r="P755">
            <v>12.666666666666666</v>
          </cell>
          <cell r="Q755">
            <v>12.666666666666666</v>
          </cell>
          <cell r="R755">
            <v>12.666666666666666</v>
          </cell>
        </row>
        <row r="756">
          <cell r="C756">
            <v>127000205</v>
          </cell>
          <cell r="D756" t="str">
            <v>رسوم استخراج رخصة قيادة لمدة 5 سنوات - يضاف اليها رسوم ختم الرخصة في البنك التابع للمديرية</v>
          </cell>
          <cell r="E756" t="str">
            <v>رخصة قيادة لمدة خمس سنوات</v>
          </cell>
          <cell r="F756">
            <v>217</v>
          </cell>
          <cell r="G756">
            <v>217</v>
          </cell>
          <cell r="H756">
            <v>217.33333333333334</v>
          </cell>
          <cell r="I756">
            <v>217.33333333333334</v>
          </cell>
          <cell r="J756">
            <v>217.33333333333334</v>
          </cell>
          <cell r="K756">
            <v>217</v>
          </cell>
          <cell r="L756">
            <v>217</v>
          </cell>
          <cell r="M756">
            <v>217</v>
          </cell>
          <cell r="N756">
            <v>217.33333333333334</v>
          </cell>
          <cell r="O756">
            <v>217.33333333333334</v>
          </cell>
          <cell r="P756">
            <v>217.33333333333334</v>
          </cell>
          <cell r="Q756">
            <v>217.33333333333334</v>
          </cell>
          <cell r="R756">
            <v>217.19444444444446</v>
          </cell>
        </row>
        <row r="757">
          <cell r="C757">
            <v>127000206</v>
          </cell>
          <cell r="D757" t="str">
            <v>رسوم استخراج رخصة قيادة دراجة نارية حتى 500 سم3 لمدة عامين</v>
          </cell>
          <cell r="E757" t="str">
            <v>رخصة قيادة لمدة عامين</v>
          </cell>
          <cell r="F757">
            <v>80</v>
          </cell>
          <cell r="G757">
            <v>80</v>
          </cell>
          <cell r="H757">
            <v>80</v>
          </cell>
          <cell r="I757">
            <v>80</v>
          </cell>
          <cell r="J757">
            <v>80</v>
          </cell>
          <cell r="K757">
            <v>80</v>
          </cell>
          <cell r="L757">
            <v>80</v>
          </cell>
          <cell r="M757">
            <v>80</v>
          </cell>
          <cell r="N757">
            <v>80</v>
          </cell>
          <cell r="O757">
            <v>80</v>
          </cell>
          <cell r="P757">
            <v>80</v>
          </cell>
          <cell r="Q757">
            <v>80</v>
          </cell>
          <cell r="R757">
            <v>80</v>
          </cell>
        </row>
        <row r="758">
          <cell r="C758">
            <v>127000207</v>
          </cell>
          <cell r="D758" t="str">
            <v>رسوم استخراج رخصة قيادة مركبة نقل عمومية (تاكسي)</v>
          </cell>
          <cell r="E758" t="str">
            <v>رخصة قيادة مركبة نقل عمومية (تاكسي)</v>
          </cell>
          <cell r="F758">
            <v>300</v>
          </cell>
          <cell r="G758">
            <v>300</v>
          </cell>
          <cell r="H758">
            <v>300</v>
          </cell>
          <cell r="I758">
            <v>300</v>
          </cell>
          <cell r="J758">
            <v>300</v>
          </cell>
          <cell r="K758">
            <v>300</v>
          </cell>
          <cell r="L758">
            <v>300</v>
          </cell>
          <cell r="M758">
            <v>300</v>
          </cell>
          <cell r="N758">
            <v>300</v>
          </cell>
          <cell r="O758">
            <v>300</v>
          </cell>
          <cell r="P758">
            <v>300</v>
          </cell>
          <cell r="Q758">
            <v>300</v>
          </cell>
          <cell r="R758">
            <v>300</v>
          </cell>
        </row>
        <row r="759">
          <cell r="C759">
            <v>127000208</v>
          </cell>
          <cell r="D759" t="str">
            <v>رسوم نقل ملكية لمركبات تعمل بالبنزين</v>
          </cell>
          <cell r="E759" t="str">
            <v>رسوم نقل ملكية</v>
          </cell>
          <cell r="F759">
            <v>100</v>
          </cell>
          <cell r="G759">
            <v>100</v>
          </cell>
          <cell r="H759">
            <v>100</v>
          </cell>
          <cell r="I759">
            <v>100</v>
          </cell>
          <cell r="J759">
            <v>100</v>
          </cell>
          <cell r="K759">
            <v>100</v>
          </cell>
          <cell r="L759">
            <v>100</v>
          </cell>
          <cell r="M759">
            <v>100</v>
          </cell>
          <cell r="N759">
            <v>100</v>
          </cell>
          <cell r="O759">
            <v>100</v>
          </cell>
          <cell r="P759">
            <v>100</v>
          </cell>
          <cell r="Q759">
            <v>100</v>
          </cell>
          <cell r="R759">
            <v>100</v>
          </cell>
        </row>
        <row r="760">
          <cell r="C760">
            <v>127000209</v>
          </cell>
          <cell r="D760" t="str">
            <v>رسوم ترخيص مركبة - قوة محركها أقل من 1000cc عمرها حتى 3 سنوات</v>
          </cell>
          <cell r="E760" t="str">
            <v>رسوم ترخيص السنوي</v>
          </cell>
          <cell r="F760">
            <v>480</v>
          </cell>
          <cell r="G760">
            <v>480</v>
          </cell>
          <cell r="H760">
            <v>480</v>
          </cell>
          <cell r="I760">
            <v>480</v>
          </cell>
          <cell r="J760">
            <v>480</v>
          </cell>
          <cell r="K760">
            <v>480</v>
          </cell>
          <cell r="L760">
            <v>480</v>
          </cell>
          <cell r="M760">
            <v>480</v>
          </cell>
          <cell r="N760">
            <v>480</v>
          </cell>
          <cell r="O760">
            <v>480</v>
          </cell>
          <cell r="P760">
            <v>480</v>
          </cell>
          <cell r="Q760">
            <v>480</v>
          </cell>
          <cell r="R760">
            <v>480</v>
          </cell>
        </row>
        <row r="761">
          <cell r="C761">
            <v>127000210</v>
          </cell>
          <cell r="D761" t="str">
            <v>رسوم ترخيص مركبة - قوة محركها أقل من 1000cc عمرها حتى 3 - 8 سنوات</v>
          </cell>
          <cell r="E761" t="str">
            <v>رسوم ترخيص السنوي</v>
          </cell>
          <cell r="F761">
            <v>450</v>
          </cell>
          <cell r="G761">
            <v>450</v>
          </cell>
          <cell r="H761">
            <v>450</v>
          </cell>
          <cell r="I761">
            <v>450</v>
          </cell>
          <cell r="J761">
            <v>450</v>
          </cell>
          <cell r="K761">
            <v>450</v>
          </cell>
          <cell r="L761">
            <v>450</v>
          </cell>
          <cell r="M761">
            <v>450</v>
          </cell>
          <cell r="N761">
            <v>450</v>
          </cell>
          <cell r="O761">
            <v>450</v>
          </cell>
          <cell r="P761">
            <v>450</v>
          </cell>
          <cell r="Q761">
            <v>450</v>
          </cell>
          <cell r="R761">
            <v>450</v>
          </cell>
        </row>
        <row r="762">
          <cell r="C762">
            <v>127000211</v>
          </cell>
          <cell r="D762" t="str">
            <v>رسوم ترخيص مركبة - قوة محركها من 2000cc - 1000ccعمرها حتى 3 سنوات</v>
          </cell>
          <cell r="E762" t="str">
            <v>رسوم ترخيص السنوي</v>
          </cell>
          <cell r="F762">
            <v>720</v>
          </cell>
          <cell r="G762">
            <v>720</v>
          </cell>
          <cell r="H762">
            <v>720</v>
          </cell>
          <cell r="I762">
            <v>720</v>
          </cell>
          <cell r="J762">
            <v>720</v>
          </cell>
          <cell r="K762">
            <v>720</v>
          </cell>
          <cell r="L762">
            <v>720</v>
          </cell>
          <cell r="M762">
            <v>720</v>
          </cell>
          <cell r="N762">
            <v>720</v>
          </cell>
          <cell r="O762">
            <v>720</v>
          </cell>
          <cell r="P762">
            <v>720</v>
          </cell>
          <cell r="Q762">
            <v>720</v>
          </cell>
          <cell r="R762">
            <v>720</v>
          </cell>
        </row>
        <row r="763">
          <cell r="C763">
            <v>127000212</v>
          </cell>
          <cell r="D763" t="str">
            <v>رسوم ترخيص مركبة - قوة محركها من 2000cc - 1000cc عمرها حتى 3 - 8 سنوات</v>
          </cell>
          <cell r="E763" t="str">
            <v>رسوم ترخيص السنوي</v>
          </cell>
          <cell r="F763">
            <v>690</v>
          </cell>
          <cell r="G763">
            <v>690</v>
          </cell>
          <cell r="H763">
            <v>690</v>
          </cell>
          <cell r="I763">
            <v>690</v>
          </cell>
          <cell r="J763">
            <v>690</v>
          </cell>
          <cell r="K763">
            <v>690</v>
          </cell>
          <cell r="L763">
            <v>690</v>
          </cell>
          <cell r="M763">
            <v>690</v>
          </cell>
          <cell r="N763">
            <v>690</v>
          </cell>
          <cell r="O763">
            <v>690</v>
          </cell>
          <cell r="P763">
            <v>690</v>
          </cell>
          <cell r="Q763">
            <v>690</v>
          </cell>
          <cell r="R763">
            <v>690</v>
          </cell>
        </row>
        <row r="764">
          <cell r="C764">
            <v>127000213</v>
          </cell>
          <cell r="D764" t="str">
            <v>رسوم ترخيص مركبة - قوة محركها من 3000cc - 2000ccعمرها حتى 3 سنوات</v>
          </cell>
          <cell r="E764" t="str">
            <v>رسوم ترخيص السنوي</v>
          </cell>
          <cell r="F764">
            <v>1440</v>
          </cell>
          <cell r="G764">
            <v>1440</v>
          </cell>
          <cell r="H764">
            <v>1440</v>
          </cell>
          <cell r="I764">
            <v>1440</v>
          </cell>
          <cell r="J764">
            <v>1440</v>
          </cell>
          <cell r="K764">
            <v>1440</v>
          </cell>
          <cell r="L764">
            <v>1440</v>
          </cell>
          <cell r="M764">
            <v>1440</v>
          </cell>
          <cell r="N764">
            <v>1440</v>
          </cell>
          <cell r="O764">
            <v>1440</v>
          </cell>
          <cell r="P764">
            <v>1440</v>
          </cell>
          <cell r="Q764">
            <v>1440</v>
          </cell>
          <cell r="R764">
            <v>1440</v>
          </cell>
        </row>
        <row r="765">
          <cell r="C765">
            <v>127000214</v>
          </cell>
          <cell r="D765" t="str">
            <v>رسوم ترخيص مركبة - قوة محركها من 3000cc - 2000cc عمرها حتى 3 - 8 سنوات</v>
          </cell>
          <cell r="E765" t="str">
            <v>رسوم ترخيص السنوي</v>
          </cell>
          <cell r="F765">
            <v>1320</v>
          </cell>
          <cell r="G765">
            <v>1320</v>
          </cell>
          <cell r="H765">
            <v>1320</v>
          </cell>
          <cell r="I765">
            <v>1320</v>
          </cell>
          <cell r="J765">
            <v>1320</v>
          </cell>
          <cell r="K765">
            <v>1320</v>
          </cell>
          <cell r="L765">
            <v>1320</v>
          </cell>
          <cell r="M765">
            <v>1320</v>
          </cell>
          <cell r="N765">
            <v>1320</v>
          </cell>
          <cell r="O765">
            <v>1320</v>
          </cell>
          <cell r="P765">
            <v>1320</v>
          </cell>
          <cell r="Q765">
            <v>1320</v>
          </cell>
          <cell r="R765">
            <v>1320</v>
          </cell>
        </row>
        <row r="766">
          <cell r="C766">
            <v>127000215</v>
          </cell>
          <cell r="D766" t="str">
            <v>رسوم اختبار القيادة لاول مرة "تست السواقة" - سيارة خصوصي</v>
          </cell>
          <cell r="E766" t="str">
            <v>رسم الاختبار</v>
          </cell>
          <cell r="F766">
            <v>285</v>
          </cell>
          <cell r="G766">
            <v>285</v>
          </cell>
          <cell r="H766">
            <v>285</v>
          </cell>
          <cell r="I766">
            <v>285</v>
          </cell>
          <cell r="J766">
            <v>285</v>
          </cell>
          <cell r="K766">
            <v>285</v>
          </cell>
          <cell r="L766">
            <v>285</v>
          </cell>
          <cell r="M766">
            <v>285</v>
          </cell>
          <cell r="N766">
            <v>285</v>
          </cell>
          <cell r="O766">
            <v>285</v>
          </cell>
          <cell r="P766">
            <v>285</v>
          </cell>
          <cell r="Q766">
            <v>290</v>
          </cell>
          <cell r="R766">
            <v>285.41666666666669</v>
          </cell>
        </row>
        <row r="767">
          <cell r="C767">
            <v>127000216</v>
          </cell>
          <cell r="D767" t="str">
            <v>رسوم اختبار تؤريا، شامل فحص النظر - سيارة خصوصي</v>
          </cell>
          <cell r="E767" t="str">
            <v>الرسم</v>
          </cell>
          <cell r="F767">
            <v>200</v>
          </cell>
          <cell r="G767">
            <v>200</v>
          </cell>
          <cell r="H767">
            <v>200</v>
          </cell>
          <cell r="I767">
            <v>200</v>
          </cell>
          <cell r="J767">
            <v>200</v>
          </cell>
          <cell r="K767">
            <v>200</v>
          </cell>
          <cell r="L767">
            <v>200</v>
          </cell>
          <cell r="M767">
            <v>200</v>
          </cell>
          <cell r="N767">
            <v>200</v>
          </cell>
          <cell r="O767">
            <v>200</v>
          </cell>
          <cell r="P767">
            <v>200</v>
          </cell>
          <cell r="Q767">
            <v>200</v>
          </cell>
          <cell r="R767">
            <v>200</v>
          </cell>
        </row>
        <row r="768">
          <cell r="C768">
            <v>127000217</v>
          </cell>
          <cell r="D768" t="str">
            <v>رسوم استخراج تأشيرة سياحة وسفر الى تركيا</v>
          </cell>
          <cell r="E768" t="str">
            <v>الرسم</v>
          </cell>
          <cell r="F768">
            <v>375.75428571428574</v>
          </cell>
          <cell r="G768">
            <v>385.31494736842103</v>
          </cell>
          <cell r="H768">
            <v>388.80156521739127</v>
          </cell>
          <cell r="I768">
            <v>388.2732631578948</v>
          </cell>
          <cell r="J768">
            <v>405.50305263157895</v>
          </cell>
          <cell r="K768">
            <v>408.60163636363632</v>
          </cell>
          <cell r="L768">
            <v>415.66866666666658</v>
          </cell>
          <cell r="M768">
            <v>396.17765217391303</v>
          </cell>
          <cell r="N768">
            <v>412.73885714285711</v>
          </cell>
          <cell r="O768">
            <v>424.58399999999995</v>
          </cell>
          <cell r="P768">
            <v>417.47685714285711</v>
          </cell>
          <cell r="Q768">
            <v>413.65379999999993</v>
          </cell>
          <cell r="R768">
            <v>402.71238196495847</v>
          </cell>
        </row>
        <row r="769">
          <cell r="C769">
            <v>127000218</v>
          </cell>
          <cell r="D769" t="str">
            <v>رسوم عبور حدود - جسر اللنبي - اسرائيل</v>
          </cell>
          <cell r="E769" t="str">
            <v>رسم العبور</v>
          </cell>
          <cell r="F769">
            <v>158</v>
          </cell>
          <cell r="G769">
            <v>158</v>
          </cell>
          <cell r="H769">
            <v>158</v>
          </cell>
          <cell r="I769">
            <v>158</v>
          </cell>
          <cell r="J769">
            <v>158</v>
          </cell>
          <cell r="K769">
            <v>158</v>
          </cell>
          <cell r="L769">
            <v>158</v>
          </cell>
          <cell r="M769">
            <v>158</v>
          </cell>
          <cell r="N769">
            <v>158</v>
          </cell>
          <cell r="O769">
            <v>158</v>
          </cell>
          <cell r="P769">
            <v>158</v>
          </cell>
          <cell r="Q769">
            <v>167</v>
          </cell>
          <cell r="R769">
            <v>158.75</v>
          </cell>
        </row>
        <row r="770">
          <cell r="C770">
            <v>127000219</v>
          </cell>
          <cell r="D770" t="str">
            <v>رسوم عبور حدود - جسر الملك حسين - الاردن</v>
          </cell>
          <cell r="E770" t="str">
            <v>رسم العبور</v>
          </cell>
          <cell r="F770">
            <v>44.16485714285713</v>
          </cell>
          <cell r="G770">
            <v>45.288657894736843</v>
          </cell>
          <cell r="H770">
            <v>45.6984347826087</v>
          </cell>
          <cell r="I770">
            <v>45.636342105263154</v>
          </cell>
          <cell r="J770">
            <v>47.661421052631582</v>
          </cell>
          <cell r="K770">
            <v>48.025704545454538</v>
          </cell>
          <cell r="L770">
            <v>48.856277777777784</v>
          </cell>
          <cell r="M770">
            <v>46.565413043478252</v>
          </cell>
          <cell r="N770">
            <v>48.512</v>
          </cell>
          <cell r="O770">
            <v>49.904159090909097</v>
          </cell>
          <cell r="P770">
            <v>49.068904761904761</v>
          </cell>
          <cell r="Q770">
            <v>48.619574999999998</v>
          </cell>
          <cell r="R770">
            <v>47.333478933135154</v>
          </cell>
        </row>
        <row r="771">
          <cell r="C771">
            <v>127000220</v>
          </cell>
          <cell r="D771" t="str">
            <v>حوالات صادرة الى فروع المصارف الاخرى خارج فلسطين لغاية 3000 دولار</v>
          </cell>
          <cell r="E771" t="str">
            <v>رسوم</v>
          </cell>
          <cell r="F771">
            <v>15.656428571428574</v>
          </cell>
          <cell r="G771">
            <v>16.05478947368421</v>
          </cell>
          <cell r="H771">
            <v>16.200065217391302</v>
          </cell>
          <cell r="I771">
            <v>16.17805263157895</v>
          </cell>
          <cell r="J771">
            <v>16.89596052631579</v>
          </cell>
          <cell r="K771">
            <v>17.025068181818177</v>
          </cell>
          <cell r="L771">
            <v>17.319527777777775</v>
          </cell>
          <cell r="M771">
            <v>16.507402173913043</v>
          </cell>
          <cell r="N771">
            <v>17.197452380952381</v>
          </cell>
          <cell r="O771">
            <v>17.690999999999995</v>
          </cell>
          <cell r="P771">
            <v>17.394869047619046</v>
          </cell>
          <cell r="Q771">
            <v>17.235574999999997</v>
          </cell>
          <cell r="R771">
            <v>16.779682581873271</v>
          </cell>
        </row>
        <row r="772">
          <cell r="C772">
            <v>127000221</v>
          </cell>
          <cell r="D772" t="str">
            <v>حوالات واردة من خارج فلسطين لغاية 5000 دولار</v>
          </cell>
          <cell r="E772" t="str">
            <v>الرسم</v>
          </cell>
          <cell r="F772">
            <v>6.2625714285714293</v>
          </cell>
          <cell r="G772">
            <v>6.421915789473684</v>
          </cell>
          <cell r="H772">
            <v>6.4800260869565207</v>
          </cell>
          <cell r="I772">
            <v>6.4712210526315799</v>
          </cell>
          <cell r="J772">
            <v>6.7583842105263159</v>
          </cell>
          <cell r="K772">
            <v>6.8100272727272717</v>
          </cell>
          <cell r="L772">
            <v>6.9278111111111098</v>
          </cell>
          <cell r="M772">
            <v>6.6029608695652175</v>
          </cell>
          <cell r="N772">
            <v>6.8789809523809522</v>
          </cell>
          <cell r="O772">
            <v>7.0763999999999987</v>
          </cell>
          <cell r="P772">
            <v>6.9579476190476184</v>
          </cell>
          <cell r="Q772">
            <v>6.8942299999999985</v>
          </cell>
          <cell r="R772">
            <v>6.7118730327493061</v>
          </cell>
        </row>
        <row r="773">
          <cell r="C773">
            <v>127000222</v>
          </cell>
          <cell r="D773" t="str">
            <v>تحويل اموال لغاية 1000 دينار باستخدام نظام western union</v>
          </cell>
          <cell r="E773" t="str">
            <v>الرسوم</v>
          </cell>
          <cell r="F773">
            <v>15.457699999999996</v>
          </cell>
          <cell r="G773">
            <v>15.851030263157895</v>
          </cell>
          <cell r="H773">
            <v>15.994452173913043</v>
          </cell>
          <cell r="I773">
            <v>15.972719736842102</v>
          </cell>
          <cell r="J773">
            <v>16.681497368421056</v>
          </cell>
          <cell r="K773">
            <v>16.808996590909089</v>
          </cell>
          <cell r="L773">
            <v>17.099697222222225</v>
          </cell>
          <cell r="M773">
            <v>16.297894565217387</v>
          </cell>
          <cell r="N773">
            <v>16.979200000000002</v>
          </cell>
          <cell r="O773">
            <v>17.466455681818182</v>
          </cell>
          <cell r="P773">
            <v>17.174116666666666</v>
          </cell>
          <cell r="Q773">
            <v>17.016851249999998</v>
          </cell>
          <cell r="R773">
            <v>16.566717626597303</v>
          </cell>
        </row>
        <row r="774">
          <cell r="C774">
            <v>127000223</v>
          </cell>
          <cell r="D774" t="str">
            <v>أسعار الفائدة على القروض - دينار</v>
          </cell>
          <cell r="E774" t="str">
            <v>سعر الفائدة</v>
          </cell>
          <cell r="F774">
            <v>6.3887070443080463</v>
          </cell>
          <cell r="G774">
            <v>6.2360437930399977</v>
          </cell>
          <cell r="H774">
            <v>6.2360437930399977</v>
          </cell>
          <cell r="I774">
            <v>6.2360437930399977</v>
          </cell>
          <cell r="J774">
            <v>6.2717051816176301</v>
          </cell>
          <cell r="K774">
            <v>6.2717051816176301</v>
          </cell>
          <cell r="L774">
            <v>6.2717051816176301</v>
          </cell>
          <cell r="M774">
            <v>6.3392148888292033</v>
          </cell>
          <cell r="N774">
            <v>6.3392148888292033</v>
          </cell>
          <cell r="O774">
            <v>6.3392148888292033</v>
          </cell>
          <cell r="P774">
            <v>6.3392148888292033</v>
          </cell>
          <cell r="Q774">
            <v>6.3392148888292033</v>
          </cell>
          <cell r="R774">
            <v>6.3006690343689122</v>
          </cell>
        </row>
        <row r="775">
          <cell r="C775">
            <v>127000224</v>
          </cell>
          <cell r="D775" t="str">
            <v>أسعار الفائدة على القروض - دولار</v>
          </cell>
          <cell r="E775" t="str">
            <v>سعر الفائدة</v>
          </cell>
          <cell r="F775">
            <v>5.5943084207006386</v>
          </cell>
          <cell r="G775">
            <v>5.3842506626814108</v>
          </cell>
          <cell r="H775">
            <v>5.3842506626814108</v>
          </cell>
          <cell r="I775">
            <v>5.3842506626814108</v>
          </cell>
          <cell r="J775">
            <v>5.5555249395002955</v>
          </cell>
          <cell r="K775">
            <v>5.5555249395002955</v>
          </cell>
          <cell r="L775">
            <v>5.5555249395002955</v>
          </cell>
          <cell r="M775">
            <v>5.6236925641389286</v>
          </cell>
          <cell r="N775">
            <v>5.6236925641389286</v>
          </cell>
          <cell r="O775">
            <v>5.6236925641389286</v>
          </cell>
          <cell r="P775">
            <v>5.6236925641389286</v>
          </cell>
          <cell r="Q775">
            <v>5.6236925641389286</v>
          </cell>
          <cell r="R775">
            <v>5.5443415039950326</v>
          </cell>
        </row>
        <row r="776">
          <cell r="C776">
            <v>127000225</v>
          </cell>
          <cell r="D776" t="str">
            <v>أسعار الفائدة على القروض - شيقل</v>
          </cell>
          <cell r="E776" t="str">
            <v>سعر الفائدة</v>
          </cell>
          <cell r="F776">
            <v>6.8641951041042883</v>
          </cell>
          <cell r="G776">
            <v>6.7613340450152632</v>
          </cell>
          <cell r="H776">
            <v>6.7613340450152632</v>
          </cell>
          <cell r="I776">
            <v>6.7613340450152632</v>
          </cell>
          <cell r="J776">
            <v>6.8112660580947182</v>
          </cell>
          <cell r="K776">
            <v>6.8112660580947182</v>
          </cell>
          <cell r="L776">
            <v>6.8112660580947182</v>
          </cell>
          <cell r="M776">
            <v>6.7367542159678218</v>
          </cell>
          <cell r="N776">
            <v>6.7367542159678218</v>
          </cell>
          <cell r="O776">
            <v>6.7367542159678218</v>
          </cell>
          <cell r="P776">
            <v>6.7367542159678218</v>
          </cell>
          <cell r="Q776">
            <v>6.7367542159678218</v>
          </cell>
          <cell r="R776">
            <v>6.772147207772778</v>
          </cell>
        </row>
        <row r="777">
          <cell r="C777">
            <v>127000230</v>
          </cell>
          <cell r="D777" t="str">
            <v>تنظيم رحلة سياحية الى مدينة اسطنبول لمدة 5 ليالي "شاملة تكاليف السفر طيران، الاقامة في فندق منطقة تقسيم تايتنيك سيتي ، التأشيرات"  - السعر لشخص واحد، غرفة مفردة</v>
          </cell>
          <cell r="E777" t="str">
            <v>رسوم</v>
          </cell>
          <cell r="F777">
            <v>2415.1422179915676</v>
          </cell>
          <cell r="G777">
            <v>2337.5385424362116</v>
          </cell>
          <cell r="H777">
            <v>2398.183767444134</v>
          </cell>
          <cell r="I777">
            <v>2344.0075723903424</v>
          </cell>
          <cell r="J777">
            <v>2450.4458641056904</v>
          </cell>
          <cell r="K777">
            <v>2333.5929719459223</v>
          </cell>
          <cell r="L777">
            <v>2309.0745607523604</v>
          </cell>
          <cell r="M777">
            <v>2326.8392092246345</v>
          </cell>
          <cell r="N777">
            <v>2448.1340017494508</v>
          </cell>
          <cell r="O777">
            <v>2337.5385424362116</v>
          </cell>
          <cell r="P777">
            <v>2399.2282446802005</v>
          </cell>
          <cell r="Q777">
            <v>2225.2733377250834</v>
          </cell>
          <cell r="R777">
            <v>2360.4165694068174</v>
          </cell>
        </row>
        <row r="778">
          <cell r="C778">
            <v>127000231</v>
          </cell>
          <cell r="D778" t="str">
            <v>تنظيم رحلة سياحية الى مدينة شرم الشيخ لمدة 5 ليالي "شاملة تكاليف السفر طيران، الاقامة في منتجع في شرم الشيخ charmillion، التأشيرات" – السعر لشخص واحد، غرفة مفردة</v>
          </cell>
          <cell r="E778" t="str">
            <v>رسوم</v>
          </cell>
          <cell r="F778">
            <v>2124.3196301155217</v>
          </cell>
          <cell r="G778">
            <v>2056.0607051862676</v>
          </cell>
          <cell r="H778">
            <v>2109.4032541249539</v>
          </cell>
          <cell r="I778">
            <v>2061.7507582262056</v>
          </cell>
          <cell r="J778">
            <v>2155.3721403553741</v>
          </cell>
          <cell r="K778">
            <v>2052.5902458559276</v>
          </cell>
          <cell r="L778">
            <v>2031.0242520151835</v>
          </cell>
          <cell r="M778">
            <v>2046.6497465266978</v>
          </cell>
          <cell r="N778">
            <v>2153.3386640040021</v>
          </cell>
          <cell r="O778">
            <v>2056.0607051862676</v>
          </cell>
          <cell r="P778">
            <v>2110.3219592344317</v>
          </cell>
          <cell r="Q778">
            <v>1957.3140656011612</v>
          </cell>
          <cell r="R778">
            <v>2076.1838438693326</v>
          </cell>
        </row>
        <row r="779">
          <cell r="C779">
            <v>127000232</v>
          </cell>
          <cell r="D779" t="str">
            <v>تنظيم رحلة سياحية الى مدينة العقبة لمدة 5 ليالي "شاملة تكاليف السفر طيران، الاقامة في منتجع او فندق في العقبة movenpick city BB " – السعر لشخص واحد، غرفة مفردة</v>
          </cell>
          <cell r="E779" t="str">
            <v>رسوم</v>
          </cell>
          <cell r="F779">
            <v>1901.4109731423332</v>
          </cell>
          <cell r="G779">
            <v>1840.3145792497039</v>
          </cell>
          <cell r="H779">
            <v>1888.0597991542454</v>
          </cell>
          <cell r="I779">
            <v>1845.4075648506098</v>
          </cell>
          <cell r="J779">
            <v>1929.205087962267</v>
          </cell>
          <cell r="K779">
            <v>1837.2082814219173</v>
          </cell>
          <cell r="L779">
            <v>1817.9052458738811</v>
          </cell>
          <cell r="M779">
            <v>1831.8911293086412</v>
          </cell>
          <cell r="N779">
            <v>1927.3849879202062</v>
          </cell>
          <cell r="O779">
            <v>1840.3145792497039</v>
          </cell>
          <cell r="P779">
            <v>1888.8821028939838</v>
          </cell>
          <cell r="Q779">
            <v>1751.9296011106835</v>
          </cell>
          <cell r="R779">
            <v>1858.3261610115151</v>
          </cell>
        </row>
        <row r="780">
          <cell r="C780">
            <v>127000233</v>
          </cell>
          <cell r="D780" t="str">
            <v>تنظيم رحلة عمرة - بر "حافلة عادية" لمدة 12 يوم - التكلفة لشخص واحد، غرفة مزدوجة "فندق امجاد الضيافة في مكة، فندق في المركزية في المدينة"</v>
          </cell>
          <cell r="E780" t="str">
            <v>رسوم</v>
          </cell>
          <cell r="F780">
            <v>1127.0340026326141</v>
          </cell>
          <cell r="G780">
            <v>1090.8199940211921</v>
          </cell>
          <cell r="H780">
            <v>1119.1202863071153</v>
          </cell>
          <cell r="I780">
            <v>1093.8387879737973</v>
          </cell>
          <cell r="J780">
            <v>1143.5085643752404</v>
          </cell>
          <cell r="K780">
            <v>1088.9787806677034</v>
          </cell>
          <cell r="L780">
            <v>1077.5371840197629</v>
          </cell>
          <cell r="M780">
            <v>1085.8271152395146</v>
          </cell>
          <cell r="N780">
            <v>1142.429726257353</v>
          </cell>
          <cell r="O780">
            <v>1090.8199940211921</v>
          </cell>
          <cell r="P780">
            <v>1119.6076950200488</v>
          </cell>
          <cell r="Q780">
            <v>1038.4310696425805</v>
          </cell>
          <cell r="R780">
            <v>1101.496100014843</v>
          </cell>
        </row>
        <row r="781">
          <cell r="C781">
            <v>127000234</v>
          </cell>
          <cell r="D781" t="str">
            <v>رسوم الحج السنوية</v>
          </cell>
          <cell r="E781" t="str">
            <v>الرسم السنوي</v>
          </cell>
          <cell r="F781">
            <v>13160</v>
          </cell>
          <cell r="G781">
            <v>13160</v>
          </cell>
          <cell r="H781">
            <v>13160</v>
          </cell>
          <cell r="I781">
            <v>13160</v>
          </cell>
          <cell r="J781">
            <v>13160</v>
          </cell>
          <cell r="K781">
            <v>13363.8</v>
          </cell>
          <cell r="L781">
            <v>13363.8</v>
          </cell>
          <cell r="M781">
            <v>13363.8</v>
          </cell>
          <cell r="N781">
            <v>13363.8</v>
          </cell>
          <cell r="O781">
            <v>13363.8</v>
          </cell>
          <cell r="P781">
            <v>13363.8</v>
          </cell>
          <cell r="Q781">
            <v>13363.8</v>
          </cell>
          <cell r="R781">
            <v>13278.883333333331</v>
          </cell>
        </row>
        <row r="782">
          <cell r="C782">
            <v>127000302</v>
          </cell>
          <cell r="D782" t="str">
            <v>رسوم ضريبة الاملاك</v>
          </cell>
          <cell r="E782" t="str">
            <v>النسبة السنوية</v>
          </cell>
          <cell r="F782">
            <v>0.17</v>
          </cell>
          <cell r="G782">
            <v>0.17</v>
          </cell>
          <cell r="H782">
            <v>0.17</v>
          </cell>
          <cell r="I782">
            <v>0.17</v>
          </cell>
          <cell r="J782">
            <v>0.17</v>
          </cell>
          <cell r="K782">
            <v>0.17</v>
          </cell>
          <cell r="L782">
            <v>0.17</v>
          </cell>
          <cell r="M782">
            <v>0.17</v>
          </cell>
          <cell r="N782">
            <v>0.17</v>
          </cell>
          <cell r="O782">
            <v>0.17</v>
          </cell>
          <cell r="P782">
            <v>0.17</v>
          </cell>
          <cell r="Q782">
            <v>0.17</v>
          </cell>
          <cell r="R782">
            <v>0.16999999999999996</v>
          </cell>
        </row>
        <row r="783">
          <cell r="C783">
            <v>127002035</v>
          </cell>
          <cell r="D783" t="str">
            <v>زكاة الفطر</v>
          </cell>
          <cell r="E783" t="str">
            <v>رسوم</v>
          </cell>
          <cell r="F783">
            <v>9</v>
          </cell>
          <cell r="G783">
            <v>9</v>
          </cell>
          <cell r="H783">
            <v>9</v>
          </cell>
          <cell r="I783">
            <v>9</v>
          </cell>
          <cell r="J783">
            <v>9</v>
          </cell>
          <cell r="K783">
            <v>9</v>
          </cell>
          <cell r="L783">
            <v>9</v>
          </cell>
          <cell r="M783">
            <v>9</v>
          </cell>
          <cell r="N783">
            <v>9</v>
          </cell>
          <cell r="O783">
            <v>9</v>
          </cell>
          <cell r="P783">
            <v>9</v>
          </cell>
          <cell r="Q783">
            <v>9</v>
          </cell>
          <cell r="R783">
            <v>9</v>
          </cell>
        </row>
      </sheetData>
      <sheetData sheetId="3">
        <row r="5">
          <cell r="C5">
            <v>11100101</v>
          </cell>
          <cell r="D5" t="str">
            <v>أرز حبة طويلة انكل بنز الولايات المتحدة الامريكية "مغلف عبوة أو كيس"</v>
          </cell>
          <cell r="E5" t="str">
            <v>1 كغم</v>
          </cell>
          <cell r="F5">
            <v>17.25</v>
          </cell>
          <cell r="G5">
            <v>18.5</v>
          </cell>
          <cell r="H5">
            <v>18.75</v>
          </cell>
          <cell r="I5">
            <v>18.75</v>
          </cell>
          <cell r="J5">
            <v>19.5</v>
          </cell>
          <cell r="K5">
            <v>20.25</v>
          </cell>
          <cell r="L5">
            <v>21.25</v>
          </cell>
          <cell r="M5">
            <v>23.5</v>
          </cell>
          <cell r="N5">
            <v>23.5</v>
          </cell>
          <cell r="O5">
            <v>23.5</v>
          </cell>
          <cell r="P5">
            <v>23.5</v>
          </cell>
          <cell r="Q5">
            <v>23.5</v>
          </cell>
          <cell r="R5">
            <v>20.979166666666668</v>
          </cell>
        </row>
        <row r="6">
          <cell r="C6">
            <v>11100102</v>
          </cell>
          <cell r="D6" t="str">
            <v>أرز حبة طويلة الياسمين تايلند - 1 كغم</v>
          </cell>
          <cell r="E6" t="str">
            <v>1 كغم</v>
          </cell>
          <cell r="F6">
            <v>10</v>
          </cell>
          <cell r="G6">
            <v>10</v>
          </cell>
          <cell r="H6">
            <v>10</v>
          </cell>
          <cell r="I6">
            <v>10</v>
          </cell>
          <cell r="J6">
            <v>10</v>
          </cell>
          <cell r="K6">
            <v>9.6666666666666661</v>
          </cell>
          <cell r="L6">
            <v>9.6666666666666661</v>
          </cell>
          <cell r="M6">
            <v>9.6666666666666661</v>
          </cell>
          <cell r="N6">
            <v>10</v>
          </cell>
          <cell r="O6">
            <v>10</v>
          </cell>
          <cell r="P6">
            <v>10</v>
          </cell>
          <cell r="Q6">
            <v>10</v>
          </cell>
          <cell r="R6">
            <v>9.9166666666666661</v>
          </cell>
        </row>
        <row r="7">
          <cell r="C7">
            <v>11100103</v>
          </cell>
          <cell r="D7" t="str">
            <v>أرز حبة قصيرة شقحة صن وايت استراليا - 25 كغم</v>
          </cell>
          <cell r="E7" t="str">
            <v>25 كغم</v>
          </cell>
          <cell r="F7">
            <v>136.66666666666666</v>
          </cell>
          <cell r="G7">
            <v>136.66666666666666</v>
          </cell>
          <cell r="H7">
            <v>138.33333333333334</v>
          </cell>
          <cell r="I7">
            <v>138.33333333333334</v>
          </cell>
          <cell r="J7">
            <v>136.33333333333334</v>
          </cell>
          <cell r="K7">
            <v>135.66666666666666</v>
          </cell>
          <cell r="L7">
            <v>136.66666666666666</v>
          </cell>
          <cell r="M7">
            <v>135</v>
          </cell>
          <cell r="N7">
            <v>137.33333333333334</v>
          </cell>
          <cell r="O7">
            <v>137.33333333333334</v>
          </cell>
          <cell r="P7">
            <v>142.5</v>
          </cell>
          <cell r="Q7">
            <v>155</v>
          </cell>
          <cell r="R7">
            <v>138.81944444444443</v>
          </cell>
        </row>
        <row r="8">
          <cell r="C8">
            <v>11100104</v>
          </cell>
          <cell r="D8" t="str">
            <v>أرز حبة قصيرة  شقحة صن وايت استراليا</v>
          </cell>
          <cell r="E8" t="str">
            <v>1 كغم</v>
          </cell>
          <cell r="F8">
            <v>9.8333333333333339</v>
          </cell>
          <cell r="G8">
            <v>10</v>
          </cell>
          <cell r="H8">
            <v>10</v>
          </cell>
          <cell r="I8">
            <v>10</v>
          </cell>
          <cell r="J8">
            <v>10</v>
          </cell>
          <cell r="K8">
            <v>10</v>
          </cell>
          <cell r="L8">
            <v>10</v>
          </cell>
          <cell r="M8">
            <v>10</v>
          </cell>
          <cell r="N8">
            <v>10</v>
          </cell>
          <cell r="O8">
            <v>10</v>
          </cell>
          <cell r="P8">
            <v>10</v>
          </cell>
          <cell r="Q8">
            <v>10</v>
          </cell>
          <cell r="R8">
            <v>9.9861111111111125</v>
          </cell>
        </row>
        <row r="9">
          <cell r="C9">
            <v>11100106</v>
          </cell>
          <cell r="D9" t="str">
            <v>أرز حبة طويلة مزة بسمتي الوليمة انتاج الهند "مغلف عبوة أو كيس"</v>
          </cell>
          <cell r="E9" t="str">
            <v>5 كغم</v>
          </cell>
          <cell r="F9">
            <v>50</v>
          </cell>
          <cell r="G9">
            <v>50</v>
          </cell>
          <cell r="H9">
            <v>50</v>
          </cell>
          <cell r="I9">
            <v>50</v>
          </cell>
          <cell r="J9">
            <v>42.5</v>
          </cell>
          <cell r="K9">
            <v>45</v>
          </cell>
          <cell r="L9">
            <v>47.5</v>
          </cell>
          <cell r="M9">
            <v>47.5</v>
          </cell>
          <cell r="N9">
            <v>47.5</v>
          </cell>
          <cell r="O9">
            <v>50</v>
          </cell>
          <cell r="P9">
            <v>50</v>
          </cell>
          <cell r="Q9">
            <v>50</v>
          </cell>
          <cell r="R9">
            <v>48.333333333333336</v>
          </cell>
        </row>
        <row r="10">
          <cell r="C10">
            <v>11100107</v>
          </cell>
          <cell r="D10" t="str">
            <v>أرز حبة طويلة الياسمين تايلند - 5 كغم</v>
          </cell>
          <cell r="E10" t="str">
            <v>5 كغم</v>
          </cell>
          <cell r="F10">
            <v>35</v>
          </cell>
          <cell r="G10">
            <v>35</v>
          </cell>
          <cell r="H10">
            <v>35</v>
          </cell>
          <cell r="I10">
            <v>35</v>
          </cell>
          <cell r="J10">
            <v>35</v>
          </cell>
          <cell r="K10">
            <v>35</v>
          </cell>
          <cell r="L10">
            <v>35</v>
          </cell>
          <cell r="M10">
            <v>35</v>
          </cell>
          <cell r="N10">
            <v>35</v>
          </cell>
          <cell r="O10">
            <v>30</v>
          </cell>
          <cell r="P10">
            <v>30</v>
          </cell>
          <cell r="Q10">
            <v>35</v>
          </cell>
          <cell r="R10">
            <v>34.166666666666664</v>
          </cell>
        </row>
        <row r="11">
          <cell r="C11">
            <v>11100201</v>
          </cell>
          <cell r="D11" t="str">
            <v>طحين حيفا - ابيض فاخر- اسرائيلي</v>
          </cell>
          <cell r="E11" t="str">
            <v>باكيت / 1 كغم</v>
          </cell>
          <cell r="F11">
            <v>5</v>
          </cell>
          <cell r="G11">
            <v>5</v>
          </cell>
          <cell r="H11">
            <v>5</v>
          </cell>
          <cell r="I11">
            <v>5</v>
          </cell>
          <cell r="J11">
            <v>5</v>
          </cell>
          <cell r="K11">
            <v>5</v>
          </cell>
          <cell r="L11">
            <v>5.25</v>
          </cell>
          <cell r="M11">
            <v>5.25</v>
          </cell>
          <cell r="N11">
            <v>5</v>
          </cell>
          <cell r="O11">
            <v>5</v>
          </cell>
          <cell r="P11">
            <v>5</v>
          </cell>
          <cell r="Q11">
            <v>5</v>
          </cell>
          <cell r="R11">
            <v>5.041666666666667</v>
          </cell>
        </row>
        <row r="12">
          <cell r="C12">
            <v>11100202</v>
          </cell>
          <cell r="D12" t="str">
            <v>طحين أبيض حيفا-زيرو-إسرائيل</v>
          </cell>
          <cell r="E12" t="str">
            <v>كيس 60 كغم</v>
          </cell>
          <cell r="F12">
            <v>175</v>
          </cell>
          <cell r="G12">
            <v>175</v>
          </cell>
          <cell r="H12">
            <v>185</v>
          </cell>
          <cell r="I12">
            <v>185</v>
          </cell>
          <cell r="J12">
            <v>190</v>
          </cell>
          <cell r="K12">
            <v>200</v>
          </cell>
          <cell r="L12">
            <v>195</v>
          </cell>
          <cell r="M12">
            <v>195</v>
          </cell>
          <cell r="N12">
            <v>190</v>
          </cell>
          <cell r="O12">
            <v>190</v>
          </cell>
          <cell r="P12">
            <v>190</v>
          </cell>
          <cell r="Q12">
            <v>190</v>
          </cell>
          <cell r="R12">
            <v>188.33333333333334</v>
          </cell>
        </row>
        <row r="13">
          <cell r="C13">
            <v>11100203</v>
          </cell>
          <cell r="D13" t="str">
            <v>طحين قمح بلدي</v>
          </cell>
          <cell r="E13" t="str">
            <v>3 كغم</v>
          </cell>
          <cell r="F13">
            <v>10</v>
          </cell>
          <cell r="G13">
            <v>10</v>
          </cell>
          <cell r="H13">
            <v>10</v>
          </cell>
          <cell r="I13">
            <v>10</v>
          </cell>
          <cell r="J13">
            <v>10</v>
          </cell>
          <cell r="K13">
            <v>10</v>
          </cell>
          <cell r="L13">
            <v>10</v>
          </cell>
          <cell r="M13">
            <v>10</v>
          </cell>
          <cell r="N13">
            <v>10</v>
          </cell>
          <cell r="O13">
            <v>10</v>
          </cell>
          <cell r="P13">
            <v>10</v>
          </cell>
          <cell r="Q13">
            <v>10</v>
          </cell>
          <cell r="R13">
            <v>10</v>
          </cell>
        </row>
        <row r="14">
          <cell r="C14">
            <v>11100204</v>
          </cell>
          <cell r="D14" t="str">
            <v>طحين أبيض اكسترا - حيفا - طحين قمح - اسرائيلي</v>
          </cell>
          <cell r="E14" t="str">
            <v xml:space="preserve">كيس 50 كغم </v>
          </cell>
          <cell r="F14">
            <v>122.5</v>
          </cell>
          <cell r="G14">
            <v>122.5</v>
          </cell>
          <cell r="H14">
            <v>140</v>
          </cell>
          <cell r="I14">
            <v>140</v>
          </cell>
          <cell r="J14">
            <v>150</v>
          </cell>
          <cell r="K14">
            <v>160</v>
          </cell>
          <cell r="L14">
            <v>155</v>
          </cell>
          <cell r="M14">
            <v>155</v>
          </cell>
          <cell r="N14">
            <v>150</v>
          </cell>
          <cell r="O14">
            <v>150</v>
          </cell>
          <cell r="P14">
            <v>150</v>
          </cell>
          <cell r="Q14">
            <v>150</v>
          </cell>
          <cell r="R14">
            <v>145.41666666666666</v>
          </cell>
        </row>
        <row r="15">
          <cell r="C15">
            <v>11100205</v>
          </cell>
          <cell r="D15" t="str">
            <v xml:space="preserve">طحين أبيض  - نخب أول - تركي </v>
          </cell>
          <cell r="E15" t="str">
            <v>كيس 50 كغم</v>
          </cell>
          <cell r="F15">
            <v>105</v>
          </cell>
          <cell r="G15">
            <v>105</v>
          </cell>
          <cell r="H15">
            <v>115</v>
          </cell>
          <cell r="I15">
            <v>115</v>
          </cell>
          <cell r="J15">
            <v>120</v>
          </cell>
          <cell r="K15">
            <v>140</v>
          </cell>
          <cell r="L15">
            <v>135</v>
          </cell>
          <cell r="M15">
            <v>135</v>
          </cell>
          <cell r="N15">
            <v>130</v>
          </cell>
          <cell r="O15">
            <v>130</v>
          </cell>
          <cell r="P15">
            <v>130</v>
          </cell>
          <cell r="Q15">
            <v>130</v>
          </cell>
          <cell r="R15">
            <v>124.16666666666667</v>
          </cell>
        </row>
        <row r="16">
          <cell r="C16">
            <v>11100206</v>
          </cell>
          <cell r="D16" t="str">
            <v>طحين أبيض - مطاحن السلام - محلي</v>
          </cell>
          <cell r="E16" t="str">
            <v>50 كغم</v>
          </cell>
          <cell r="F16">
            <v>0</v>
          </cell>
          <cell r="G16">
            <v>0</v>
          </cell>
          <cell r="H16">
            <v>0</v>
          </cell>
          <cell r="I16">
            <v>0</v>
          </cell>
          <cell r="J16">
            <v>0</v>
          </cell>
          <cell r="K16">
            <v>0</v>
          </cell>
          <cell r="L16">
            <v>0</v>
          </cell>
          <cell r="M16">
            <v>0</v>
          </cell>
          <cell r="N16">
            <v>0</v>
          </cell>
          <cell r="O16">
            <v>0</v>
          </cell>
          <cell r="P16">
            <v>0</v>
          </cell>
          <cell r="Q16">
            <v>0</v>
          </cell>
          <cell r="R16">
            <v>0</v>
          </cell>
        </row>
        <row r="17">
          <cell r="C17">
            <v>11100301</v>
          </cell>
          <cell r="D17" t="str">
            <v>خبز ابيض كماج- محلي</v>
          </cell>
          <cell r="E17" t="str">
            <v>1 كغم</v>
          </cell>
          <cell r="F17">
            <v>5</v>
          </cell>
          <cell r="G17">
            <v>5</v>
          </cell>
          <cell r="H17">
            <v>5</v>
          </cell>
          <cell r="I17">
            <v>5</v>
          </cell>
          <cell r="J17">
            <v>5.166666666666667</v>
          </cell>
          <cell r="K17">
            <v>5.5</v>
          </cell>
          <cell r="L17">
            <v>6</v>
          </cell>
          <cell r="M17">
            <v>6.333333333333333</v>
          </cell>
          <cell r="N17">
            <v>7</v>
          </cell>
          <cell r="O17">
            <v>7</v>
          </cell>
          <cell r="P17">
            <v>7</v>
          </cell>
          <cell r="Q17">
            <v>7</v>
          </cell>
          <cell r="R17">
            <v>5.916666666666667</v>
          </cell>
        </row>
        <row r="18">
          <cell r="C18">
            <v>11100302</v>
          </cell>
          <cell r="D18" t="str">
            <v>خبز توست أبيض / أسمر مقطع الى شرائح "مغلف"</v>
          </cell>
          <cell r="E18" t="str">
            <v xml:space="preserve">كيس 750 غم  </v>
          </cell>
          <cell r="F18">
            <v>10</v>
          </cell>
          <cell r="G18">
            <v>10</v>
          </cell>
          <cell r="H18">
            <v>10</v>
          </cell>
          <cell r="I18">
            <v>10</v>
          </cell>
          <cell r="J18">
            <v>10</v>
          </cell>
          <cell r="K18">
            <v>10</v>
          </cell>
          <cell r="L18">
            <v>10</v>
          </cell>
          <cell r="M18">
            <v>10</v>
          </cell>
          <cell r="N18">
            <v>10.666666666666666</v>
          </cell>
          <cell r="O18">
            <v>10.666666666666666</v>
          </cell>
          <cell r="P18">
            <v>10.666666666666666</v>
          </cell>
          <cell r="Q18">
            <v>10.666666666666666</v>
          </cell>
          <cell r="R18">
            <v>10.222222222222223</v>
          </cell>
        </row>
        <row r="19">
          <cell r="C19">
            <v>11100303</v>
          </cell>
          <cell r="D19" t="str">
            <v>رغيف خبز عربي - مفرود</v>
          </cell>
          <cell r="E19" t="str">
            <v>رغيف</v>
          </cell>
          <cell r="F19">
            <v>2</v>
          </cell>
          <cell r="G19">
            <v>2</v>
          </cell>
          <cell r="H19">
            <v>2</v>
          </cell>
          <cell r="I19">
            <v>2</v>
          </cell>
          <cell r="J19">
            <v>2</v>
          </cell>
          <cell r="K19">
            <v>2</v>
          </cell>
          <cell r="L19">
            <v>2.0625</v>
          </cell>
          <cell r="M19">
            <v>2.0625</v>
          </cell>
          <cell r="N19">
            <v>2.125</v>
          </cell>
          <cell r="O19">
            <v>2.125</v>
          </cell>
          <cell r="P19">
            <v>2.125</v>
          </cell>
          <cell r="Q19">
            <v>2.125</v>
          </cell>
          <cell r="R19">
            <v>2.0520833333333335</v>
          </cell>
        </row>
        <row r="20">
          <cell r="C20">
            <v>11100304</v>
          </cell>
          <cell r="D20" t="str">
            <v>خبز حمام "بجيت" بسمسم مطاول - محلي</v>
          </cell>
          <cell r="E20" t="str">
            <v>10 حبات</v>
          </cell>
          <cell r="F20">
            <v>10</v>
          </cell>
          <cell r="G20">
            <v>10</v>
          </cell>
          <cell r="H20">
            <v>10</v>
          </cell>
          <cell r="I20">
            <v>10</v>
          </cell>
          <cell r="J20">
            <v>11</v>
          </cell>
          <cell r="K20">
            <v>11.25</v>
          </cell>
          <cell r="L20">
            <v>10</v>
          </cell>
          <cell r="M20">
            <v>10</v>
          </cell>
          <cell r="N20">
            <v>10</v>
          </cell>
          <cell r="O20">
            <v>10</v>
          </cell>
          <cell r="P20">
            <v>10</v>
          </cell>
          <cell r="Q20">
            <v>10</v>
          </cell>
          <cell r="R20">
            <v>10.1875</v>
          </cell>
        </row>
        <row r="21">
          <cell r="C21">
            <v>11100306</v>
          </cell>
          <cell r="D21" t="str">
            <v>خبز كعك بسمسم مطاول "كعك الفلالفل" - محلي</v>
          </cell>
          <cell r="E21" t="str">
            <v>كعكة</v>
          </cell>
          <cell r="F21">
            <v>3</v>
          </cell>
          <cell r="G21">
            <v>3</v>
          </cell>
          <cell r="H21">
            <v>3</v>
          </cell>
          <cell r="I21">
            <v>3</v>
          </cell>
          <cell r="J21">
            <v>3</v>
          </cell>
          <cell r="K21">
            <v>3</v>
          </cell>
          <cell r="L21">
            <v>4</v>
          </cell>
          <cell r="M21">
            <v>4</v>
          </cell>
          <cell r="N21">
            <v>4</v>
          </cell>
          <cell r="O21">
            <v>4</v>
          </cell>
          <cell r="P21">
            <v>4</v>
          </cell>
          <cell r="Q21">
            <v>4</v>
          </cell>
          <cell r="R21">
            <v>3.5</v>
          </cell>
        </row>
        <row r="22">
          <cell r="C22">
            <v>11100307</v>
          </cell>
          <cell r="D22" t="str">
            <v>خبز شراك - محلي</v>
          </cell>
          <cell r="E22" t="str">
            <v>5 شراكات</v>
          </cell>
          <cell r="F22">
            <v>6</v>
          </cell>
          <cell r="G22">
            <v>6</v>
          </cell>
          <cell r="H22">
            <v>6</v>
          </cell>
          <cell r="I22">
            <v>6</v>
          </cell>
          <cell r="J22">
            <v>6</v>
          </cell>
          <cell r="K22">
            <v>6</v>
          </cell>
          <cell r="L22">
            <v>6.25</v>
          </cell>
          <cell r="M22">
            <v>7</v>
          </cell>
          <cell r="N22">
            <v>6.5</v>
          </cell>
          <cell r="O22">
            <v>6</v>
          </cell>
          <cell r="P22">
            <v>6</v>
          </cell>
          <cell r="Q22">
            <v>6</v>
          </cell>
          <cell r="R22">
            <v>6.145833333333333</v>
          </cell>
        </row>
        <row r="23">
          <cell r="C23">
            <v>11100401</v>
          </cell>
          <cell r="D23" t="str">
            <v>قرشلة بسمسم اصابع-محلي</v>
          </cell>
          <cell r="E23" t="str">
            <v>1كغم</v>
          </cell>
          <cell r="F23">
            <v>18</v>
          </cell>
          <cell r="G23">
            <v>18</v>
          </cell>
          <cell r="H23">
            <v>18</v>
          </cell>
          <cell r="I23">
            <v>18</v>
          </cell>
          <cell r="J23">
            <v>18</v>
          </cell>
          <cell r="K23">
            <v>18</v>
          </cell>
          <cell r="L23">
            <v>18</v>
          </cell>
          <cell r="M23">
            <v>18</v>
          </cell>
          <cell r="N23">
            <v>18</v>
          </cell>
          <cell r="O23">
            <v>18</v>
          </cell>
          <cell r="P23">
            <v>18</v>
          </cell>
          <cell r="Q23">
            <v>18</v>
          </cell>
          <cell r="R23">
            <v>18</v>
          </cell>
        </row>
        <row r="24">
          <cell r="C24">
            <v>11100501</v>
          </cell>
          <cell r="D24" t="str">
            <v>كعك محشي بعجوة مضاف له السمسم "قطع مستطيلة" - محلي</v>
          </cell>
          <cell r="E24" t="str">
            <v>1كغم</v>
          </cell>
          <cell r="F24">
            <v>30</v>
          </cell>
          <cell r="G24">
            <v>30</v>
          </cell>
          <cell r="H24">
            <v>30</v>
          </cell>
          <cell r="I24">
            <v>30</v>
          </cell>
          <cell r="J24">
            <v>30</v>
          </cell>
          <cell r="K24">
            <v>30</v>
          </cell>
          <cell r="L24">
            <v>30</v>
          </cell>
          <cell r="M24">
            <v>30</v>
          </cell>
          <cell r="N24">
            <v>30</v>
          </cell>
          <cell r="O24">
            <v>30</v>
          </cell>
          <cell r="P24">
            <v>30</v>
          </cell>
          <cell r="Q24">
            <v>30</v>
          </cell>
          <cell r="R24">
            <v>30</v>
          </cell>
        </row>
        <row r="25">
          <cell r="C25">
            <v>11100502</v>
          </cell>
          <cell r="D25" t="str">
            <v>بيتفور مشكل - محلي</v>
          </cell>
          <cell r="E25" t="str">
            <v>1 كغم</v>
          </cell>
          <cell r="F25">
            <v>27.25</v>
          </cell>
          <cell r="G25">
            <v>27.25</v>
          </cell>
          <cell r="H25">
            <v>27.25</v>
          </cell>
          <cell r="I25">
            <v>27.25</v>
          </cell>
          <cell r="J25">
            <v>28</v>
          </cell>
          <cell r="K25">
            <v>28</v>
          </cell>
          <cell r="L25">
            <v>28.5</v>
          </cell>
          <cell r="M25">
            <v>28.5</v>
          </cell>
          <cell r="N25">
            <v>28</v>
          </cell>
          <cell r="O25">
            <v>28</v>
          </cell>
          <cell r="P25">
            <v>28</v>
          </cell>
          <cell r="Q25">
            <v>28</v>
          </cell>
          <cell r="R25">
            <v>27.833333333333332</v>
          </cell>
        </row>
        <row r="26">
          <cell r="C26">
            <v>11100601</v>
          </cell>
          <cell r="D26" t="str">
            <v>كنافة ناعمة نابلسية-محلي</v>
          </cell>
          <cell r="E26" t="str">
            <v>1كغم</v>
          </cell>
          <cell r="F26">
            <v>60</v>
          </cell>
          <cell r="G26">
            <v>60</v>
          </cell>
          <cell r="H26">
            <v>60</v>
          </cell>
          <cell r="I26">
            <v>60</v>
          </cell>
          <cell r="J26">
            <v>63.2</v>
          </cell>
          <cell r="K26">
            <v>63.2</v>
          </cell>
          <cell r="L26">
            <v>64.2</v>
          </cell>
          <cell r="M26">
            <v>63.2</v>
          </cell>
          <cell r="N26">
            <v>62.4</v>
          </cell>
          <cell r="O26">
            <v>62.6</v>
          </cell>
          <cell r="P26">
            <v>62.4</v>
          </cell>
          <cell r="Q26">
            <v>62.4</v>
          </cell>
          <cell r="R26">
            <v>61.966666666666661</v>
          </cell>
        </row>
        <row r="27">
          <cell r="C27">
            <v>11100602</v>
          </cell>
          <cell r="D27" t="str">
            <v>بقلاوة محشية بفستق حلبي-محلي</v>
          </cell>
          <cell r="E27" t="str">
            <v>1كغم</v>
          </cell>
          <cell r="F27">
            <v>74</v>
          </cell>
          <cell r="G27">
            <v>75</v>
          </cell>
          <cell r="H27">
            <v>75</v>
          </cell>
          <cell r="I27">
            <v>75</v>
          </cell>
          <cell r="J27">
            <v>70</v>
          </cell>
          <cell r="K27">
            <v>70</v>
          </cell>
          <cell r="L27">
            <v>73.2</v>
          </cell>
          <cell r="M27">
            <v>73</v>
          </cell>
          <cell r="N27">
            <v>70</v>
          </cell>
          <cell r="O27">
            <v>70</v>
          </cell>
          <cell r="P27">
            <v>70</v>
          </cell>
          <cell r="Q27">
            <v>71</v>
          </cell>
          <cell r="R27">
            <v>72.183333333333337</v>
          </cell>
        </row>
        <row r="28">
          <cell r="C28">
            <v>11100701</v>
          </cell>
          <cell r="D28" t="str">
            <v>جاتوه BLACK FOREST مطلي بالكريم والشوكولاته "1000 غم" - محلي</v>
          </cell>
          <cell r="E28" t="str">
            <v>قالب</v>
          </cell>
          <cell r="F28">
            <v>67.5</v>
          </cell>
          <cell r="G28">
            <v>67.5</v>
          </cell>
          <cell r="H28">
            <v>67.5</v>
          </cell>
          <cell r="I28">
            <v>67.5</v>
          </cell>
          <cell r="J28">
            <v>72.5</v>
          </cell>
          <cell r="K28">
            <v>72.5</v>
          </cell>
          <cell r="L28">
            <v>72.5</v>
          </cell>
          <cell r="M28">
            <v>72.5</v>
          </cell>
          <cell r="N28">
            <v>72.5</v>
          </cell>
          <cell r="O28">
            <v>72.5</v>
          </cell>
          <cell r="P28">
            <v>73.75</v>
          </cell>
          <cell r="Q28">
            <v>73.75</v>
          </cell>
          <cell r="R28">
            <v>71.041666666666671</v>
          </cell>
        </row>
        <row r="29">
          <cell r="C29">
            <v>11100801</v>
          </cell>
          <cell r="D29" t="str">
            <v>بسكويت ويفر بالشوكولاتة والحليب - علي بابا محلي 24 قطعة</v>
          </cell>
          <cell r="E29" t="str">
            <v>علبة/ 24 قطعة / 500 غم</v>
          </cell>
          <cell r="F29">
            <v>11.333333333333334</v>
          </cell>
          <cell r="G29">
            <v>12</v>
          </cell>
          <cell r="H29">
            <v>12</v>
          </cell>
          <cell r="I29">
            <v>12</v>
          </cell>
          <cell r="J29">
            <v>11.5</v>
          </cell>
          <cell r="K29">
            <v>11.5</v>
          </cell>
          <cell r="L29">
            <v>11.5</v>
          </cell>
          <cell r="M29">
            <v>11.5</v>
          </cell>
          <cell r="N29">
            <v>12</v>
          </cell>
          <cell r="O29">
            <v>12</v>
          </cell>
          <cell r="P29">
            <v>12</v>
          </cell>
          <cell r="Q29">
            <v>12</v>
          </cell>
          <cell r="R29">
            <v>11.777777777777779</v>
          </cell>
        </row>
        <row r="30">
          <cell r="C30">
            <v>11100802</v>
          </cell>
          <cell r="D30" t="str">
            <v>بسكويت ويفر محشي بالشكولاه - كلاسيك - ألما - اسرائيلي</v>
          </cell>
          <cell r="E30" t="str">
            <v>باكيت/ 200 غم</v>
          </cell>
          <cell r="F30">
            <v>3.5714285714285716</v>
          </cell>
          <cell r="G30">
            <v>3.5714285714285716</v>
          </cell>
          <cell r="H30">
            <v>3.5714285714285716</v>
          </cell>
          <cell r="I30">
            <v>3.5714285714285716</v>
          </cell>
          <cell r="J30">
            <v>3</v>
          </cell>
          <cell r="K30">
            <v>3</v>
          </cell>
          <cell r="L30">
            <v>3</v>
          </cell>
          <cell r="M30">
            <v>3</v>
          </cell>
          <cell r="N30">
            <v>3.6428571428571428</v>
          </cell>
          <cell r="O30">
            <v>3.7857142857142856</v>
          </cell>
          <cell r="P30">
            <v>3.7857142857142856</v>
          </cell>
          <cell r="Q30">
            <v>3.7857142857142856</v>
          </cell>
          <cell r="R30">
            <v>3.4404761904761902</v>
          </cell>
        </row>
        <row r="31">
          <cell r="C31">
            <v>11100804</v>
          </cell>
          <cell r="D31" t="str">
            <v>كيت كات أربع أصابع - بسكويت وشكولاه - نستله - بريطانيا</v>
          </cell>
          <cell r="E31" t="str">
            <v>حبة - أربع أصابع</v>
          </cell>
          <cell r="F31">
            <v>4</v>
          </cell>
          <cell r="G31">
            <v>3.8333333333333335</v>
          </cell>
          <cell r="H31">
            <v>3.8333333333333335</v>
          </cell>
          <cell r="I31">
            <v>3.8333333333333335</v>
          </cell>
          <cell r="J31">
            <v>3.9166666666666665</v>
          </cell>
          <cell r="K31">
            <v>3.9166666666666665</v>
          </cell>
          <cell r="L31">
            <v>4</v>
          </cell>
          <cell r="M31">
            <v>4</v>
          </cell>
          <cell r="N31">
            <v>4</v>
          </cell>
          <cell r="O31">
            <v>4</v>
          </cell>
          <cell r="P31">
            <v>4</v>
          </cell>
          <cell r="Q31">
            <v>4</v>
          </cell>
          <cell r="R31">
            <v>3.9444444444444446</v>
          </cell>
        </row>
        <row r="32">
          <cell r="C32">
            <v>11100806</v>
          </cell>
          <cell r="D32" t="str">
            <v>بسكويت ويفر محشي بالشكولاه - سنقرط - محلي</v>
          </cell>
          <cell r="E32" t="str">
            <v>باكيت/ 180غم</v>
          </cell>
          <cell r="F32">
            <v>3</v>
          </cell>
          <cell r="G32">
            <v>3</v>
          </cell>
          <cell r="H32">
            <v>3</v>
          </cell>
          <cell r="I32">
            <v>3</v>
          </cell>
          <cell r="J32">
            <v>3</v>
          </cell>
          <cell r="K32">
            <v>3</v>
          </cell>
          <cell r="L32">
            <v>3</v>
          </cell>
          <cell r="M32">
            <v>3</v>
          </cell>
          <cell r="N32">
            <v>3.3333333333333335</v>
          </cell>
          <cell r="O32">
            <v>3.3333333333333335</v>
          </cell>
          <cell r="P32">
            <v>3.3333333333333335</v>
          </cell>
          <cell r="Q32">
            <v>3.3333333333333335</v>
          </cell>
          <cell r="R32">
            <v>3.1111111111111112</v>
          </cell>
        </row>
        <row r="33">
          <cell r="C33">
            <v>11100807</v>
          </cell>
          <cell r="D33" t="str">
            <v>بسكويت للشاي والحلويات - اوسيم - اسرائيلي</v>
          </cell>
          <cell r="E33" t="str">
            <v>علبة / 1.75 كغم</v>
          </cell>
          <cell r="F33">
            <v>23.142857142857142</v>
          </cell>
          <cell r="G33">
            <v>23.571428571428573</v>
          </cell>
          <cell r="H33">
            <v>23.857142857142858</v>
          </cell>
          <cell r="I33">
            <v>24</v>
          </cell>
          <cell r="J33">
            <v>24</v>
          </cell>
          <cell r="K33">
            <v>23.714285714285715</v>
          </cell>
          <cell r="L33">
            <v>23.857142857142858</v>
          </cell>
          <cell r="M33">
            <v>23.714285714285715</v>
          </cell>
          <cell r="N33">
            <v>24</v>
          </cell>
          <cell r="O33">
            <v>24</v>
          </cell>
          <cell r="P33">
            <v>24</v>
          </cell>
          <cell r="Q33">
            <v>24</v>
          </cell>
          <cell r="R33">
            <v>23.821428571428573</v>
          </cell>
        </row>
        <row r="34">
          <cell r="C34">
            <v>11100809</v>
          </cell>
          <cell r="D34" t="str">
            <v>بيتي كروكر - خليط كيك</v>
          </cell>
          <cell r="E34" t="str">
            <v>باكيت / 500 غم</v>
          </cell>
          <cell r="F34">
            <v>13.833333333333334</v>
          </cell>
          <cell r="G34">
            <v>14.333333333333334</v>
          </cell>
          <cell r="H34">
            <v>13.666666666666666</v>
          </cell>
          <cell r="I34">
            <v>13.666666666666666</v>
          </cell>
          <cell r="J34">
            <v>14</v>
          </cell>
          <cell r="K34">
            <v>14.333333333333334</v>
          </cell>
          <cell r="L34">
            <v>14.5</v>
          </cell>
          <cell r="M34">
            <v>14.5</v>
          </cell>
          <cell r="N34">
            <v>14.333333333333334</v>
          </cell>
          <cell r="O34">
            <v>14.666666666666666</v>
          </cell>
          <cell r="P34">
            <v>14.666666666666666</v>
          </cell>
          <cell r="Q34">
            <v>14.666666666666666</v>
          </cell>
          <cell r="R34">
            <v>14.263888888888886</v>
          </cell>
        </row>
        <row r="35">
          <cell r="C35">
            <v>11100810</v>
          </cell>
          <cell r="D35" t="str">
            <v>سفن دايز - كروسان - محشي بكريمة الشكولاته</v>
          </cell>
          <cell r="E35" t="str">
            <v>قطعة 75 غم</v>
          </cell>
          <cell r="F35">
            <v>2.5714285714285716</v>
          </cell>
          <cell r="G35">
            <v>2.7857142857142856</v>
          </cell>
          <cell r="H35">
            <v>2.7857142857142856</v>
          </cell>
          <cell r="I35">
            <v>2.7857142857142856</v>
          </cell>
          <cell r="J35">
            <v>2.5714285714285716</v>
          </cell>
          <cell r="K35">
            <v>2.5714285714285716</v>
          </cell>
          <cell r="L35">
            <v>2.5</v>
          </cell>
          <cell r="M35">
            <v>2.5</v>
          </cell>
          <cell r="N35">
            <v>2.7142857142857144</v>
          </cell>
          <cell r="O35">
            <v>2.7142857142857144</v>
          </cell>
          <cell r="P35">
            <v>2.7857142857142856</v>
          </cell>
          <cell r="Q35">
            <v>2.7142857142857144</v>
          </cell>
          <cell r="R35">
            <v>2.6666666666666665</v>
          </cell>
        </row>
        <row r="36">
          <cell r="C36">
            <v>11100901</v>
          </cell>
          <cell r="D36" t="str">
            <v>معكرونة رفيعة نمرة3 - اوسم - اسرائيل</v>
          </cell>
          <cell r="E36" t="str">
            <v>باكيت/250غم</v>
          </cell>
          <cell r="F36">
            <v>5</v>
          </cell>
          <cell r="G36">
            <v>5</v>
          </cell>
          <cell r="H36">
            <v>5</v>
          </cell>
          <cell r="I36">
            <v>5.6</v>
          </cell>
          <cell r="J36">
            <v>5.6</v>
          </cell>
          <cell r="K36">
            <v>5.6</v>
          </cell>
          <cell r="L36">
            <v>5.5</v>
          </cell>
          <cell r="M36">
            <v>5.6</v>
          </cell>
          <cell r="N36">
            <v>5.4</v>
          </cell>
          <cell r="O36">
            <v>5.4</v>
          </cell>
          <cell r="P36">
            <v>5.4</v>
          </cell>
          <cell r="Q36">
            <v>5.4</v>
          </cell>
          <cell r="R36">
            <v>5.375</v>
          </cell>
        </row>
        <row r="37">
          <cell r="C37">
            <v>11100902</v>
          </cell>
          <cell r="D37" t="str">
            <v>معكرونة طويلة - الأرنب - ابو عيطة - نمرة 2 - محلي</v>
          </cell>
          <cell r="E37" t="str">
            <v>باكيت/350 غم</v>
          </cell>
          <cell r="F37">
            <v>3</v>
          </cell>
          <cell r="G37">
            <v>3</v>
          </cell>
          <cell r="H37">
            <v>3</v>
          </cell>
          <cell r="I37">
            <v>3</v>
          </cell>
          <cell r="J37">
            <v>3</v>
          </cell>
          <cell r="K37">
            <v>3</v>
          </cell>
          <cell r="L37">
            <v>3</v>
          </cell>
          <cell r="M37">
            <v>3</v>
          </cell>
          <cell r="N37">
            <v>3</v>
          </cell>
          <cell r="O37">
            <v>3</v>
          </cell>
          <cell r="P37">
            <v>3</v>
          </cell>
          <cell r="Q37">
            <v>3</v>
          </cell>
          <cell r="R37">
            <v>3</v>
          </cell>
        </row>
        <row r="38">
          <cell r="C38">
            <v>11100903</v>
          </cell>
          <cell r="D38" t="str">
            <v>معكرونة لازانيا - باريلا  Barilla  قطعة "20"</v>
          </cell>
          <cell r="E38" t="str">
            <v>علبة 500 غم</v>
          </cell>
          <cell r="F38">
            <v>16.2</v>
          </cell>
          <cell r="G38">
            <v>16.2</v>
          </cell>
          <cell r="H38">
            <v>16.399999999999999</v>
          </cell>
          <cell r="I38">
            <v>16.399999999999999</v>
          </cell>
          <cell r="J38">
            <v>16</v>
          </cell>
          <cell r="K38">
            <v>16</v>
          </cell>
          <cell r="L38">
            <v>16.399999999999999</v>
          </cell>
          <cell r="M38">
            <v>16.600000000000001</v>
          </cell>
          <cell r="N38">
            <v>17</v>
          </cell>
          <cell r="O38">
            <v>17</v>
          </cell>
          <cell r="P38">
            <v>17</v>
          </cell>
          <cell r="Q38">
            <v>17</v>
          </cell>
          <cell r="R38">
            <v>16.516666666666666</v>
          </cell>
        </row>
        <row r="39">
          <cell r="C39">
            <v>11100905</v>
          </cell>
          <cell r="D39" t="str">
            <v>معكرونة سباغتي - الأرنب أبو عيطة نمرة 1 - محلي</v>
          </cell>
          <cell r="E39" t="str">
            <v>باكيت/350غم</v>
          </cell>
          <cell r="F39">
            <v>3</v>
          </cell>
          <cell r="G39">
            <v>3</v>
          </cell>
          <cell r="H39">
            <v>3</v>
          </cell>
          <cell r="I39">
            <v>3</v>
          </cell>
          <cell r="J39">
            <v>3</v>
          </cell>
          <cell r="K39">
            <v>3</v>
          </cell>
          <cell r="L39">
            <v>3</v>
          </cell>
          <cell r="M39">
            <v>3</v>
          </cell>
          <cell r="N39">
            <v>3</v>
          </cell>
          <cell r="O39">
            <v>3</v>
          </cell>
          <cell r="P39">
            <v>3</v>
          </cell>
          <cell r="Q39">
            <v>3</v>
          </cell>
          <cell r="R39">
            <v>3</v>
          </cell>
        </row>
        <row r="40">
          <cell r="C40">
            <v>11101001</v>
          </cell>
          <cell r="D40" t="str">
            <v>شعيرية رفيعة - الأرنب نمرة 0 - ابو عيطة - محلي</v>
          </cell>
          <cell r="E40" t="str">
            <v>باكيت /350 غم</v>
          </cell>
          <cell r="F40">
            <v>3</v>
          </cell>
          <cell r="G40">
            <v>3</v>
          </cell>
          <cell r="H40">
            <v>3</v>
          </cell>
          <cell r="I40">
            <v>3</v>
          </cell>
          <cell r="J40">
            <v>2.9285714285714284</v>
          </cell>
          <cell r="K40">
            <v>2.9285714285714284</v>
          </cell>
          <cell r="L40">
            <v>2.9285714285714284</v>
          </cell>
          <cell r="M40">
            <v>2.9285714285714284</v>
          </cell>
          <cell r="N40">
            <v>2.9285714285714284</v>
          </cell>
          <cell r="O40">
            <v>3</v>
          </cell>
          <cell r="P40">
            <v>3</v>
          </cell>
          <cell r="Q40">
            <v>3</v>
          </cell>
          <cell r="R40">
            <v>2.9702380952380949</v>
          </cell>
        </row>
        <row r="41">
          <cell r="C41">
            <v>11101002</v>
          </cell>
          <cell r="D41" t="str">
            <v>شعيرية رفيعة - اوسم - اسرائيل</v>
          </cell>
          <cell r="E41" t="str">
            <v>باكيت/250غم</v>
          </cell>
          <cell r="F41">
            <v>6</v>
          </cell>
          <cell r="G41">
            <v>6</v>
          </cell>
          <cell r="H41">
            <v>6</v>
          </cell>
          <cell r="I41">
            <v>6</v>
          </cell>
          <cell r="J41">
            <v>6</v>
          </cell>
          <cell r="K41">
            <v>6</v>
          </cell>
          <cell r="L41">
            <v>6</v>
          </cell>
          <cell r="M41">
            <v>6</v>
          </cell>
          <cell r="N41">
            <v>6</v>
          </cell>
          <cell r="O41">
            <v>6</v>
          </cell>
          <cell r="P41">
            <v>6</v>
          </cell>
          <cell r="Q41">
            <v>6</v>
          </cell>
          <cell r="R41">
            <v>6</v>
          </cell>
        </row>
        <row r="42">
          <cell r="C42">
            <v>11101101</v>
          </cell>
          <cell r="D42" t="str">
            <v>سميد خشن نوع"أ"-سميد حيفا - اسرائيل</v>
          </cell>
          <cell r="E42" t="str">
            <v>باكيت/1كغم</v>
          </cell>
          <cell r="F42">
            <v>5</v>
          </cell>
          <cell r="G42">
            <v>5</v>
          </cell>
          <cell r="H42">
            <v>5</v>
          </cell>
          <cell r="I42">
            <v>5</v>
          </cell>
          <cell r="J42">
            <v>5</v>
          </cell>
          <cell r="K42">
            <v>5</v>
          </cell>
          <cell r="L42">
            <v>5.333333333333333</v>
          </cell>
          <cell r="M42">
            <v>5.333333333333333</v>
          </cell>
          <cell r="N42">
            <v>5</v>
          </cell>
          <cell r="O42">
            <v>5</v>
          </cell>
          <cell r="P42">
            <v>5</v>
          </cell>
          <cell r="Q42">
            <v>5</v>
          </cell>
          <cell r="R42">
            <v>5.0555555555555562</v>
          </cell>
        </row>
        <row r="43">
          <cell r="C43">
            <v>11101102</v>
          </cell>
          <cell r="D43" t="str">
            <v>سميد حنطة - مطاحن قمح مفراتس</v>
          </cell>
          <cell r="E43" t="str">
            <v>باكيت/1كغم</v>
          </cell>
          <cell r="F43">
            <v>5</v>
          </cell>
          <cell r="G43">
            <v>5</v>
          </cell>
          <cell r="H43">
            <v>5</v>
          </cell>
          <cell r="I43">
            <v>5</v>
          </cell>
          <cell r="J43">
            <v>5</v>
          </cell>
          <cell r="K43">
            <v>5</v>
          </cell>
          <cell r="L43">
            <v>5.5</v>
          </cell>
          <cell r="M43">
            <v>5.5</v>
          </cell>
          <cell r="N43">
            <v>5</v>
          </cell>
          <cell r="O43">
            <v>5</v>
          </cell>
          <cell r="P43">
            <v>5</v>
          </cell>
          <cell r="Q43">
            <v>5</v>
          </cell>
          <cell r="R43">
            <v>5.083333333333333</v>
          </cell>
        </row>
        <row r="44">
          <cell r="C44">
            <v>11101201</v>
          </cell>
          <cell r="D44" t="str">
            <v>برغل مجروش - ناعم سائب "حلل" - محلي</v>
          </cell>
          <cell r="E44" t="str">
            <v>1كغم</v>
          </cell>
          <cell r="F44">
            <v>8.8000000000000007</v>
          </cell>
          <cell r="G44">
            <v>9</v>
          </cell>
          <cell r="H44">
            <v>9</v>
          </cell>
          <cell r="I44">
            <v>9</v>
          </cell>
          <cell r="J44">
            <v>9</v>
          </cell>
          <cell r="K44">
            <v>9</v>
          </cell>
          <cell r="L44">
            <v>9</v>
          </cell>
          <cell r="M44">
            <v>9</v>
          </cell>
          <cell r="N44">
            <v>8.6</v>
          </cell>
          <cell r="O44">
            <v>8.6</v>
          </cell>
          <cell r="P44">
            <v>8.6</v>
          </cell>
          <cell r="Q44">
            <v>8.6</v>
          </cell>
          <cell r="R44">
            <v>8.8499999999999979</v>
          </cell>
        </row>
        <row r="45">
          <cell r="C45">
            <v>11101301</v>
          </cell>
          <cell r="D45" t="str">
            <v>فريكة ناشفة مجروشة "حلل" - محلي</v>
          </cell>
          <cell r="E45" t="str">
            <v xml:space="preserve">1 كغم </v>
          </cell>
          <cell r="F45">
            <v>10.666666666666666</v>
          </cell>
          <cell r="G45">
            <v>10.666666666666666</v>
          </cell>
          <cell r="H45">
            <v>10.666666666666666</v>
          </cell>
          <cell r="I45">
            <v>10.666666666666666</v>
          </cell>
          <cell r="J45">
            <v>10.666666666666666</v>
          </cell>
          <cell r="K45">
            <v>10.666666666666666</v>
          </cell>
          <cell r="L45">
            <v>10.666666666666666</v>
          </cell>
          <cell r="M45">
            <v>10.666666666666666</v>
          </cell>
          <cell r="N45">
            <v>10</v>
          </cell>
          <cell r="O45">
            <v>10</v>
          </cell>
          <cell r="P45">
            <v>10</v>
          </cell>
          <cell r="Q45">
            <v>10.333333333333334</v>
          </cell>
          <cell r="R45">
            <v>10.472222222222221</v>
          </cell>
        </row>
        <row r="46">
          <cell r="C46">
            <v>11101401</v>
          </cell>
          <cell r="D46" t="str">
            <v>نشا ناعم ابيض "حلل"</v>
          </cell>
          <cell r="E46" t="str">
            <v>1كغم</v>
          </cell>
          <cell r="F46">
            <v>9.5</v>
          </cell>
          <cell r="G46">
            <v>9</v>
          </cell>
          <cell r="H46">
            <v>8.75</v>
          </cell>
          <cell r="I46">
            <v>8.5</v>
          </cell>
          <cell r="J46">
            <v>8.5</v>
          </cell>
          <cell r="K46">
            <v>9</v>
          </cell>
          <cell r="L46">
            <v>9</v>
          </cell>
          <cell r="M46">
            <v>9</v>
          </cell>
          <cell r="N46">
            <v>9.25</v>
          </cell>
          <cell r="O46">
            <v>9</v>
          </cell>
          <cell r="P46">
            <v>9</v>
          </cell>
          <cell r="Q46">
            <v>9</v>
          </cell>
          <cell r="R46">
            <v>8.9583333333333339</v>
          </cell>
        </row>
        <row r="47">
          <cell r="C47">
            <v>11101501</v>
          </cell>
          <cell r="D47" t="str">
            <v>حبوب أطفال بالقمح والحليب - سيرلاك - نستله - بريطانيا</v>
          </cell>
          <cell r="E47" t="str">
            <v>علبة/400غم</v>
          </cell>
          <cell r="F47">
            <v>24.4</v>
          </cell>
          <cell r="G47">
            <v>24.4</v>
          </cell>
          <cell r="H47">
            <v>24.4</v>
          </cell>
          <cell r="I47">
            <v>24.4</v>
          </cell>
          <cell r="J47">
            <v>24.4</v>
          </cell>
          <cell r="K47">
            <v>24.4</v>
          </cell>
          <cell r="L47">
            <v>24.4</v>
          </cell>
          <cell r="M47">
            <v>24.4</v>
          </cell>
          <cell r="N47">
            <v>24.4</v>
          </cell>
          <cell r="O47">
            <v>24.4</v>
          </cell>
          <cell r="P47">
            <v>24.4</v>
          </cell>
          <cell r="Q47">
            <v>24.4</v>
          </cell>
          <cell r="R47">
            <v>24.400000000000002</v>
          </cell>
        </row>
        <row r="48">
          <cell r="C48">
            <v>11101502</v>
          </cell>
          <cell r="D48" t="str">
            <v>حبوب للرضع - عصيدة " للرضع" - ماتيرنا - اسرائيل</v>
          </cell>
          <cell r="E48" t="str">
            <v>علبة/200غم</v>
          </cell>
          <cell r="F48">
            <v>24</v>
          </cell>
          <cell r="G48">
            <v>23.333333333333332</v>
          </cell>
          <cell r="H48">
            <v>22.666666666666668</v>
          </cell>
          <cell r="I48">
            <v>21.333333333333332</v>
          </cell>
          <cell r="J48">
            <v>20</v>
          </cell>
          <cell r="K48">
            <v>20</v>
          </cell>
          <cell r="L48">
            <v>20</v>
          </cell>
          <cell r="M48">
            <v>20</v>
          </cell>
          <cell r="N48">
            <v>20</v>
          </cell>
          <cell r="O48">
            <v>20</v>
          </cell>
          <cell r="P48">
            <v>20</v>
          </cell>
          <cell r="Q48">
            <v>20</v>
          </cell>
          <cell r="R48">
            <v>20.944444444444443</v>
          </cell>
        </row>
        <row r="49">
          <cell r="C49">
            <v>11101601</v>
          </cell>
          <cell r="D49" t="str">
            <v>حبوب الافطار كورن فليكس الديك بسكويت- رقائق الذرة المحمصة - كلوقز - المملكة المتحدة</v>
          </cell>
          <cell r="E49" t="str">
            <v>علبة / 750 غم</v>
          </cell>
          <cell r="F49">
            <v>16.333333333333332</v>
          </cell>
          <cell r="G49">
            <v>16.333333333333332</v>
          </cell>
          <cell r="H49">
            <v>16.111111111111111</v>
          </cell>
          <cell r="I49">
            <v>16.111111111111111</v>
          </cell>
          <cell r="J49">
            <v>16.333333333333332</v>
          </cell>
          <cell r="K49">
            <v>16.333333333333332</v>
          </cell>
          <cell r="L49">
            <v>16.555555555555557</v>
          </cell>
          <cell r="M49">
            <v>16.555555555555557</v>
          </cell>
          <cell r="N49">
            <v>17.111111111111111</v>
          </cell>
          <cell r="O49">
            <v>17.111111111111111</v>
          </cell>
          <cell r="P49">
            <v>17.111111111111111</v>
          </cell>
          <cell r="Q49">
            <v>17.111111111111111</v>
          </cell>
          <cell r="R49">
            <v>16.592592592592592</v>
          </cell>
        </row>
        <row r="50">
          <cell r="C50">
            <v>11101603</v>
          </cell>
          <cell r="D50" t="str">
            <v>حبوب الافطار كورن فليكس نستله NESTLA  كونتري - رقائق الذرة - بولندا</v>
          </cell>
          <cell r="E50" t="str">
            <v>باكيت / 375 غم</v>
          </cell>
          <cell r="F50">
            <v>17</v>
          </cell>
          <cell r="G50">
            <v>16.8</v>
          </cell>
          <cell r="H50">
            <v>16.399999999999999</v>
          </cell>
          <cell r="I50">
            <v>16.399999999999999</v>
          </cell>
          <cell r="J50">
            <v>16.399999999999999</v>
          </cell>
          <cell r="K50">
            <v>17</v>
          </cell>
          <cell r="L50">
            <v>17</v>
          </cell>
          <cell r="M50">
            <v>17</v>
          </cell>
          <cell r="N50">
            <v>17</v>
          </cell>
          <cell r="O50">
            <v>17</v>
          </cell>
          <cell r="P50">
            <v>17</v>
          </cell>
          <cell r="Q50">
            <v>17</v>
          </cell>
          <cell r="R50">
            <v>16.833333333333332</v>
          </cell>
        </row>
        <row r="51">
          <cell r="C51">
            <v>11101604</v>
          </cell>
          <cell r="D51" t="str">
            <v>نسكويك للاطفال - نستله - بريطانيا</v>
          </cell>
          <cell r="E51" t="str">
            <v>علبة / 650 غم</v>
          </cell>
          <cell r="F51">
            <v>15.625</v>
          </cell>
          <cell r="G51">
            <v>15.875</v>
          </cell>
          <cell r="H51">
            <v>15.875</v>
          </cell>
          <cell r="I51">
            <v>15.75</v>
          </cell>
          <cell r="J51">
            <v>15.625</v>
          </cell>
          <cell r="K51">
            <v>15.875</v>
          </cell>
          <cell r="L51">
            <v>15.875</v>
          </cell>
          <cell r="M51">
            <v>15.875</v>
          </cell>
          <cell r="N51">
            <v>16</v>
          </cell>
          <cell r="O51">
            <v>16</v>
          </cell>
          <cell r="P51">
            <v>16.125</v>
          </cell>
          <cell r="Q51">
            <v>15.875</v>
          </cell>
          <cell r="R51">
            <v>15.864583333333334</v>
          </cell>
        </row>
        <row r="52">
          <cell r="C52">
            <v>11101701</v>
          </cell>
          <cell r="D52" t="str">
            <v>شبس بطعم الفستق رزان</v>
          </cell>
          <cell r="E52" t="str">
            <v>باكيت - 45 غم</v>
          </cell>
          <cell r="F52">
            <v>1.1666666666666667</v>
          </cell>
          <cell r="G52">
            <v>1.1666666666666667</v>
          </cell>
          <cell r="H52">
            <v>1.1666666666666667</v>
          </cell>
          <cell r="I52">
            <v>1.1666666666666667</v>
          </cell>
          <cell r="J52">
            <v>1.1666666666666667</v>
          </cell>
          <cell r="K52">
            <v>1.1666666666666667</v>
          </cell>
          <cell r="L52">
            <v>1.1666666666666667</v>
          </cell>
          <cell r="M52">
            <v>1.1666666666666667</v>
          </cell>
          <cell r="N52">
            <v>1.1666666666666667</v>
          </cell>
          <cell r="O52">
            <v>1.1666666666666667</v>
          </cell>
          <cell r="P52">
            <v>1.1666666666666667</v>
          </cell>
          <cell r="Q52">
            <v>1.1666666666666667</v>
          </cell>
          <cell r="R52">
            <v>1.1666666666666665</v>
          </cell>
        </row>
        <row r="53">
          <cell r="C53">
            <v>11101702</v>
          </cell>
          <cell r="D53" t="str">
            <v>بمبينو - طعامة - محلي</v>
          </cell>
          <cell r="E53" t="str">
            <v>باكيت - 25 غم</v>
          </cell>
          <cell r="F53">
            <v>0</v>
          </cell>
          <cell r="G53">
            <v>0</v>
          </cell>
          <cell r="H53">
            <v>0</v>
          </cell>
          <cell r="I53">
            <v>0</v>
          </cell>
          <cell r="J53">
            <v>0</v>
          </cell>
          <cell r="K53">
            <v>0</v>
          </cell>
          <cell r="L53">
            <v>0</v>
          </cell>
          <cell r="M53">
            <v>0</v>
          </cell>
          <cell r="N53">
            <v>0</v>
          </cell>
          <cell r="O53">
            <v>0</v>
          </cell>
          <cell r="P53">
            <v>0</v>
          </cell>
          <cell r="Q53">
            <v>0</v>
          </cell>
          <cell r="R53">
            <v>0</v>
          </cell>
        </row>
        <row r="54">
          <cell r="C54">
            <v>11101703</v>
          </cell>
          <cell r="D54" t="str">
            <v>شبس مستر شيبس Mr.Chips</v>
          </cell>
          <cell r="E54" t="str">
            <v>كيس / 50 غم</v>
          </cell>
          <cell r="F54">
            <v>2</v>
          </cell>
          <cell r="G54">
            <v>2</v>
          </cell>
          <cell r="H54">
            <v>2</v>
          </cell>
          <cell r="I54">
            <v>2</v>
          </cell>
          <cell r="J54">
            <v>2</v>
          </cell>
          <cell r="K54">
            <v>2</v>
          </cell>
          <cell r="L54">
            <v>2</v>
          </cell>
          <cell r="M54">
            <v>2</v>
          </cell>
          <cell r="N54">
            <v>2</v>
          </cell>
          <cell r="O54">
            <v>2</v>
          </cell>
          <cell r="P54">
            <v>2</v>
          </cell>
          <cell r="Q54">
            <v>2</v>
          </cell>
          <cell r="R54">
            <v>2</v>
          </cell>
        </row>
        <row r="55">
          <cell r="C55">
            <v>11101704</v>
          </cell>
          <cell r="D55" t="str">
            <v>شبس سناك ميكس Snack Mix</v>
          </cell>
          <cell r="E55" t="str">
            <v>كيس / 130 غم</v>
          </cell>
          <cell r="F55">
            <v>10</v>
          </cell>
          <cell r="G55">
            <v>10</v>
          </cell>
          <cell r="H55">
            <v>10</v>
          </cell>
          <cell r="I55">
            <v>10</v>
          </cell>
          <cell r="J55">
            <v>10</v>
          </cell>
          <cell r="K55">
            <v>10</v>
          </cell>
          <cell r="L55">
            <v>10</v>
          </cell>
          <cell r="M55">
            <v>10</v>
          </cell>
          <cell r="N55">
            <v>10</v>
          </cell>
          <cell r="O55">
            <v>10</v>
          </cell>
          <cell r="P55">
            <v>10</v>
          </cell>
          <cell r="Q55">
            <v>10</v>
          </cell>
          <cell r="R55">
            <v>10</v>
          </cell>
        </row>
        <row r="56">
          <cell r="C56">
            <v>11101706</v>
          </cell>
          <cell r="D56" t="str">
            <v>شبس رقائق بطاطا برنجلز Pringles</v>
          </cell>
          <cell r="E56" t="str">
            <v>علبة / 165 غم</v>
          </cell>
          <cell r="F56">
            <v>10</v>
          </cell>
          <cell r="G56">
            <v>10</v>
          </cell>
          <cell r="H56">
            <v>9.5714285714285712</v>
          </cell>
          <cell r="I56">
            <v>9.4285714285714288</v>
          </cell>
          <cell r="J56">
            <v>9.8571428571428577</v>
          </cell>
          <cell r="K56">
            <v>9.8571428571428577</v>
          </cell>
          <cell r="L56">
            <v>9.8571428571428577</v>
          </cell>
          <cell r="M56">
            <v>9.8571428571428577</v>
          </cell>
          <cell r="N56">
            <v>10</v>
          </cell>
          <cell r="O56">
            <v>10</v>
          </cell>
          <cell r="P56">
            <v>10</v>
          </cell>
          <cell r="Q56">
            <v>10</v>
          </cell>
          <cell r="R56">
            <v>9.8690476190476204</v>
          </cell>
        </row>
        <row r="57">
          <cell r="C57">
            <v>11210101</v>
          </cell>
          <cell r="D57" t="str">
            <v>لحم غنم مع العظم طازج -محلي</v>
          </cell>
          <cell r="E57" t="str">
            <v>1 كغم</v>
          </cell>
          <cell r="F57">
            <v>89.285714285714292</v>
          </cell>
          <cell r="G57">
            <v>89.285714285714292</v>
          </cell>
          <cell r="H57">
            <v>90</v>
          </cell>
          <cell r="I57">
            <v>90</v>
          </cell>
          <cell r="J57">
            <v>90</v>
          </cell>
          <cell r="K57">
            <v>91.428571428571431</v>
          </cell>
          <cell r="L57">
            <v>94.142857142857139</v>
          </cell>
          <cell r="M57">
            <v>93.428571428571431</v>
          </cell>
          <cell r="N57">
            <v>90.285714285714292</v>
          </cell>
          <cell r="O57">
            <v>90.285714285714292</v>
          </cell>
          <cell r="P57">
            <v>92.428571428571431</v>
          </cell>
          <cell r="Q57">
            <v>93.428571428571431</v>
          </cell>
          <cell r="R57">
            <v>91.166666666666671</v>
          </cell>
        </row>
        <row r="58">
          <cell r="C58">
            <v>11210102</v>
          </cell>
          <cell r="D58" t="str">
            <v>لحم عجل طازج - محلي</v>
          </cell>
          <cell r="E58" t="str">
            <v>1 كغم</v>
          </cell>
          <cell r="F58">
            <v>60.714285714285715</v>
          </cell>
          <cell r="G58">
            <v>60</v>
          </cell>
          <cell r="H58">
            <v>60</v>
          </cell>
          <cell r="I58">
            <v>60</v>
          </cell>
          <cell r="J58">
            <v>60</v>
          </cell>
          <cell r="K58">
            <v>60</v>
          </cell>
          <cell r="L58">
            <v>60</v>
          </cell>
          <cell r="M58">
            <v>60</v>
          </cell>
          <cell r="N58">
            <v>60</v>
          </cell>
          <cell r="O58">
            <v>60</v>
          </cell>
          <cell r="P58">
            <v>60</v>
          </cell>
          <cell r="Q58">
            <v>60</v>
          </cell>
          <cell r="R58">
            <v>60.059523809523817</v>
          </cell>
        </row>
        <row r="59">
          <cell r="C59">
            <v>11210104</v>
          </cell>
          <cell r="D59" t="str">
            <v>لحم عجل طازج مفروم خشنة</v>
          </cell>
          <cell r="E59" t="str">
            <v>1 كغم</v>
          </cell>
          <cell r="F59">
            <v>60</v>
          </cell>
          <cell r="G59">
            <v>58</v>
          </cell>
          <cell r="H59">
            <v>58</v>
          </cell>
          <cell r="I59">
            <v>58</v>
          </cell>
          <cell r="J59">
            <v>59</v>
          </cell>
          <cell r="K59">
            <v>59</v>
          </cell>
          <cell r="L59">
            <v>60</v>
          </cell>
          <cell r="M59">
            <v>59</v>
          </cell>
          <cell r="N59">
            <v>54</v>
          </cell>
          <cell r="O59">
            <v>55</v>
          </cell>
          <cell r="P59">
            <v>55</v>
          </cell>
          <cell r="Q59">
            <v>55</v>
          </cell>
          <cell r="R59">
            <v>57.5</v>
          </cell>
        </row>
        <row r="60">
          <cell r="C60">
            <v>11210105</v>
          </cell>
          <cell r="D60" t="str">
            <v>لحم عجل طازج مكعبات "لسان عصفور"</v>
          </cell>
          <cell r="E60" t="str">
            <v>1 كغم</v>
          </cell>
          <cell r="F60">
            <v>60</v>
          </cell>
          <cell r="G60">
            <v>58</v>
          </cell>
          <cell r="H60">
            <v>58</v>
          </cell>
          <cell r="I60">
            <v>58</v>
          </cell>
          <cell r="J60">
            <v>58</v>
          </cell>
          <cell r="K60">
            <v>59</v>
          </cell>
          <cell r="L60">
            <v>60</v>
          </cell>
          <cell r="M60">
            <v>59</v>
          </cell>
          <cell r="N60">
            <v>55</v>
          </cell>
          <cell r="O60">
            <v>55</v>
          </cell>
          <cell r="P60">
            <v>55</v>
          </cell>
          <cell r="Q60">
            <v>55</v>
          </cell>
          <cell r="R60">
            <v>57.5</v>
          </cell>
        </row>
        <row r="61">
          <cell r="C61">
            <v>11210106</v>
          </cell>
          <cell r="D61" t="str">
            <v>برغر لحم بقري طازج</v>
          </cell>
          <cell r="E61" t="str">
            <v>1 كغم</v>
          </cell>
          <cell r="F61">
            <v>60</v>
          </cell>
          <cell r="G61">
            <v>58.75</v>
          </cell>
          <cell r="H61">
            <v>58.75</v>
          </cell>
          <cell r="I61">
            <v>58.75</v>
          </cell>
          <cell r="J61">
            <v>60</v>
          </cell>
          <cell r="K61">
            <v>60</v>
          </cell>
          <cell r="L61">
            <v>60</v>
          </cell>
          <cell r="M61">
            <v>60</v>
          </cell>
          <cell r="N61">
            <v>57.5</v>
          </cell>
          <cell r="O61">
            <v>57.5</v>
          </cell>
          <cell r="P61">
            <v>57.5</v>
          </cell>
          <cell r="Q61">
            <v>57.5</v>
          </cell>
          <cell r="R61">
            <v>58.854166666666664</v>
          </cell>
        </row>
        <row r="62">
          <cell r="C62">
            <v>11210201</v>
          </cell>
          <cell r="D62" t="str">
            <v>لحم عجل مجمد - مستورد</v>
          </cell>
          <cell r="E62" t="str">
            <v>باكيت/1 كغم</v>
          </cell>
          <cell r="F62">
            <v>30</v>
          </cell>
          <cell r="G62">
            <v>30</v>
          </cell>
          <cell r="H62">
            <v>30</v>
          </cell>
          <cell r="I62">
            <v>30</v>
          </cell>
          <cell r="J62">
            <v>30</v>
          </cell>
          <cell r="K62">
            <v>30</v>
          </cell>
          <cell r="L62">
            <v>30</v>
          </cell>
          <cell r="M62">
            <v>30</v>
          </cell>
          <cell r="N62">
            <v>30</v>
          </cell>
          <cell r="O62">
            <v>30</v>
          </cell>
          <cell r="P62">
            <v>30</v>
          </cell>
          <cell r="Q62">
            <v>30</v>
          </cell>
          <cell r="R62">
            <v>30</v>
          </cell>
        </row>
        <row r="63">
          <cell r="C63">
            <v>11210302</v>
          </cell>
          <cell r="D63" t="str">
            <v>لانشون بقري - سنيورة - محلي</v>
          </cell>
          <cell r="E63" t="str">
            <v>علبة 310 غم</v>
          </cell>
          <cell r="F63">
            <v>13</v>
          </cell>
          <cell r="G63">
            <v>13</v>
          </cell>
          <cell r="H63">
            <v>13</v>
          </cell>
          <cell r="I63">
            <v>14</v>
          </cell>
          <cell r="J63">
            <v>13</v>
          </cell>
          <cell r="K63">
            <v>13</v>
          </cell>
          <cell r="L63">
            <v>13.5</v>
          </cell>
          <cell r="M63">
            <v>13.5</v>
          </cell>
          <cell r="N63">
            <v>14</v>
          </cell>
          <cell r="O63">
            <v>15</v>
          </cell>
          <cell r="P63">
            <v>15</v>
          </cell>
          <cell r="Q63">
            <v>15</v>
          </cell>
          <cell r="R63">
            <v>13.75</v>
          </cell>
        </row>
        <row r="64">
          <cell r="C64">
            <v>11210303</v>
          </cell>
          <cell r="D64" t="str">
            <v>لانشون بقري - سنيورة بالزيتون - محلي</v>
          </cell>
          <cell r="E64" t="str">
            <v>علبة 800 غم</v>
          </cell>
          <cell r="F64">
            <v>14.5</v>
          </cell>
          <cell r="G64">
            <v>14.5</v>
          </cell>
          <cell r="H64">
            <v>14.5</v>
          </cell>
          <cell r="I64">
            <v>14.5</v>
          </cell>
          <cell r="J64">
            <v>14.5</v>
          </cell>
          <cell r="K64">
            <v>14.5</v>
          </cell>
          <cell r="L64">
            <v>15.5</v>
          </cell>
          <cell r="M64">
            <v>15.5</v>
          </cell>
          <cell r="N64">
            <v>15</v>
          </cell>
          <cell r="O64">
            <v>15</v>
          </cell>
          <cell r="P64">
            <v>15</v>
          </cell>
          <cell r="Q64">
            <v>15</v>
          </cell>
          <cell r="R64">
            <v>14.833333333333334</v>
          </cell>
        </row>
        <row r="65">
          <cell r="C65">
            <v>11210304</v>
          </cell>
          <cell r="D65" t="str">
            <v>مرتديلا سنيورة بقري سادة</v>
          </cell>
          <cell r="E65" t="str">
            <v>باكيت  500 غم</v>
          </cell>
          <cell r="F65">
            <v>14.333333333333334</v>
          </cell>
          <cell r="G65">
            <v>14.333333333333334</v>
          </cell>
          <cell r="H65">
            <v>14.5</v>
          </cell>
          <cell r="I65">
            <v>14.5</v>
          </cell>
          <cell r="J65">
            <v>14.666666666666666</v>
          </cell>
          <cell r="K65">
            <v>14.666666666666666</v>
          </cell>
          <cell r="L65">
            <v>14.666666666666666</v>
          </cell>
          <cell r="M65">
            <v>14.666666666666666</v>
          </cell>
          <cell r="N65">
            <v>14.5</v>
          </cell>
          <cell r="O65">
            <v>14.5</v>
          </cell>
          <cell r="P65">
            <v>14.5</v>
          </cell>
          <cell r="Q65">
            <v>14.5</v>
          </cell>
          <cell r="R65">
            <v>14.52777777777778</v>
          </cell>
        </row>
        <row r="66">
          <cell r="C66">
            <v>11210305</v>
          </cell>
          <cell r="D66" t="str">
            <v>نقانق الاسلامية</v>
          </cell>
          <cell r="E66" t="str">
            <v>باكيت 1 كغم</v>
          </cell>
          <cell r="F66">
            <v>12.4</v>
          </cell>
          <cell r="G66">
            <v>12.4</v>
          </cell>
          <cell r="H66">
            <v>12.4</v>
          </cell>
          <cell r="I66">
            <v>12.4</v>
          </cell>
          <cell r="J66">
            <v>12.4</v>
          </cell>
          <cell r="K66">
            <v>12.4</v>
          </cell>
          <cell r="L66">
            <v>12.4</v>
          </cell>
          <cell r="M66">
            <v>12.4</v>
          </cell>
          <cell r="N66">
            <v>12.4</v>
          </cell>
          <cell r="O66">
            <v>12.4</v>
          </cell>
          <cell r="P66">
            <v>12.4</v>
          </cell>
          <cell r="Q66">
            <v>12.4</v>
          </cell>
          <cell r="R66">
            <v>12.400000000000004</v>
          </cell>
        </row>
        <row r="67">
          <cell r="C67">
            <v>11210401</v>
          </cell>
          <cell r="D67" t="str">
            <v>كبدة خاروف طازجة</v>
          </cell>
          <cell r="E67" t="str">
            <v xml:space="preserve"> 1 كغم</v>
          </cell>
          <cell r="F67">
            <v>31.75</v>
          </cell>
          <cell r="G67">
            <v>33</v>
          </cell>
          <cell r="H67">
            <v>33</v>
          </cell>
          <cell r="I67">
            <v>33</v>
          </cell>
          <cell r="J67">
            <v>33.75</v>
          </cell>
          <cell r="K67">
            <v>33.75</v>
          </cell>
          <cell r="L67">
            <v>33.75</v>
          </cell>
          <cell r="M67">
            <v>33.75</v>
          </cell>
          <cell r="N67">
            <v>32.5</v>
          </cell>
          <cell r="O67">
            <v>32.5</v>
          </cell>
          <cell r="P67">
            <v>32.5</v>
          </cell>
          <cell r="Q67">
            <v>32.5</v>
          </cell>
          <cell r="R67">
            <v>32.979166666666664</v>
          </cell>
        </row>
        <row r="68">
          <cell r="C68">
            <v>11210403</v>
          </cell>
          <cell r="D68" t="str">
            <v>كبدة عجل طازج - محلي</v>
          </cell>
          <cell r="E68" t="str">
            <v>1 كغم</v>
          </cell>
          <cell r="F68">
            <v>20</v>
          </cell>
          <cell r="G68">
            <v>20</v>
          </cell>
          <cell r="H68">
            <v>20</v>
          </cell>
          <cell r="I68">
            <v>20</v>
          </cell>
          <cell r="J68">
            <v>20</v>
          </cell>
          <cell r="K68">
            <v>20</v>
          </cell>
          <cell r="L68">
            <v>20.666666666666668</v>
          </cell>
          <cell r="M68">
            <v>20.666666666666668</v>
          </cell>
          <cell r="N68">
            <v>20</v>
          </cell>
          <cell r="O68">
            <v>20</v>
          </cell>
          <cell r="P68">
            <v>20</v>
          </cell>
          <cell r="Q68">
            <v>20</v>
          </cell>
          <cell r="R68">
            <v>20.111111111111111</v>
          </cell>
        </row>
        <row r="69">
          <cell r="C69">
            <v>11220101</v>
          </cell>
          <cell r="D69" t="str">
            <v>دجاج طازج مع الريش - محلي</v>
          </cell>
          <cell r="E69" t="str">
            <v>1 كغم</v>
          </cell>
          <cell r="F69">
            <v>14</v>
          </cell>
          <cell r="G69">
            <v>14</v>
          </cell>
          <cell r="H69">
            <v>14</v>
          </cell>
          <cell r="I69">
            <v>15</v>
          </cell>
          <cell r="J69">
            <v>15</v>
          </cell>
          <cell r="K69">
            <v>15</v>
          </cell>
          <cell r="L69">
            <v>16</v>
          </cell>
          <cell r="M69">
            <v>15</v>
          </cell>
          <cell r="N69">
            <v>15</v>
          </cell>
          <cell r="O69">
            <v>16</v>
          </cell>
          <cell r="P69">
            <v>16</v>
          </cell>
          <cell r="Q69">
            <v>16</v>
          </cell>
          <cell r="R69">
            <v>15.083333333333334</v>
          </cell>
        </row>
        <row r="70">
          <cell r="C70">
            <v>11220102</v>
          </cell>
          <cell r="D70" t="str">
            <v>دجاج طازج دون الريش - محلي</v>
          </cell>
          <cell r="E70" t="str">
            <v>1 كغم</v>
          </cell>
          <cell r="F70">
            <v>18.727272727272727</v>
          </cell>
          <cell r="G70">
            <v>19</v>
          </cell>
          <cell r="H70">
            <v>19</v>
          </cell>
          <cell r="I70">
            <v>20</v>
          </cell>
          <cell r="J70">
            <v>20</v>
          </cell>
          <cell r="K70">
            <v>20.181818181818183</v>
          </cell>
          <cell r="L70">
            <v>21</v>
          </cell>
          <cell r="M70">
            <v>20</v>
          </cell>
          <cell r="N70">
            <v>20.09090909090909</v>
          </cell>
          <cell r="O70">
            <v>20.727272727272727</v>
          </cell>
          <cell r="P70">
            <v>20.545454545454547</v>
          </cell>
          <cell r="Q70">
            <v>20.636363636363637</v>
          </cell>
          <cell r="R70">
            <v>19.992424242424239</v>
          </cell>
        </row>
        <row r="71">
          <cell r="C71">
            <v>11220103</v>
          </cell>
          <cell r="D71" t="str">
            <v>صدر حبش طازج مشفي - محلي</v>
          </cell>
          <cell r="E71" t="str">
            <v>1 كغم</v>
          </cell>
          <cell r="F71">
            <v>30</v>
          </cell>
          <cell r="G71">
            <v>30</v>
          </cell>
          <cell r="H71">
            <v>30</v>
          </cell>
          <cell r="I71">
            <v>30</v>
          </cell>
          <cell r="J71">
            <v>31.333333333333332</v>
          </cell>
          <cell r="K71">
            <v>31.111111111111111</v>
          </cell>
          <cell r="L71">
            <v>31.333333333333332</v>
          </cell>
          <cell r="M71">
            <v>30.888888888888889</v>
          </cell>
          <cell r="N71">
            <v>30.222222222222221</v>
          </cell>
          <cell r="O71">
            <v>30.222222222222221</v>
          </cell>
          <cell r="P71">
            <v>30</v>
          </cell>
          <cell r="Q71">
            <v>30</v>
          </cell>
          <cell r="R71">
            <v>30.425925925925927</v>
          </cell>
        </row>
        <row r="72">
          <cell r="C72">
            <v>11220104</v>
          </cell>
          <cell r="D72" t="str">
            <v>صدر دجاج طازج  دون عظم أو جلد - محلي</v>
          </cell>
          <cell r="E72" t="str">
            <v>1 كغم</v>
          </cell>
          <cell r="F72">
            <v>32.363636363636367</v>
          </cell>
          <cell r="G72">
            <v>32.18181818181818</v>
          </cell>
          <cell r="H72">
            <v>32</v>
          </cell>
          <cell r="I72">
            <v>33.545454545454547</v>
          </cell>
          <cell r="J72">
            <v>34.090909090909093</v>
          </cell>
          <cell r="K72">
            <v>33.727272727272727</v>
          </cell>
          <cell r="L72">
            <v>34.272727272727273</v>
          </cell>
          <cell r="M72">
            <v>33.363636363636367</v>
          </cell>
          <cell r="N72">
            <v>32.090909090909093</v>
          </cell>
          <cell r="O72">
            <v>32.454545454545453</v>
          </cell>
          <cell r="P72">
            <v>31.181818181818183</v>
          </cell>
          <cell r="Q72">
            <v>31.545454545454547</v>
          </cell>
          <cell r="R72">
            <v>32.734848484848484</v>
          </cell>
        </row>
        <row r="73">
          <cell r="C73">
            <v>11220105</v>
          </cell>
          <cell r="D73" t="str">
            <v>فخدة دجاج طازجة</v>
          </cell>
          <cell r="E73" t="str">
            <v>1 كغم</v>
          </cell>
          <cell r="F73">
            <v>23.09090909090909</v>
          </cell>
          <cell r="G73">
            <v>23.181818181818183</v>
          </cell>
          <cell r="H73">
            <v>23.454545454545453</v>
          </cell>
          <cell r="I73">
            <v>23.818181818181817</v>
          </cell>
          <cell r="J73">
            <v>24.818181818181817</v>
          </cell>
          <cell r="K73">
            <v>24.454545454545453</v>
          </cell>
          <cell r="L73">
            <v>24.636363636363637</v>
          </cell>
          <cell r="M73">
            <v>24.454545454545453</v>
          </cell>
          <cell r="N73">
            <v>23.181818181818183</v>
          </cell>
          <cell r="O73">
            <v>23.272727272727273</v>
          </cell>
          <cell r="P73">
            <v>23.272727272727273</v>
          </cell>
          <cell r="Q73">
            <v>23.454545454545453</v>
          </cell>
          <cell r="R73">
            <v>23.757575757575754</v>
          </cell>
        </row>
        <row r="74">
          <cell r="C74">
            <v>11220106</v>
          </cell>
          <cell r="D74" t="str">
            <v>جوانح دجاج طازجة</v>
          </cell>
          <cell r="E74" t="str">
            <v>1 كغم</v>
          </cell>
          <cell r="F74">
            <v>16</v>
          </cell>
          <cell r="G74">
            <v>16</v>
          </cell>
          <cell r="H74">
            <v>16</v>
          </cell>
          <cell r="I74">
            <v>16</v>
          </cell>
          <cell r="J74">
            <v>17.272727272727273</v>
          </cell>
          <cell r="K74">
            <v>18.90909090909091</v>
          </cell>
          <cell r="L74">
            <v>20</v>
          </cell>
          <cell r="M74">
            <v>20</v>
          </cell>
          <cell r="N74">
            <v>19.454545454545453</v>
          </cell>
          <cell r="O74">
            <v>19.181818181818183</v>
          </cell>
          <cell r="P74">
            <v>19.181818181818183</v>
          </cell>
          <cell r="Q74">
            <v>19.181818181818183</v>
          </cell>
          <cell r="R74">
            <v>18.098484848484848</v>
          </cell>
        </row>
        <row r="75">
          <cell r="C75">
            <v>11220201</v>
          </cell>
          <cell r="D75" t="str">
            <v>فخدة حبش طازج - محلي</v>
          </cell>
          <cell r="E75" t="str">
            <v>1 كغم</v>
          </cell>
          <cell r="F75">
            <v>32.75</v>
          </cell>
          <cell r="G75">
            <v>32.75</v>
          </cell>
          <cell r="H75">
            <v>33.375</v>
          </cell>
          <cell r="I75">
            <v>33.375</v>
          </cell>
          <cell r="J75">
            <v>34.625</v>
          </cell>
          <cell r="K75">
            <v>36.5</v>
          </cell>
          <cell r="L75">
            <v>36.5</v>
          </cell>
          <cell r="M75">
            <v>36.5</v>
          </cell>
          <cell r="N75">
            <v>36.5</v>
          </cell>
          <cell r="O75">
            <v>36.5</v>
          </cell>
          <cell r="P75">
            <v>36.5</v>
          </cell>
          <cell r="Q75">
            <v>35.875</v>
          </cell>
          <cell r="R75">
            <v>35.145833333333336</v>
          </cell>
        </row>
        <row r="76">
          <cell r="C76">
            <v>11220301</v>
          </cell>
          <cell r="D76" t="str">
            <v>كبدة حبش طازجة -محلي</v>
          </cell>
          <cell r="E76" t="str">
            <v>1 كغم</v>
          </cell>
          <cell r="F76">
            <v>15</v>
          </cell>
          <cell r="G76">
            <v>15</v>
          </cell>
          <cell r="H76">
            <v>15</v>
          </cell>
          <cell r="I76">
            <v>15</v>
          </cell>
          <cell r="J76">
            <v>20</v>
          </cell>
          <cell r="K76">
            <v>20</v>
          </cell>
          <cell r="L76">
            <v>20</v>
          </cell>
          <cell r="M76">
            <v>20</v>
          </cell>
          <cell r="N76">
            <v>20</v>
          </cell>
          <cell r="O76">
            <v>20</v>
          </cell>
          <cell r="P76">
            <v>20</v>
          </cell>
          <cell r="Q76">
            <v>20</v>
          </cell>
          <cell r="R76">
            <v>18.333333333333332</v>
          </cell>
        </row>
        <row r="77">
          <cell r="C77">
            <v>11220303</v>
          </cell>
          <cell r="D77" t="str">
            <v>سنيتشل -دجاج -اميريكان-اسرائيل</v>
          </cell>
          <cell r="E77" t="str">
            <v>900 غم</v>
          </cell>
          <cell r="F77">
            <v>16</v>
          </cell>
          <cell r="G77">
            <v>16</v>
          </cell>
          <cell r="H77">
            <v>16</v>
          </cell>
          <cell r="I77">
            <v>16</v>
          </cell>
          <cell r="J77">
            <v>16</v>
          </cell>
          <cell r="K77">
            <v>16</v>
          </cell>
          <cell r="L77">
            <v>16</v>
          </cell>
          <cell r="M77">
            <v>16</v>
          </cell>
          <cell r="N77">
            <v>16</v>
          </cell>
          <cell r="O77">
            <v>16</v>
          </cell>
          <cell r="P77">
            <v>16</v>
          </cell>
          <cell r="Q77">
            <v>16</v>
          </cell>
          <cell r="R77">
            <v>16</v>
          </cell>
        </row>
        <row r="78">
          <cell r="C78">
            <v>11220304</v>
          </cell>
          <cell r="D78" t="str">
            <v>كبدة دجاج طازجة - محلي</v>
          </cell>
          <cell r="E78" t="str">
            <v>1 كغم</v>
          </cell>
          <cell r="F78">
            <v>16</v>
          </cell>
          <cell r="G78">
            <v>16</v>
          </cell>
          <cell r="H78">
            <v>16</v>
          </cell>
          <cell r="I78">
            <v>16</v>
          </cell>
          <cell r="J78">
            <v>20</v>
          </cell>
          <cell r="K78">
            <v>20</v>
          </cell>
          <cell r="L78">
            <v>20</v>
          </cell>
          <cell r="M78">
            <v>20</v>
          </cell>
          <cell r="N78">
            <v>20</v>
          </cell>
          <cell r="O78">
            <v>20</v>
          </cell>
          <cell r="P78">
            <v>20</v>
          </cell>
          <cell r="Q78">
            <v>20</v>
          </cell>
          <cell r="R78">
            <v>18.666666666666668</v>
          </cell>
        </row>
        <row r="79">
          <cell r="C79">
            <v>11300104</v>
          </cell>
          <cell r="D79" t="str">
            <v>سمك مليطة طازج - متوسط الحجم</v>
          </cell>
          <cell r="E79" t="str">
            <v>1 كغم</v>
          </cell>
          <cell r="F79">
            <v>40</v>
          </cell>
          <cell r="G79">
            <v>40</v>
          </cell>
          <cell r="H79">
            <v>40</v>
          </cell>
          <cell r="I79">
            <v>40</v>
          </cell>
          <cell r="J79">
            <v>41.666666666666664</v>
          </cell>
          <cell r="K79">
            <v>41.666666666666664</v>
          </cell>
          <cell r="L79">
            <v>41.666666666666664</v>
          </cell>
          <cell r="M79">
            <v>41.666666666666664</v>
          </cell>
          <cell r="N79">
            <v>40</v>
          </cell>
          <cell r="O79">
            <v>40</v>
          </cell>
          <cell r="P79">
            <v>41.666666666666664</v>
          </cell>
          <cell r="Q79">
            <v>41.666666666666664</v>
          </cell>
          <cell r="R79">
            <v>40.833333333333336</v>
          </cell>
        </row>
        <row r="80">
          <cell r="C80">
            <v>11300105</v>
          </cell>
          <cell r="D80" t="str">
            <v>سمك السلطان ابراهيم - كبير الحجم</v>
          </cell>
          <cell r="E80" t="str">
            <v>1 كغم</v>
          </cell>
          <cell r="F80">
            <v>97.5</v>
          </cell>
          <cell r="G80">
            <v>100</v>
          </cell>
          <cell r="H80">
            <v>100</v>
          </cell>
          <cell r="I80">
            <v>100</v>
          </cell>
          <cell r="J80">
            <v>95</v>
          </cell>
          <cell r="K80">
            <v>92.5</v>
          </cell>
          <cell r="L80">
            <v>92.5</v>
          </cell>
          <cell r="M80">
            <v>92.5</v>
          </cell>
          <cell r="N80">
            <v>95</v>
          </cell>
          <cell r="O80">
            <v>95</v>
          </cell>
          <cell r="P80">
            <v>95</v>
          </cell>
          <cell r="Q80">
            <v>95</v>
          </cell>
          <cell r="R80">
            <v>95.833333333333329</v>
          </cell>
        </row>
        <row r="81">
          <cell r="C81">
            <v>11300108</v>
          </cell>
          <cell r="D81" t="str">
            <v>سمك بوري طازج - كبير الحجم</v>
          </cell>
          <cell r="E81" t="str">
            <v>1 كغم</v>
          </cell>
          <cell r="F81">
            <v>38.75</v>
          </cell>
          <cell r="G81">
            <v>38.75</v>
          </cell>
          <cell r="H81">
            <v>38.75</v>
          </cell>
          <cell r="I81">
            <v>38.75</v>
          </cell>
          <cell r="J81">
            <v>42.5</v>
          </cell>
          <cell r="K81">
            <v>41.25</v>
          </cell>
          <cell r="L81">
            <v>42.5</v>
          </cell>
          <cell r="M81">
            <v>41.25</v>
          </cell>
          <cell r="N81">
            <v>41.25</v>
          </cell>
          <cell r="O81">
            <v>41.25</v>
          </cell>
          <cell r="P81">
            <v>41.25</v>
          </cell>
          <cell r="Q81">
            <v>41.25</v>
          </cell>
          <cell r="R81">
            <v>40.625</v>
          </cell>
        </row>
        <row r="82">
          <cell r="C82">
            <v>11300109</v>
          </cell>
          <cell r="D82" t="str">
            <v>سمك دنيس طازج - كبير الحجم</v>
          </cell>
          <cell r="E82" t="str">
            <v>1 كغم</v>
          </cell>
          <cell r="F82">
            <v>58.75</v>
          </cell>
          <cell r="G82">
            <v>58.75</v>
          </cell>
          <cell r="H82">
            <v>62.5</v>
          </cell>
          <cell r="I82">
            <v>62.5</v>
          </cell>
          <cell r="J82">
            <v>61.25</v>
          </cell>
          <cell r="K82">
            <v>61.25</v>
          </cell>
          <cell r="L82">
            <v>61.25</v>
          </cell>
          <cell r="M82">
            <v>63.75</v>
          </cell>
          <cell r="N82">
            <v>61.25</v>
          </cell>
          <cell r="O82">
            <v>61.25</v>
          </cell>
          <cell r="P82">
            <v>61.25</v>
          </cell>
          <cell r="Q82">
            <v>61.25</v>
          </cell>
          <cell r="R82">
            <v>61.25</v>
          </cell>
        </row>
        <row r="83">
          <cell r="C83">
            <v>11300110</v>
          </cell>
          <cell r="D83" t="str">
            <v>سمك سلمون طازج "شرائح متوسطة الحجم"</v>
          </cell>
          <cell r="E83" t="str">
            <v>1 كغم</v>
          </cell>
          <cell r="F83">
            <v>78.75</v>
          </cell>
          <cell r="G83">
            <v>80</v>
          </cell>
          <cell r="H83">
            <v>80</v>
          </cell>
          <cell r="I83">
            <v>81.25</v>
          </cell>
          <cell r="J83">
            <v>75</v>
          </cell>
          <cell r="K83">
            <v>75</v>
          </cell>
          <cell r="L83">
            <v>75</v>
          </cell>
          <cell r="M83">
            <v>75</v>
          </cell>
          <cell r="N83">
            <v>78.75</v>
          </cell>
          <cell r="O83">
            <v>80</v>
          </cell>
          <cell r="P83">
            <v>81.25</v>
          </cell>
          <cell r="Q83">
            <v>83.75</v>
          </cell>
          <cell r="R83">
            <v>78.645833333333329</v>
          </cell>
        </row>
        <row r="84">
          <cell r="C84">
            <v>11300111</v>
          </cell>
          <cell r="D84" t="str">
            <v>جمبري روبيان مجمد - متوسط الحجم</v>
          </cell>
          <cell r="E84" t="str">
            <v>500 غم</v>
          </cell>
          <cell r="F84">
            <v>65</v>
          </cell>
          <cell r="G84">
            <v>60</v>
          </cell>
          <cell r="H84">
            <v>59</v>
          </cell>
          <cell r="I84">
            <v>59</v>
          </cell>
          <cell r="J84">
            <v>71</v>
          </cell>
          <cell r="K84">
            <v>71</v>
          </cell>
          <cell r="L84">
            <v>71</v>
          </cell>
          <cell r="M84">
            <v>71</v>
          </cell>
          <cell r="N84">
            <v>74</v>
          </cell>
          <cell r="O84">
            <v>74</v>
          </cell>
          <cell r="P84">
            <v>76</v>
          </cell>
          <cell r="Q84">
            <v>76</v>
          </cell>
          <cell r="R84">
            <v>68.916666666666671</v>
          </cell>
        </row>
        <row r="85">
          <cell r="C85">
            <v>11300112</v>
          </cell>
          <cell r="D85" t="str">
            <v>جمبري طازج - كبير الحجم</v>
          </cell>
          <cell r="E85" t="str">
            <v>1كغم</v>
          </cell>
          <cell r="F85">
            <v>120</v>
          </cell>
          <cell r="G85">
            <v>120</v>
          </cell>
          <cell r="H85">
            <v>123.33333333333333</v>
          </cell>
          <cell r="I85">
            <v>123.33333333333333</v>
          </cell>
          <cell r="J85">
            <v>123.33333333333333</v>
          </cell>
          <cell r="K85">
            <v>123.33333333333333</v>
          </cell>
          <cell r="L85">
            <v>123.33333333333333</v>
          </cell>
          <cell r="M85">
            <v>123.33333333333333</v>
          </cell>
          <cell r="N85">
            <v>123.33333333333333</v>
          </cell>
          <cell r="O85">
            <v>123.33333333333333</v>
          </cell>
          <cell r="P85">
            <v>123.33333333333333</v>
          </cell>
          <cell r="Q85">
            <v>123.33333333333333</v>
          </cell>
          <cell r="R85">
            <v>122.77777777777777</v>
          </cell>
        </row>
        <row r="86">
          <cell r="C86">
            <v>11300201</v>
          </cell>
          <cell r="D86" t="str">
            <v>سمك بقلا مجمد ( أسود مقطوع راسه)</v>
          </cell>
          <cell r="E86" t="str">
            <v>1 كغم</v>
          </cell>
          <cell r="F86">
            <v>22</v>
          </cell>
          <cell r="G86">
            <v>22</v>
          </cell>
          <cell r="H86">
            <v>22</v>
          </cell>
          <cell r="I86">
            <v>22</v>
          </cell>
          <cell r="J86">
            <v>22</v>
          </cell>
          <cell r="K86">
            <v>22</v>
          </cell>
          <cell r="L86">
            <v>22</v>
          </cell>
          <cell r="M86">
            <v>22</v>
          </cell>
          <cell r="N86">
            <v>21.6</v>
          </cell>
          <cell r="O86">
            <v>21.6</v>
          </cell>
          <cell r="P86">
            <v>21.6</v>
          </cell>
          <cell r="Q86">
            <v>21.6</v>
          </cell>
          <cell r="R86">
            <v>21.866666666666664</v>
          </cell>
        </row>
        <row r="87">
          <cell r="C87">
            <v>11300203</v>
          </cell>
          <cell r="D87" t="str">
            <v>سمك فليه ابيض مجمد</v>
          </cell>
          <cell r="E87" t="str">
            <v>1 كغم</v>
          </cell>
          <cell r="F87">
            <v>22</v>
          </cell>
          <cell r="G87">
            <v>22</v>
          </cell>
          <cell r="H87">
            <v>22</v>
          </cell>
          <cell r="I87">
            <v>22</v>
          </cell>
          <cell r="J87">
            <v>22</v>
          </cell>
          <cell r="K87">
            <v>22</v>
          </cell>
          <cell r="L87">
            <v>22</v>
          </cell>
          <cell r="M87">
            <v>22</v>
          </cell>
          <cell r="N87">
            <v>22</v>
          </cell>
          <cell r="O87">
            <v>22</v>
          </cell>
          <cell r="P87">
            <v>22</v>
          </cell>
          <cell r="Q87">
            <v>22</v>
          </cell>
          <cell r="R87">
            <v>22</v>
          </cell>
        </row>
        <row r="88">
          <cell r="C88">
            <v>11300302</v>
          </cell>
          <cell r="D88" t="str">
            <v>سردين أبو شنب - شقحة - البرتغال</v>
          </cell>
          <cell r="E88" t="str">
            <v>علبة/115غم وزن صافي</v>
          </cell>
          <cell r="F88">
            <v>5</v>
          </cell>
          <cell r="G88">
            <v>5</v>
          </cell>
          <cell r="H88">
            <v>5</v>
          </cell>
          <cell r="I88">
            <v>5</v>
          </cell>
          <cell r="J88">
            <v>5.333333333333333</v>
          </cell>
          <cell r="K88">
            <v>6</v>
          </cell>
          <cell r="L88">
            <v>6</v>
          </cell>
          <cell r="M88">
            <v>6</v>
          </cell>
          <cell r="N88">
            <v>6.166666666666667</v>
          </cell>
          <cell r="O88">
            <v>6.166666666666667</v>
          </cell>
          <cell r="P88">
            <v>6.166666666666667</v>
          </cell>
          <cell r="Q88">
            <v>6.166666666666667</v>
          </cell>
          <cell r="R88">
            <v>5.6666666666666652</v>
          </cell>
        </row>
        <row r="89">
          <cell r="C89">
            <v>11300305</v>
          </cell>
          <cell r="D89" t="str">
            <v>سمك تونا معلب - مارينا - تايلاند</v>
          </cell>
          <cell r="E89" t="str">
            <v>علبة/100غم وزن صافي</v>
          </cell>
          <cell r="F89">
            <v>6.8125</v>
          </cell>
          <cell r="G89">
            <v>6.875</v>
          </cell>
          <cell r="H89">
            <v>7</v>
          </cell>
          <cell r="I89">
            <v>6.875</v>
          </cell>
          <cell r="J89">
            <v>6.6875</v>
          </cell>
          <cell r="K89">
            <v>6.6875</v>
          </cell>
          <cell r="L89">
            <v>6.6875</v>
          </cell>
          <cell r="M89">
            <v>6.6875</v>
          </cell>
          <cell r="N89">
            <v>7.1875</v>
          </cell>
          <cell r="O89">
            <v>7.1875</v>
          </cell>
          <cell r="P89">
            <v>7.25</v>
          </cell>
          <cell r="Q89">
            <v>7.25</v>
          </cell>
          <cell r="R89">
            <v>6.932291666666667</v>
          </cell>
        </row>
        <row r="90">
          <cell r="C90">
            <v>11410101</v>
          </cell>
          <cell r="D90" t="str">
            <v>حليب مبستر 3% دسم كرتون - تنوفا - اسرائيل</v>
          </cell>
          <cell r="E90" t="str">
            <v>كرتونة / 1 كغم</v>
          </cell>
          <cell r="F90">
            <v>7.6</v>
          </cell>
          <cell r="G90">
            <v>7.55</v>
          </cell>
          <cell r="H90">
            <v>7.5</v>
          </cell>
          <cell r="I90">
            <v>7.5</v>
          </cell>
          <cell r="J90">
            <v>7.35</v>
          </cell>
          <cell r="K90">
            <v>7.5</v>
          </cell>
          <cell r="L90">
            <v>7.5</v>
          </cell>
          <cell r="M90">
            <v>7.5</v>
          </cell>
          <cell r="N90">
            <v>8.1</v>
          </cell>
          <cell r="O90">
            <v>8.1</v>
          </cell>
          <cell r="P90">
            <v>8.1</v>
          </cell>
          <cell r="Q90">
            <v>8.1</v>
          </cell>
          <cell r="R90">
            <v>7.6999999999999984</v>
          </cell>
        </row>
        <row r="91">
          <cell r="C91">
            <v>11410102</v>
          </cell>
          <cell r="D91" t="str">
            <v>حليب مبستر 3% دسم - مبستر جنيدي - المزرعة - محلي</v>
          </cell>
          <cell r="E91" t="str">
            <v>كرتونة / 1 كغم</v>
          </cell>
          <cell r="F91">
            <v>6.5</v>
          </cell>
          <cell r="G91">
            <v>6.5</v>
          </cell>
          <cell r="H91">
            <v>6.5</v>
          </cell>
          <cell r="I91">
            <v>6.5</v>
          </cell>
          <cell r="J91">
            <v>6.5</v>
          </cell>
          <cell r="K91">
            <v>6.5</v>
          </cell>
          <cell r="L91">
            <v>6.5</v>
          </cell>
          <cell r="M91">
            <v>6.5</v>
          </cell>
          <cell r="N91">
            <v>6.5</v>
          </cell>
          <cell r="O91">
            <v>6.5</v>
          </cell>
          <cell r="P91">
            <v>6.5</v>
          </cell>
          <cell r="Q91">
            <v>6.5</v>
          </cell>
          <cell r="R91">
            <v>6.5</v>
          </cell>
        </row>
        <row r="92">
          <cell r="C92">
            <v>11410103</v>
          </cell>
          <cell r="D92" t="str">
            <v>حليب مبستر 3% دسم - مبستر جبريني - محلي</v>
          </cell>
          <cell r="E92" t="str">
            <v>كرتونة / 1 كغم</v>
          </cell>
          <cell r="F92">
            <v>6.5</v>
          </cell>
          <cell r="G92">
            <v>6.5</v>
          </cell>
          <cell r="H92">
            <v>6.5</v>
          </cell>
          <cell r="I92">
            <v>6.5</v>
          </cell>
          <cell r="J92">
            <v>6.5</v>
          </cell>
          <cell r="K92">
            <v>6.5</v>
          </cell>
          <cell r="L92">
            <v>6.5</v>
          </cell>
          <cell r="M92">
            <v>6.5</v>
          </cell>
          <cell r="N92">
            <v>6.5</v>
          </cell>
          <cell r="O92">
            <v>6.5</v>
          </cell>
          <cell r="P92">
            <v>6.5</v>
          </cell>
          <cell r="Q92">
            <v>6.5</v>
          </cell>
          <cell r="R92">
            <v>6.5</v>
          </cell>
        </row>
        <row r="93">
          <cell r="C93">
            <v>11410301</v>
          </cell>
          <cell r="D93" t="str">
            <v>حليب مجفف للاطفال - نيدو مدعم - فرنسا</v>
          </cell>
          <cell r="E93" t="str">
            <v>علبة / 2500غم</v>
          </cell>
          <cell r="F93">
            <v>97.5</v>
          </cell>
          <cell r="G93">
            <v>97.5</v>
          </cell>
          <cell r="H93">
            <v>97.5</v>
          </cell>
          <cell r="I93">
            <v>97.5</v>
          </cell>
          <cell r="J93">
            <v>97.5</v>
          </cell>
          <cell r="K93">
            <v>103.75</v>
          </cell>
          <cell r="L93">
            <v>103.75</v>
          </cell>
          <cell r="M93">
            <v>103.75</v>
          </cell>
          <cell r="N93">
            <v>103.75</v>
          </cell>
          <cell r="O93">
            <v>103.75</v>
          </cell>
          <cell r="P93">
            <v>103.75</v>
          </cell>
          <cell r="Q93">
            <v>103.75</v>
          </cell>
          <cell r="R93">
            <v>101.14583333333333</v>
          </cell>
        </row>
        <row r="94">
          <cell r="C94">
            <v>11410303</v>
          </cell>
          <cell r="D94" t="str">
            <v>حليب مجفف للأطفال برو جولد S26 PRO GOLD ايرلندا</v>
          </cell>
          <cell r="E94" t="str">
            <v>علبة / 400 غم</v>
          </cell>
          <cell r="F94">
            <v>41.333333333333336</v>
          </cell>
          <cell r="G94">
            <v>41.333333333333336</v>
          </cell>
          <cell r="H94">
            <v>41.333333333333336</v>
          </cell>
          <cell r="I94">
            <v>41.333333333333336</v>
          </cell>
          <cell r="J94">
            <v>41.333333333333336</v>
          </cell>
          <cell r="K94">
            <v>41.333333333333336</v>
          </cell>
          <cell r="L94">
            <v>41.333333333333336</v>
          </cell>
          <cell r="M94">
            <v>41.333333333333336</v>
          </cell>
          <cell r="N94">
            <v>41.333333333333336</v>
          </cell>
          <cell r="O94">
            <v>41.333333333333336</v>
          </cell>
          <cell r="P94">
            <v>41.333333333333336</v>
          </cell>
          <cell r="Q94">
            <v>41.333333333333336</v>
          </cell>
          <cell r="R94">
            <v>41.333333333333329</v>
          </cell>
        </row>
        <row r="95">
          <cell r="C95">
            <v>11410304</v>
          </cell>
          <cell r="D95" t="str">
            <v>حليب مجفف للأطفال - ماتيرنا - اسرائيل</v>
          </cell>
          <cell r="E95" t="str">
            <v>علبة / 400 غم</v>
          </cell>
          <cell r="F95">
            <v>44</v>
          </cell>
          <cell r="G95">
            <v>44</v>
          </cell>
          <cell r="H95">
            <v>44</v>
          </cell>
          <cell r="I95">
            <v>44</v>
          </cell>
          <cell r="J95">
            <v>42.333333333333336</v>
          </cell>
          <cell r="K95">
            <v>42.333333333333336</v>
          </cell>
          <cell r="L95">
            <v>42.333333333333336</v>
          </cell>
          <cell r="M95">
            <v>42.333333333333336</v>
          </cell>
          <cell r="N95">
            <v>42.333333333333336</v>
          </cell>
          <cell r="O95">
            <v>42.333333333333336</v>
          </cell>
          <cell r="P95">
            <v>42.333333333333336</v>
          </cell>
          <cell r="Q95">
            <v>42.333333333333336</v>
          </cell>
          <cell r="R95">
            <v>42.888888888888886</v>
          </cell>
        </row>
        <row r="96">
          <cell r="C96">
            <v>11420101</v>
          </cell>
          <cell r="D96" t="str">
            <v>لبن شمينت - اسرائيل Tunva Sour Shimenet</v>
          </cell>
          <cell r="E96" t="str">
            <v>علبة /200 غم</v>
          </cell>
          <cell r="F96">
            <v>3</v>
          </cell>
          <cell r="G96">
            <v>3</v>
          </cell>
          <cell r="H96">
            <v>3</v>
          </cell>
          <cell r="I96">
            <v>3</v>
          </cell>
          <cell r="J96">
            <v>2.875</v>
          </cell>
          <cell r="K96">
            <v>2.875</v>
          </cell>
          <cell r="L96">
            <v>2.875</v>
          </cell>
          <cell r="M96">
            <v>2.875</v>
          </cell>
          <cell r="N96">
            <v>2.75</v>
          </cell>
          <cell r="O96">
            <v>2.75</v>
          </cell>
          <cell r="P96">
            <v>2.75</v>
          </cell>
          <cell r="Q96">
            <v>2.75</v>
          </cell>
          <cell r="R96">
            <v>2.875</v>
          </cell>
        </row>
        <row r="97">
          <cell r="C97">
            <v>11420102</v>
          </cell>
          <cell r="D97" t="str">
            <v>لبن رايب - الجنيدي - محلي</v>
          </cell>
          <cell r="E97" t="str">
            <v>علبة /500غم</v>
          </cell>
          <cell r="F97">
            <v>4.75</v>
          </cell>
          <cell r="G97">
            <v>4.75</v>
          </cell>
          <cell r="H97">
            <v>4.75</v>
          </cell>
          <cell r="I97">
            <v>4.75</v>
          </cell>
          <cell r="J97">
            <v>5</v>
          </cell>
          <cell r="K97">
            <v>6</v>
          </cell>
          <cell r="L97">
            <v>6</v>
          </cell>
          <cell r="M97">
            <v>6</v>
          </cell>
          <cell r="N97">
            <v>6.125</v>
          </cell>
          <cell r="O97">
            <v>6.125</v>
          </cell>
          <cell r="P97">
            <v>6.125</v>
          </cell>
          <cell r="Q97">
            <v>6.125</v>
          </cell>
          <cell r="R97">
            <v>5.541666666666667</v>
          </cell>
        </row>
        <row r="98">
          <cell r="C98">
            <v>11420103</v>
          </cell>
          <cell r="D98" t="str">
            <v>لبن أب الجنيدي سائل "لبن شراب مخيض" - 1.5% دسم - محلي</v>
          </cell>
          <cell r="E98" t="str">
            <v>علبة  350 مل</v>
          </cell>
          <cell r="F98">
            <v>3.5</v>
          </cell>
          <cell r="G98">
            <v>3.4375</v>
          </cell>
          <cell r="H98">
            <v>3.4375</v>
          </cell>
          <cell r="I98">
            <v>3.4375</v>
          </cell>
          <cell r="J98">
            <v>3.4375</v>
          </cell>
          <cell r="K98">
            <v>3.4375</v>
          </cell>
          <cell r="L98">
            <v>3.375</v>
          </cell>
          <cell r="M98">
            <v>3.4375</v>
          </cell>
          <cell r="N98">
            <v>3.5</v>
          </cell>
          <cell r="O98">
            <v>3.5</v>
          </cell>
          <cell r="P98">
            <v>3.5</v>
          </cell>
          <cell r="Q98">
            <v>3.5</v>
          </cell>
          <cell r="R98">
            <v>3.4583333333333335</v>
          </cell>
        </row>
        <row r="99">
          <cell r="C99">
            <v>11420104</v>
          </cell>
          <cell r="D99" t="str">
            <v>لبن رايب عادي - الجبريني - محلي</v>
          </cell>
          <cell r="E99" t="str">
            <v>جلن 1.5 كغم</v>
          </cell>
          <cell r="F99">
            <v>14</v>
          </cell>
          <cell r="G99">
            <v>14</v>
          </cell>
          <cell r="H99">
            <v>14</v>
          </cell>
          <cell r="I99">
            <v>14</v>
          </cell>
          <cell r="J99">
            <v>14</v>
          </cell>
          <cell r="K99">
            <v>14</v>
          </cell>
          <cell r="L99">
            <v>14</v>
          </cell>
          <cell r="M99">
            <v>14</v>
          </cell>
          <cell r="N99">
            <v>14.333333333333334</v>
          </cell>
          <cell r="O99">
            <v>15</v>
          </cell>
          <cell r="P99">
            <v>15</v>
          </cell>
          <cell r="Q99">
            <v>15</v>
          </cell>
          <cell r="R99">
            <v>14.277777777777777</v>
          </cell>
        </row>
        <row r="100">
          <cell r="C100">
            <v>11420106</v>
          </cell>
          <cell r="D100" t="str">
            <v>لبن شمينت محلي "الجنيدي، الجبريني"</v>
          </cell>
          <cell r="E100" t="str">
            <v>علبة / 200 غم</v>
          </cell>
          <cell r="F100">
            <v>2</v>
          </cell>
          <cell r="G100">
            <v>2</v>
          </cell>
          <cell r="H100">
            <v>2</v>
          </cell>
          <cell r="I100">
            <v>2</v>
          </cell>
          <cell r="J100">
            <v>2</v>
          </cell>
          <cell r="K100">
            <v>2</v>
          </cell>
          <cell r="L100">
            <v>2</v>
          </cell>
          <cell r="M100">
            <v>2</v>
          </cell>
          <cell r="N100">
            <v>2</v>
          </cell>
          <cell r="O100">
            <v>2</v>
          </cell>
          <cell r="P100">
            <v>2</v>
          </cell>
          <cell r="Q100">
            <v>2</v>
          </cell>
          <cell r="R100">
            <v>2</v>
          </cell>
        </row>
        <row r="101">
          <cell r="C101">
            <v>11420107</v>
          </cell>
          <cell r="D101" t="str">
            <v>لبن بطعم الفراولة الجنيدي 1.5% دسم</v>
          </cell>
          <cell r="E101" t="str">
            <v>علبة / 150 غم</v>
          </cell>
          <cell r="F101">
            <v>3.5</v>
          </cell>
          <cell r="G101">
            <v>3.375</v>
          </cell>
          <cell r="H101">
            <v>3.375</v>
          </cell>
          <cell r="I101">
            <v>3.375</v>
          </cell>
          <cell r="J101">
            <v>3.5</v>
          </cell>
          <cell r="K101">
            <v>3.5</v>
          </cell>
          <cell r="L101">
            <v>3.5</v>
          </cell>
          <cell r="M101">
            <v>3.5</v>
          </cell>
          <cell r="N101">
            <v>3.5</v>
          </cell>
          <cell r="O101">
            <v>3.5</v>
          </cell>
          <cell r="P101">
            <v>3.5</v>
          </cell>
          <cell r="Q101">
            <v>3.5</v>
          </cell>
          <cell r="R101">
            <v>3.46875</v>
          </cell>
        </row>
        <row r="102">
          <cell r="C102">
            <v>11420201</v>
          </cell>
          <cell r="D102" t="str">
            <v>لبنة عادية - الجنيدي 12% دسم - محلي</v>
          </cell>
          <cell r="E102" t="str">
            <v>علبة / 500 غم</v>
          </cell>
          <cell r="F102">
            <v>14.166666666666666</v>
          </cell>
          <cell r="G102">
            <v>14.166666666666666</v>
          </cell>
          <cell r="H102">
            <v>14.166666666666666</v>
          </cell>
          <cell r="I102">
            <v>14.166666666666666</v>
          </cell>
          <cell r="J102">
            <v>13.833333333333334</v>
          </cell>
          <cell r="K102">
            <v>13.5</v>
          </cell>
          <cell r="L102">
            <v>13.5</v>
          </cell>
          <cell r="M102">
            <v>13.833333333333334</v>
          </cell>
          <cell r="N102">
            <v>14.833333333333334</v>
          </cell>
          <cell r="O102">
            <v>15.166666666666666</v>
          </cell>
          <cell r="P102">
            <v>15.333333333333334</v>
          </cell>
          <cell r="Q102">
            <v>15.333333333333334</v>
          </cell>
          <cell r="R102">
            <v>14.333333333333334</v>
          </cell>
        </row>
        <row r="103">
          <cell r="C103">
            <v>11420202</v>
          </cell>
          <cell r="D103" t="str">
            <v>لبنة عادية - الجبريني - محلي</v>
          </cell>
          <cell r="E103" t="str">
            <v>علبة 450 غم</v>
          </cell>
          <cell r="F103">
            <v>12</v>
          </cell>
          <cell r="G103">
            <v>12</v>
          </cell>
          <cell r="H103">
            <v>12</v>
          </cell>
          <cell r="I103">
            <v>12</v>
          </cell>
          <cell r="J103">
            <v>12</v>
          </cell>
          <cell r="K103">
            <v>12</v>
          </cell>
          <cell r="L103">
            <v>12</v>
          </cell>
          <cell r="M103">
            <v>12</v>
          </cell>
          <cell r="N103">
            <v>12</v>
          </cell>
          <cell r="O103">
            <v>12</v>
          </cell>
          <cell r="P103">
            <v>12</v>
          </cell>
          <cell r="Q103">
            <v>12</v>
          </cell>
          <cell r="R103">
            <v>12</v>
          </cell>
        </row>
        <row r="104">
          <cell r="C104">
            <v>11420203</v>
          </cell>
          <cell r="D104" t="str">
            <v>لبنة دانية - البينار</v>
          </cell>
          <cell r="E104" t="str">
            <v>علبة / 400 غم</v>
          </cell>
          <cell r="F104">
            <v>10</v>
          </cell>
          <cell r="G104">
            <v>10</v>
          </cell>
          <cell r="H104">
            <v>10</v>
          </cell>
          <cell r="I104">
            <v>10</v>
          </cell>
          <cell r="J104">
            <v>10</v>
          </cell>
          <cell r="K104">
            <v>10</v>
          </cell>
          <cell r="L104">
            <v>10</v>
          </cell>
          <cell r="M104">
            <v>10</v>
          </cell>
          <cell r="N104">
            <v>10</v>
          </cell>
          <cell r="O104">
            <v>10</v>
          </cell>
          <cell r="P104">
            <v>10</v>
          </cell>
          <cell r="Q104">
            <v>10</v>
          </cell>
          <cell r="R104">
            <v>10</v>
          </cell>
        </row>
        <row r="105">
          <cell r="C105">
            <v>11420301</v>
          </cell>
          <cell r="D105" t="str">
            <v>جبنة صفراء - عميك - اسرائيلي</v>
          </cell>
          <cell r="E105" t="str">
            <v xml:space="preserve"> 250 غم</v>
          </cell>
          <cell r="F105">
            <v>14.571428571428571</v>
          </cell>
          <cell r="G105">
            <v>13.714285714285714</v>
          </cell>
          <cell r="H105">
            <v>13.714285714285714</v>
          </cell>
          <cell r="I105">
            <v>13.714285714285714</v>
          </cell>
          <cell r="J105">
            <v>14.571428571428571</v>
          </cell>
          <cell r="K105">
            <v>15</v>
          </cell>
          <cell r="L105">
            <v>15</v>
          </cell>
          <cell r="M105">
            <v>15</v>
          </cell>
          <cell r="N105">
            <v>14.857142857142858</v>
          </cell>
          <cell r="O105">
            <v>14.571428571428571</v>
          </cell>
          <cell r="P105">
            <v>14.571428571428571</v>
          </cell>
          <cell r="Q105">
            <v>14.571428571428571</v>
          </cell>
          <cell r="R105">
            <v>14.488095238095241</v>
          </cell>
        </row>
        <row r="106">
          <cell r="C106">
            <v>11420302</v>
          </cell>
          <cell r="D106" t="str">
            <v>جبنة صفراء - هولندا Greatest</v>
          </cell>
          <cell r="E106" t="str">
            <v>باكيت 500 غم</v>
          </cell>
          <cell r="F106">
            <v>14.6</v>
          </cell>
          <cell r="G106">
            <v>14.6</v>
          </cell>
          <cell r="H106">
            <v>14.2</v>
          </cell>
          <cell r="I106">
            <v>14.2</v>
          </cell>
          <cell r="J106">
            <v>14.2</v>
          </cell>
          <cell r="K106">
            <v>14.2</v>
          </cell>
          <cell r="L106">
            <v>14.2</v>
          </cell>
          <cell r="M106">
            <v>14.2</v>
          </cell>
          <cell r="N106">
            <v>14.6</v>
          </cell>
          <cell r="O106">
            <v>16</v>
          </cell>
          <cell r="P106">
            <v>16</v>
          </cell>
          <cell r="Q106">
            <v>16</v>
          </cell>
          <cell r="R106">
            <v>14.75</v>
          </cell>
        </row>
        <row r="107">
          <cell r="C107">
            <v>11420303</v>
          </cell>
          <cell r="D107" t="str">
            <v>جبنة غنم بيضاء "خضراء" - محلي</v>
          </cell>
          <cell r="E107" t="str">
            <v>1 كغم</v>
          </cell>
          <cell r="F107">
            <v>35</v>
          </cell>
          <cell r="G107">
            <v>35</v>
          </cell>
          <cell r="H107">
            <v>35</v>
          </cell>
          <cell r="I107">
            <v>35</v>
          </cell>
          <cell r="J107">
            <v>35</v>
          </cell>
          <cell r="K107">
            <v>35</v>
          </cell>
          <cell r="L107">
            <v>35</v>
          </cell>
          <cell r="M107">
            <v>35</v>
          </cell>
          <cell r="N107">
            <v>35</v>
          </cell>
          <cell r="O107">
            <v>35</v>
          </cell>
          <cell r="P107">
            <v>35</v>
          </cell>
          <cell r="Q107">
            <v>35</v>
          </cell>
          <cell r="R107">
            <v>35</v>
          </cell>
        </row>
        <row r="108">
          <cell r="C108">
            <v>11420304</v>
          </cell>
          <cell r="D108" t="str">
            <v>جبنة مثلثات - لافاش كيري - فرنسا</v>
          </cell>
          <cell r="E108" t="str">
            <v>علبة /200غم ( 12 قطعة)</v>
          </cell>
          <cell r="F108">
            <v>13.333333333333334</v>
          </cell>
          <cell r="G108">
            <v>13.166666666666666</v>
          </cell>
          <cell r="H108">
            <v>13</v>
          </cell>
          <cell r="I108">
            <v>13</v>
          </cell>
          <cell r="J108">
            <v>13.333333333333334</v>
          </cell>
          <cell r="K108">
            <v>13.333333333333334</v>
          </cell>
          <cell r="L108">
            <v>13.333333333333334</v>
          </cell>
          <cell r="M108">
            <v>13.333333333333334</v>
          </cell>
          <cell r="N108">
            <v>12.333333333333334</v>
          </cell>
          <cell r="O108">
            <v>12.333333333333334</v>
          </cell>
          <cell r="P108">
            <v>12.333333333333334</v>
          </cell>
          <cell r="Q108">
            <v>12.333333333333334</v>
          </cell>
          <cell r="R108">
            <v>12.930555555555555</v>
          </cell>
        </row>
        <row r="109">
          <cell r="C109">
            <v>11420305</v>
          </cell>
          <cell r="D109" t="str">
            <v>جبنة مثلثات - لافاش كيري - مصر</v>
          </cell>
          <cell r="E109" t="str">
            <v>علبة - 200 غم - 12 قطعة</v>
          </cell>
          <cell r="F109">
            <v>0</v>
          </cell>
          <cell r="G109">
            <v>0</v>
          </cell>
          <cell r="H109">
            <v>0</v>
          </cell>
          <cell r="I109">
            <v>0</v>
          </cell>
          <cell r="J109">
            <v>0</v>
          </cell>
          <cell r="K109">
            <v>0</v>
          </cell>
          <cell r="L109">
            <v>0</v>
          </cell>
          <cell r="M109">
            <v>0</v>
          </cell>
          <cell r="N109">
            <v>0</v>
          </cell>
          <cell r="O109">
            <v>0</v>
          </cell>
          <cell r="P109">
            <v>0</v>
          </cell>
          <cell r="Q109">
            <v>0</v>
          </cell>
          <cell r="R109">
            <v>0</v>
          </cell>
        </row>
        <row r="110">
          <cell r="C110">
            <v>11420401</v>
          </cell>
          <cell r="D110" t="str">
            <v>زبدة - تنوفا - اسرائيل</v>
          </cell>
          <cell r="E110" t="str">
            <v>باكيت /100غم</v>
          </cell>
          <cell r="F110">
            <v>6</v>
          </cell>
          <cell r="G110">
            <v>6</v>
          </cell>
          <cell r="H110">
            <v>7</v>
          </cell>
          <cell r="I110">
            <v>10</v>
          </cell>
          <cell r="J110">
            <v>10</v>
          </cell>
          <cell r="K110">
            <v>10</v>
          </cell>
          <cell r="L110">
            <v>10</v>
          </cell>
          <cell r="M110">
            <v>10</v>
          </cell>
          <cell r="N110">
            <v>10</v>
          </cell>
          <cell r="O110">
            <v>10</v>
          </cell>
          <cell r="P110">
            <v>10</v>
          </cell>
          <cell r="Q110">
            <v>10</v>
          </cell>
          <cell r="R110">
            <v>9.0833333333333339</v>
          </cell>
        </row>
        <row r="111">
          <cell r="C111">
            <v>11420403</v>
          </cell>
          <cell r="D111" t="str">
            <v>قشطة - نستلة Cream Original</v>
          </cell>
          <cell r="E111" t="str">
            <v>علبة / 160 غم</v>
          </cell>
          <cell r="F111">
            <v>6.3</v>
          </cell>
          <cell r="G111">
            <v>6.3</v>
          </cell>
          <cell r="H111">
            <v>6.3</v>
          </cell>
          <cell r="I111">
            <v>6.3</v>
          </cell>
          <cell r="J111">
            <v>6.1</v>
          </cell>
          <cell r="K111">
            <v>6.1</v>
          </cell>
          <cell r="L111">
            <v>6.1</v>
          </cell>
          <cell r="M111">
            <v>6.1</v>
          </cell>
          <cell r="N111">
            <v>6.5</v>
          </cell>
          <cell r="O111">
            <v>6.5</v>
          </cell>
          <cell r="P111">
            <v>6.5</v>
          </cell>
          <cell r="Q111">
            <v>6.5</v>
          </cell>
          <cell r="R111">
            <v>6.3</v>
          </cell>
        </row>
        <row r="112">
          <cell r="C112">
            <v>11420404</v>
          </cell>
          <cell r="D112" t="str">
            <v>جميد بلدي محلي - نخب أول</v>
          </cell>
          <cell r="E112" t="str">
            <v>1 كغم</v>
          </cell>
          <cell r="F112">
            <v>65</v>
          </cell>
          <cell r="G112">
            <v>65</v>
          </cell>
          <cell r="H112">
            <v>65</v>
          </cell>
          <cell r="I112">
            <v>65</v>
          </cell>
          <cell r="J112">
            <v>60</v>
          </cell>
          <cell r="K112">
            <v>60</v>
          </cell>
          <cell r="L112">
            <v>60</v>
          </cell>
          <cell r="M112">
            <v>60</v>
          </cell>
          <cell r="N112">
            <v>65</v>
          </cell>
          <cell r="O112">
            <v>65</v>
          </cell>
          <cell r="P112">
            <v>65</v>
          </cell>
          <cell r="Q112">
            <v>65</v>
          </cell>
          <cell r="R112">
            <v>63.333333333333336</v>
          </cell>
        </row>
        <row r="113">
          <cell r="C113">
            <v>11420406</v>
          </cell>
          <cell r="D113" t="str">
            <v>زبدة أيكا - مرجرين يلو براند "للخبز والطبخ"</v>
          </cell>
          <cell r="E113" t="str">
            <v>باكيت / 200 غم</v>
          </cell>
          <cell r="F113">
            <v>3</v>
          </cell>
          <cell r="G113">
            <v>3</v>
          </cell>
          <cell r="H113">
            <v>3</v>
          </cell>
          <cell r="I113">
            <v>3</v>
          </cell>
          <cell r="J113">
            <v>3</v>
          </cell>
          <cell r="K113">
            <v>3</v>
          </cell>
          <cell r="L113">
            <v>3</v>
          </cell>
          <cell r="M113">
            <v>3</v>
          </cell>
          <cell r="N113">
            <v>3</v>
          </cell>
          <cell r="O113">
            <v>3</v>
          </cell>
          <cell r="P113">
            <v>3</v>
          </cell>
          <cell r="Q113">
            <v>3</v>
          </cell>
          <cell r="R113">
            <v>3</v>
          </cell>
        </row>
        <row r="114">
          <cell r="C114">
            <v>11430001</v>
          </cell>
          <cell r="D114" t="str">
            <v>بيض دجاج أبيض - محلي</v>
          </cell>
          <cell r="E114" t="str">
            <v>كرتونة / 2 كغم</v>
          </cell>
          <cell r="F114">
            <v>25</v>
          </cell>
          <cell r="G114">
            <v>25.25</v>
          </cell>
          <cell r="H114">
            <v>25.25</v>
          </cell>
          <cell r="I114">
            <v>25.25</v>
          </cell>
          <cell r="J114">
            <v>25</v>
          </cell>
          <cell r="K114">
            <v>25</v>
          </cell>
          <cell r="L114">
            <v>25</v>
          </cell>
          <cell r="M114">
            <v>25</v>
          </cell>
          <cell r="N114">
            <v>25</v>
          </cell>
          <cell r="O114">
            <v>25.5</v>
          </cell>
          <cell r="P114">
            <v>25.25</v>
          </cell>
          <cell r="Q114">
            <v>27</v>
          </cell>
          <cell r="R114">
            <v>25.291666666666668</v>
          </cell>
        </row>
        <row r="115">
          <cell r="C115">
            <v>11510101</v>
          </cell>
          <cell r="D115" t="str">
            <v>زيت زيتون - محلي</v>
          </cell>
          <cell r="E115" t="str">
            <v>1كغم</v>
          </cell>
          <cell r="F115">
            <v>37</v>
          </cell>
          <cell r="G115">
            <v>37</v>
          </cell>
          <cell r="H115">
            <v>37</v>
          </cell>
          <cell r="I115">
            <v>37</v>
          </cell>
          <cell r="J115">
            <v>37</v>
          </cell>
          <cell r="K115">
            <v>37</v>
          </cell>
          <cell r="L115">
            <v>37</v>
          </cell>
          <cell r="M115">
            <v>37</v>
          </cell>
          <cell r="N115">
            <v>37</v>
          </cell>
          <cell r="O115">
            <v>37</v>
          </cell>
          <cell r="P115">
            <v>37</v>
          </cell>
          <cell r="Q115">
            <v>37</v>
          </cell>
          <cell r="R115">
            <v>37</v>
          </cell>
        </row>
        <row r="116">
          <cell r="C116">
            <v>11510201</v>
          </cell>
          <cell r="D116" t="str">
            <v>زيت العافية - زيت ذرة</v>
          </cell>
          <cell r="E116" t="str">
            <v>علبة / 3.5 لتر</v>
          </cell>
          <cell r="F116">
            <v>28</v>
          </cell>
          <cell r="G116">
            <v>28</v>
          </cell>
          <cell r="H116">
            <v>28</v>
          </cell>
          <cell r="I116">
            <v>28</v>
          </cell>
          <cell r="J116">
            <v>28</v>
          </cell>
          <cell r="K116">
            <v>30</v>
          </cell>
          <cell r="L116">
            <v>30</v>
          </cell>
          <cell r="M116">
            <v>30</v>
          </cell>
          <cell r="N116">
            <v>30</v>
          </cell>
          <cell r="O116">
            <v>30</v>
          </cell>
          <cell r="P116">
            <v>30</v>
          </cell>
          <cell r="Q116">
            <v>30</v>
          </cell>
          <cell r="R116">
            <v>29.166666666666668</v>
          </cell>
        </row>
        <row r="117">
          <cell r="C117">
            <v>11510202</v>
          </cell>
          <cell r="D117" t="str">
            <v>زيت الشقحة - زيت ذرة</v>
          </cell>
          <cell r="E117" t="str">
            <v>علبة /3لتر</v>
          </cell>
          <cell r="F117">
            <v>34</v>
          </cell>
          <cell r="G117">
            <v>31.5</v>
          </cell>
          <cell r="H117">
            <v>32.5</v>
          </cell>
          <cell r="I117">
            <v>32.5</v>
          </cell>
          <cell r="J117">
            <v>35</v>
          </cell>
          <cell r="K117">
            <v>37</v>
          </cell>
          <cell r="L117">
            <v>39.5</v>
          </cell>
          <cell r="M117">
            <v>37</v>
          </cell>
          <cell r="N117">
            <v>40</v>
          </cell>
          <cell r="O117">
            <v>40</v>
          </cell>
          <cell r="P117">
            <v>40</v>
          </cell>
          <cell r="Q117">
            <v>40</v>
          </cell>
          <cell r="R117">
            <v>36.583333333333336</v>
          </cell>
        </row>
        <row r="118">
          <cell r="C118">
            <v>11510203</v>
          </cell>
          <cell r="D118" t="str">
            <v>زيت الصافي - زيت ذرة</v>
          </cell>
          <cell r="E118" t="str">
            <v>علبة /3لتر</v>
          </cell>
          <cell r="F118">
            <v>31.166666666666668</v>
          </cell>
          <cell r="G118">
            <v>32</v>
          </cell>
          <cell r="H118">
            <v>30.833333333333332</v>
          </cell>
          <cell r="I118">
            <v>32.666666666666664</v>
          </cell>
          <cell r="J118">
            <v>32.666666666666664</v>
          </cell>
          <cell r="K118">
            <v>34.333333333333336</v>
          </cell>
          <cell r="L118">
            <v>37.666666666666664</v>
          </cell>
          <cell r="M118">
            <v>36.833333333333336</v>
          </cell>
          <cell r="N118">
            <v>39.833333333333336</v>
          </cell>
          <cell r="O118">
            <v>39.833333333333336</v>
          </cell>
          <cell r="P118">
            <v>40</v>
          </cell>
          <cell r="Q118">
            <v>40</v>
          </cell>
          <cell r="R118">
            <v>35.652777777777771</v>
          </cell>
        </row>
        <row r="119">
          <cell r="C119">
            <v>11510204</v>
          </cell>
          <cell r="D119" t="str">
            <v>زيت الصافي - زيت دوار الشمس</v>
          </cell>
          <cell r="E119" t="str">
            <v>علبة / 3 لتر</v>
          </cell>
          <cell r="F119">
            <v>29</v>
          </cell>
          <cell r="G119">
            <v>29</v>
          </cell>
          <cell r="H119">
            <v>30</v>
          </cell>
          <cell r="I119">
            <v>30</v>
          </cell>
          <cell r="J119">
            <v>37</v>
          </cell>
          <cell r="K119">
            <v>37</v>
          </cell>
          <cell r="L119">
            <v>37</v>
          </cell>
          <cell r="M119">
            <v>37</v>
          </cell>
          <cell r="N119">
            <v>38</v>
          </cell>
          <cell r="O119">
            <v>38</v>
          </cell>
          <cell r="P119">
            <v>38</v>
          </cell>
          <cell r="Q119">
            <v>40</v>
          </cell>
          <cell r="R119">
            <v>35</v>
          </cell>
        </row>
        <row r="120">
          <cell r="C120">
            <v>11520101</v>
          </cell>
          <cell r="D120" t="str">
            <v>سمنة نباتين - مصانع الزيوت النباتية - فلسطين</v>
          </cell>
          <cell r="E120" t="str">
            <v>علبة /1 كغم</v>
          </cell>
          <cell r="F120">
            <v>18</v>
          </cell>
          <cell r="G120">
            <v>18</v>
          </cell>
          <cell r="H120">
            <v>18</v>
          </cell>
          <cell r="I120">
            <v>18</v>
          </cell>
          <cell r="J120">
            <v>18</v>
          </cell>
          <cell r="K120">
            <v>18</v>
          </cell>
          <cell r="L120">
            <v>18</v>
          </cell>
          <cell r="M120">
            <v>18</v>
          </cell>
          <cell r="N120">
            <v>18</v>
          </cell>
          <cell r="O120">
            <v>18</v>
          </cell>
          <cell r="P120">
            <v>18</v>
          </cell>
          <cell r="Q120">
            <v>18</v>
          </cell>
          <cell r="R120">
            <v>18</v>
          </cell>
        </row>
        <row r="121">
          <cell r="C121">
            <v>11520102</v>
          </cell>
          <cell r="D121" t="str">
            <v>سمنة نباتية - الغزال - محلي نابلس</v>
          </cell>
          <cell r="E121" t="str">
            <v>علبة /2كغم</v>
          </cell>
          <cell r="F121">
            <v>39.333333333333336</v>
          </cell>
          <cell r="G121">
            <v>39.333333333333336</v>
          </cell>
          <cell r="H121">
            <v>39.333333333333336</v>
          </cell>
          <cell r="I121">
            <v>39.333333333333336</v>
          </cell>
          <cell r="J121">
            <v>40</v>
          </cell>
          <cell r="K121">
            <v>45.666666666666664</v>
          </cell>
          <cell r="L121">
            <v>47</v>
          </cell>
          <cell r="M121">
            <v>47</v>
          </cell>
          <cell r="N121">
            <v>46.666666666666664</v>
          </cell>
          <cell r="O121">
            <v>47</v>
          </cell>
          <cell r="P121">
            <v>48.333333333333336</v>
          </cell>
          <cell r="Q121">
            <v>48.333333333333336</v>
          </cell>
          <cell r="R121">
            <v>43.94444444444445</v>
          </cell>
        </row>
        <row r="122">
          <cell r="C122">
            <v>11520103</v>
          </cell>
          <cell r="D122" t="str">
            <v xml:space="preserve">سمنة نباتية - الهانم - مصر </v>
          </cell>
          <cell r="E122" t="str">
            <v>علبة - 2 كغم</v>
          </cell>
          <cell r="F122">
            <v>0</v>
          </cell>
          <cell r="G122">
            <v>0</v>
          </cell>
          <cell r="H122">
            <v>0</v>
          </cell>
          <cell r="I122">
            <v>0</v>
          </cell>
          <cell r="J122">
            <v>0</v>
          </cell>
          <cell r="K122">
            <v>0</v>
          </cell>
          <cell r="L122">
            <v>0</v>
          </cell>
          <cell r="M122">
            <v>0</v>
          </cell>
          <cell r="N122">
            <v>0</v>
          </cell>
          <cell r="O122">
            <v>0</v>
          </cell>
          <cell r="P122">
            <v>0</v>
          </cell>
          <cell r="Q122">
            <v>0</v>
          </cell>
          <cell r="R122">
            <v>0</v>
          </cell>
        </row>
        <row r="123">
          <cell r="C123">
            <v>11610101</v>
          </cell>
          <cell r="D123" t="str">
            <v>برتقال كبير الحجم ابو صرة-محلي</v>
          </cell>
          <cell r="E123" t="str">
            <v>1كغم</v>
          </cell>
          <cell r="F123">
            <v>3.5</v>
          </cell>
          <cell r="G123">
            <v>3.25</v>
          </cell>
          <cell r="H123">
            <v>3.375</v>
          </cell>
          <cell r="I123">
            <v>3.25</v>
          </cell>
          <cell r="J123">
            <v>3.25</v>
          </cell>
          <cell r="K123">
            <v>3.25</v>
          </cell>
          <cell r="L123">
            <v>3.25</v>
          </cell>
          <cell r="M123">
            <v>3.25</v>
          </cell>
          <cell r="N123">
            <v>3.75</v>
          </cell>
          <cell r="O123">
            <v>4.5</v>
          </cell>
          <cell r="P123">
            <v>3</v>
          </cell>
          <cell r="Q123">
            <v>3.375</v>
          </cell>
          <cell r="R123">
            <v>3.4166666666666665</v>
          </cell>
        </row>
        <row r="124">
          <cell r="C124">
            <v>11610104</v>
          </cell>
          <cell r="D124" t="str">
            <v>برتقال متوسط الحجم ابو صرة-مستورد</v>
          </cell>
          <cell r="E124" t="str">
            <v>1كغم</v>
          </cell>
          <cell r="F124">
            <v>3.5</v>
          </cell>
          <cell r="G124">
            <v>3.25</v>
          </cell>
          <cell r="H124">
            <v>3.375</v>
          </cell>
          <cell r="I124">
            <v>3.5</v>
          </cell>
          <cell r="J124">
            <v>3.5</v>
          </cell>
          <cell r="K124">
            <v>3.5</v>
          </cell>
          <cell r="L124">
            <v>3.5</v>
          </cell>
          <cell r="M124">
            <v>3.5</v>
          </cell>
          <cell r="N124">
            <v>3.75</v>
          </cell>
          <cell r="O124">
            <v>4.5</v>
          </cell>
          <cell r="P124">
            <v>3</v>
          </cell>
          <cell r="Q124">
            <v>3.375</v>
          </cell>
          <cell r="R124">
            <v>3.5208333333333335</v>
          </cell>
        </row>
        <row r="125">
          <cell r="C125">
            <v>11610201</v>
          </cell>
          <cell r="D125" t="str">
            <v>ليمون اصفر-محلي</v>
          </cell>
          <cell r="E125" t="str">
            <v>1كغم</v>
          </cell>
          <cell r="F125">
            <v>3.5</v>
          </cell>
          <cell r="G125">
            <v>3.25</v>
          </cell>
          <cell r="H125">
            <v>3.375</v>
          </cell>
          <cell r="I125">
            <v>3.5</v>
          </cell>
          <cell r="J125">
            <v>4.375</v>
          </cell>
          <cell r="K125">
            <v>5.125</v>
          </cell>
          <cell r="L125">
            <v>5.875</v>
          </cell>
          <cell r="M125">
            <v>4.75</v>
          </cell>
          <cell r="N125">
            <v>4.375</v>
          </cell>
          <cell r="O125">
            <v>4.625</v>
          </cell>
          <cell r="P125">
            <v>4.125</v>
          </cell>
          <cell r="Q125">
            <v>3.25</v>
          </cell>
          <cell r="R125">
            <v>4.177083333333333</v>
          </cell>
        </row>
        <row r="126">
          <cell r="C126">
            <v>11610202</v>
          </cell>
          <cell r="D126" t="str">
            <v>ليمون اصفر-مستورد</v>
          </cell>
          <cell r="E126" t="str">
            <v>1كغم</v>
          </cell>
          <cell r="F126">
            <v>3.5</v>
          </cell>
          <cell r="G126">
            <v>3.375</v>
          </cell>
          <cell r="H126">
            <v>3.375</v>
          </cell>
          <cell r="I126">
            <v>3.5</v>
          </cell>
          <cell r="J126">
            <v>4.375</v>
          </cell>
          <cell r="K126">
            <v>5.125</v>
          </cell>
          <cell r="L126">
            <v>6</v>
          </cell>
          <cell r="M126">
            <v>4.75</v>
          </cell>
          <cell r="N126">
            <v>4.75</v>
          </cell>
          <cell r="O126">
            <v>4.875</v>
          </cell>
          <cell r="P126">
            <v>4.125</v>
          </cell>
          <cell r="Q126">
            <v>3.25</v>
          </cell>
          <cell r="R126">
            <v>4.25</v>
          </cell>
        </row>
        <row r="127">
          <cell r="C127">
            <v>11610401</v>
          </cell>
          <cell r="D127" t="str">
            <v>كلمنتينا متوسطة الحجم-محلي</v>
          </cell>
          <cell r="E127" t="str">
            <v>1كغم</v>
          </cell>
          <cell r="F127">
            <v>3.5</v>
          </cell>
          <cell r="G127">
            <v>3.125</v>
          </cell>
          <cell r="H127">
            <v>5.25</v>
          </cell>
          <cell r="I127">
            <v>4.25</v>
          </cell>
          <cell r="J127">
            <v>4.25</v>
          </cell>
          <cell r="K127">
            <v>4.25</v>
          </cell>
          <cell r="L127">
            <v>4.25</v>
          </cell>
          <cell r="M127">
            <v>4.25</v>
          </cell>
          <cell r="N127">
            <v>4.5</v>
          </cell>
          <cell r="O127">
            <v>5.625</v>
          </cell>
          <cell r="P127">
            <v>3.875</v>
          </cell>
          <cell r="Q127">
            <v>3.875</v>
          </cell>
          <cell r="R127">
            <v>4.25</v>
          </cell>
        </row>
        <row r="128">
          <cell r="C128">
            <v>11610403</v>
          </cell>
          <cell r="D128" t="str">
            <v>كلمنتينا متوسطة الحجم-مستورد</v>
          </cell>
          <cell r="E128" t="str">
            <v>1كغم</v>
          </cell>
          <cell r="F128">
            <v>3.5</v>
          </cell>
          <cell r="G128">
            <v>3.125</v>
          </cell>
          <cell r="H128">
            <v>5.25</v>
          </cell>
          <cell r="I128">
            <v>4.25</v>
          </cell>
          <cell r="J128">
            <v>4.25</v>
          </cell>
          <cell r="K128">
            <v>4.25</v>
          </cell>
          <cell r="L128">
            <v>4.25</v>
          </cell>
          <cell r="M128">
            <v>4.25</v>
          </cell>
          <cell r="N128">
            <v>4.5</v>
          </cell>
          <cell r="O128">
            <v>5.625</v>
          </cell>
          <cell r="P128">
            <v>3.875</v>
          </cell>
          <cell r="Q128">
            <v>3.625</v>
          </cell>
          <cell r="R128">
            <v>4.229166666666667</v>
          </cell>
        </row>
        <row r="129">
          <cell r="C129">
            <v>11610501</v>
          </cell>
          <cell r="D129" t="str">
            <v>بوملي-محلي</v>
          </cell>
          <cell r="E129" t="str">
            <v>1كغم</v>
          </cell>
          <cell r="F129">
            <v>4.5</v>
          </cell>
          <cell r="G129">
            <v>3.75</v>
          </cell>
          <cell r="H129">
            <v>4.25</v>
          </cell>
          <cell r="I129">
            <v>4.875</v>
          </cell>
          <cell r="J129">
            <v>4.875</v>
          </cell>
          <cell r="K129">
            <v>4.875</v>
          </cell>
          <cell r="L129">
            <v>4.875</v>
          </cell>
          <cell r="M129">
            <v>4.875</v>
          </cell>
          <cell r="N129">
            <v>6</v>
          </cell>
          <cell r="O129">
            <v>6</v>
          </cell>
          <cell r="P129">
            <v>4.25</v>
          </cell>
          <cell r="Q129">
            <v>3.625</v>
          </cell>
          <cell r="R129">
            <v>4.729166666666667</v>
          </cell>
        </row>
        <row r="130">
          <cell r="C130">
            <v>11610502</v>
          </cell>
          <cell r="D130" t="str">
            <v>جريب فروت-مستورد</v>
          </cell>
          <cell r="E130" t="str">
            <v>1كغم</v>
          </cell>
          <cell r="F130">
            <v>4.25</v>
          </cell>
          <cell r="G130">
            <v>3.5</v>
          </cell>
          <cell r="H130">
            <v>4</v>
          </cell>
          <cell r="I130">
            <v>5</v>
          </cell>
          <cell r="J130">
            <v>5</v>
          </cell>
          <cell r="K130">
            <v>5</v>
          </cell>
          <cell r="L130">
            <v>5</v>
          </cell>
          <cell r="M130">
            <v>5</v>
          </cell>
          <cell r="N130">
            <v>5.5</v>
          </cell>
          <cell r="O130">
            <v>6.25</v>
          </cell>
          <cell r="P130">
            <v>6.25</v>
          </cell>
          <cell r="Q130">
            <v>6</v>
          </cell>
          <cell r="R130">
            <v>5.0625</v>
          </cell>
        </row>
        <row r="131">
          <cell r="C131">
            <v>11610601</v>
          </cell>
          <cell r="D131" t="str">
            <v>موز متوسط الحجم-محلي</v>
          </cell>
          <cell r="E131" t="str">
            <v>1كغم</v>
          </cell>
          <cell r="F131">
            <v>3.75</v>
          </cell>
          <cell r="G131">
            <v>3.625</v>
          </cell>
          <cell r="H131">
            <v>4.5</v>
          </cell>
          <cell r="I131">
            <v>5.25</v>
          </cell>
          <cell r="J131">
            <v>5.25</v>
          </cell>
          <cell r="K131">
            <v>3.25</v>
          </cell>
          <cell r="L131">
            <v>5.125</v>
          </cell>
          <cell r="M131">
            <v>4.875</v>
          </cell>
          <cell r="N131">
            <v>6</v>
          </cell>
          <cell r="O131">
            <v>5.75</v>
          </cell>
          <cell r="P131">
            <v>4.25</v>
          </cell>
          <cell r="Q131">
            <v>4.125</v>
          </cell>
          <cell r="R131">
            <v>4.645833333333333</v>
          </cell>
        </row>
        <row r="132">
          <cell r="C132">
            <v>11610602</v>
          </cell>
          <cell r="D132" t="str">
            <v>موز كبير الحجم-اسرائيل</v>
          </cell>
          <cell r="E132" t="str">
            <v>1كغم</v>
          </cell>
          <cell r="F132">
            <v>3.625</v>
          </cell>
          <cell r="G132">
            <v>3.75</v>
          </cell>
          <cell r="H132">
            <v>5</v>
          </cell>
          <cell r="I132">
            <v>5.25</v>
          </cell>
          <cell r="J132">
            <v>5.25</v>
          </cell>
          <cell r="K132">
            <v>3.25</v>
          </cell>
          <cell r="L132">
            <v>4.875</v>
          </cell>
          <cell r="M132">
            <v>5.5</v>
          </cell>
          <cell r="N132">
            <v>6.25</v>
          </cell>
          <cell r="O132">
            <v>5.75</v>
          </cell>
          <cell r="P132">
            <v>4.25</v>
          </cell>
          <cell r="Q132">
            <v>4.125</v>
          </cell>
          <cell r="R132">
            <v>4.739583333333333</v>
          </cell>
        </row>
        <row r="133">
          <cell r="C133">
            <v>11610701</v>
          </cell>
          <cell r="D133" t="str">
            <v>تفاح احمر-اسرائيل</v>
          </cell>
          <cell r="E133" t="str">
            <v>1كغم</v>
          </cell>
          <cell r="F133">
            <v>8.875</v>
          </cell>
          <cell r="G133">
            <v>10</v>
          </cell>
          <cell r="H133">
            <v>9</v>
          </cell>
          <cell r="I133">
            <v>11</v>
          </cell>
          <cell r="J133">
            <v>9.125</v>
          </cell>
          <cell r="K133">
            <v>8.75</v>
          </cell>
          <cell r="L133">
            <v>10</v>
          </cell>
          <cell r="M133">
            <v>9.875</v>
          </cell>
          <cell r="N133">
            <v>8</v>
          </cell>
          <cell r="O133">
            <v>6.625</v>
          </cell>
          <cell r="P133">
            <v>7.75</v>
          </cell>
          <cell r="Q133">
            <v>9</v>
          </cell>
          <cell r="R133">
            <v>9</v>
          </cell>
        </row>
        <row r="134">
          <cell r="C134">
            <v>11610702</v>
          </cell>
          <cell r="D134" t="str">
            <v>تفاح اصفر جولدن- اسرائيل</v>
          </cell>
          <cell r="E134" t="str">
            <v>1كغم</v>
          </cell>
          <cell r="F134">
            <v>8.875</v>
          </cell>
          <cell r="G134">
            <v>10</v>
          </cell>
          <cell r="H134">
            <v>9</v>
          </cell>
          <cell r="I134">
            <v>11</v>
          </cell>
          <cell r="J134">
            <v>9</v>
          </cell>
          <cell r="K134">
            <v>8.75</v>
          </cell>
          <cell r="L134">
            <v>9.5</v>
          </cell>
          <cell r="M134">
            <v>9.875</v>
          </cell>
          <cell r="N134">
            <v>8</v>
          </cell>
          <cell r="O134">
            <v>7</v>
          </cell>
          <cell r="P134">
            <v>7.25</v>
          </cell>
          <cell r="Q134">
            <v>9</v>
          </cell>
          <cell r="R134">
            <v>8.9375</v>
          </cell>
        </row>
        <row r="135">
          <cell r="C135">
            <v>11610801</v>
          </cell>
          <cell r="D135" t="str">
            <v>عنب ابيض حلواني حبة طويلة-اسرائيل</v>
          </cell>
          <cell r="E135" t="str">
            <v>1كغم</v>
          </cell>
          <cell r="F135">
            <v>19.25</v>
          </cell>
          <cell r="G135">
            <v>19.25</v>
          </cell>
          <cell r="H135">
            <v>19.25</v>
          </cell>
          <cell r="I135">
            <v>19.25</v>
          </cell>
          <cell r="J135">
            <v>20.75</v>
          </cell>
          <cell r="K135">
            <v>14.25</v>
          </cell>
          <cell r="L135">
            <v>10.75</v>
          </cell>
          <cell r="M135">
            <v>13.75</v>
          </cell>
          <cell r="N135">
            <v>6</v>
          </cell>
          <cell r="O135">
            <v>18.75</v>
          </cell>
          <cell r="P135">
            <v>18.75</v>
          </cell>
          <cell r="Q135">
            <v>18.75</v>
          </cell>
          <cell r="R135">
            <v>16.5625</v>
          </cell>
        </row>
        <row r="136">
          <cell r="C136">
            <v>11610802</v>
          </cell>
          <cell r="D136" t="str">
            <v>عنب اسمر عادي - محلي</v>
          </cell>
          <cell r="E136" t="str">
            <v>1كغم</v>
          </cell>
          <cell r="F136">
            <v>16.25</v>
          </cell>
          <cell r="G136">
            <v>16.25</v>
          </cell>
          <cell r="H136">
            <v>16.25</v>
          </cell>
          <cell r="I136">
            <v>16.25</v>
          </cell>
          <cell r="J136">
            <v>25</v>
          </cell>
          <cell r="K136">
            <v>18.75</v>
          </cell>
          <cell r="L136">
            <v>18.5</v>
          </cell>
          <cell r="M136">
            <v>19.5</v>
          </cell>
          <cell r="N136">
            <v>6</v>
          </cell>
          <cell r="O136">
            <v>17.25</v>
          </cell>
          <cell r="P136">
            <v>17.25</v>
          </cell>
          <cell r="Q136">
            <v>17.25</v>
          </cell>
          <cell r="R136">
            <v>17.041666666666668</v>
          </cell>
        </row>
        <row r="137">
          <cell r="C137">
            <v>11610901</v>
          </cell>
          <cell r="D137" t="str">
            <v>بطيخ مخطط -اسرائيل</v>
          </cell>
          <cell r="E137" t="str">
            <v>1كغم</v>
          </cell>
          <cell r="F137">
            <v>5.125</v>
          </cell>
          <cell r="G137">
            <v>5.125</v>
          </cell>
          <cell r="H137">
            <v>5.125</v>
          </cell>
          <cell r="I137">
            <v>5.125</v>
          </cell>
          <cell r="J137">
            <v>3.875</v>
          </cell>
          <cell r="K137">
            <v>1.625</v>
          </cell>
          <cell r="L137">
            <v>2</v>
          </cell>
          <cell r="M137">
            <v>2.125</v>
          </cell>
          <cell r="N137">
            <v>5</v>
          </cell>
          <cell r="O137">
            <v>5</v>
          </cell>
          <cell r="P137">
            <v>5</v>
          </cell>
          <cell r="Q137">
            <v>5</v>
          </cell>
          <cell r="R137">
            <v>4.177083333333333</v>
          </cell>
        </row>
        <row r="138">
          <cell r="C138">
            <v>11610902</v>
          </cell>
          <cell r="D138" t="str">
            <v>بطيخ اخضر بلدي -محلي</v>
          </cell>
          <cell r="E138" t="str">
            <v>1كغم</v>
          </cell>
          <cell r="F138">
            <v>4.375</v>
          </cell>
          <cell r="G138">
            <v>4.375</v>
          </cell>
          <cell r="H138">
            <v>4.375</v>
          </cell>
          <cell r="I138">
            <v>4.375</v>
          </cell>
          <cell r="J138">
            <v>3.875</v>
          </cell>
          <cell r="K138">
            <v>1.625</v>
          </cell>
          <cell r="L138">
            <v>2</v>
          </cell>
          <cell r="M138">
            <v>2</v>
          </cell>
          <cell r="N138">
            <v>5</v>
          </cell>
          <cell r="O138">
            <v>5</v>
          </cell>
          <cell r="P138">
            <v>5</v>
          </cell>
          <cell r="Q138">
            <v>5</v>
          </cell>
          <cell r="R138">
            <v>3.9166666666666665</v>
          </cell>
        </row>
        <row r="139">
          <cell r="C139">
            <v>11611001</v>
          </cell>
          <cell r="D139" t="str">
            <v>شمام - محلي</v>
          </cell>
          <cell r="E139" t="str">
            <v>1كغم</v>
          </cell>
          <cell r="F139">
            <v>4.5</v>
          </cell>
          <cell r="G139">
            <v>4.5</v>
          </cell>
          <cell r="H139">
            <v>4.5</v>
          </cell>
          <cell r="I139">
            <v>4.5</v>
          </cell>
          <cell r="J139">
            <v>4.625</v>
          </cell>
          <cell r="K139">
            <v>3.5</v>
          </cell>
          <cell r="L139">
            <v>3.625</v>
          </cell>
          <cell r="M139">
            <v>3.625</v>
          </cell>
          <cell r="N139">
            <v>4.75</v>
          </cell>
          <cell r="O139">
            <v>4.625</v>
          </cell>
          <cell r="P139">
            <v>4.625</v>
          </cell>
          <cell r="Q139">
            <v>4.625</v>
          </cell>
          <cell r="R139">
            <v>4.333333333333333</v>
          </cell>
        </row>
        <row r="140">
          <cell r="C140">
            <v>11611002</v>
          </cell>
          <cell r="D140" t="str">
            <v>شمام - اسرائيل</v>
          </cell>
          <cell r="E140" t="str">
            <v>1كغم</v>
          </cell>
          <cell r="F140">
            <v>3.625</v>
          </cell>
          <cell r="G140">
            <v>3.625</v>
          </cell>
          <cell r="H140">
            <v>3.625</v>
          </cell>
          <cell r="I140">
            <v>3.625</v>
          </cell>
          <cell r="J140">
            <v>4.125</v>
          </cell>
          <cell r="K140">
            <v>3.125</v>
          </cell>
          <cell r="L140">
            <v>3.5</v>
          </cell>
          <cell r="M140">
            <v>2.875</v>
          </cell>
          <cell r="N140">
            <v>4.5</v>
          </cell>
          <cell r="O140">
            <v>3.875</v>
          </cell>
          <cell r="P140">
            <v>3.875</v>
          </cell>
          <cell r="Q140">
            <v>3.875</v>
          </cell>
          <cell r="R140">
            <v>3.6875</v>
          </cell>
        </row>
        <row r="141">
          <cell r="C141">
            <v>11611102</v>
          </cell>
          <cell r="D141" t="str">
            <v>مشمش بلدي - محلي</v>
          </cell>
          <cell r="E141" t="str">
            <v>1كغم</v>
          </cell>
          <cell r="F141">
            <v>18.75</v>
          </cell>
          <cell r="G141">
            <v>18.75</v>
          </cell>
          <cell r="H141">
            <v>18.75</v>
          </cell>
          <cell r="I141">
            <v>18.75</v>
          </cell>
          <cell r="J141">
            <v>18.75</v>
          </cell>
          <cell r="K141">
            <v>21.5</v>
          </cell>
          <cell r="L141">
            <v>17.5</v>
          </cell>
          <cell r="M141">
            <v>17.5</v>
          </cell>
          <cell r="N141">
            <v>17.5</v>
          </cell>
          <cell r="O141">
            <v>17.5</v>
          </cell>
          <cell r="P141">
            <v>17.5</v>
          </cell>
          <cell r="Q141">
            <v>17.5</v>
          </cell>
          <cell r="R141">
            <v>18.354166666666668</v>
          </cell>
        </row>
        <row r="142">
          <cell r="C142">
            <v>11611103</v>
          </cell>
          <cell r="D142" t="str">
            <v>مشمش - حموي - مستورد</v>
          </cell>
          <cell r="E142" t="str">
            <v>1كغم</v>
          </cell>
          <cell r="F142">
            <v>19.5</v>
          </cell>
          <cell r="G142">
            <v>19.5</v>
          </cell>
          <cell r="H142">
            <v>19.5</v>
          </cell>
          <cell r="I142">
            <v>19.5</v>
          </cell>
          <cell r="J142">
            <v>20</v>
          </cell>
          <cell r="K142">
            <v>18.25</v>
          </cell>
          <cell r="L142">
            <v>15</v>
          </cell>
          <cell r="M142">
            <v>15</v>
          </cell>
          <cell r="N142">
            <v>15</v>
          </cell>
          <cell r="O142">
            <v>15</v>
          </cell>
          <cell r="P142">
            <v>15</v>
          </cell>
          <cell r="Q142">
            <v>15</v>
          </cell>
          <cell r="R142">
            <v>17.1875</v>
          </cell>
        </row>
        <row r="143">
          <cell r="C143">
            <v>11611201</v>
          </cell>
          <cell r="D143" t="str">
            <v>خوخ ابو فروة(دراق) -محلي</v>
          </cell>
          <cell r="E143" t="str">
            <v>1كغم</v>
          </cell>
          <cell r="F143">
            <v>13.75</v>
          </cell>
          <cell r="G143">
            <v>13.75</v>
          </cell>
          <cell r="H143">
            <v>13.75</v>
          </cell>
          <cell r="I143">
            <v>13.75</v>
          </cell>
          <cell r="J143">
            <v>9.5</v>
          </cell>
          <cell r="K143">
            <v>5.5</v>
          </cell>
          <cell r="L143">
            <v>7.25</v>
          </cell>
          <cell r="M143">
            <v>7.25</v>
          </cell>
          <cell r="N143">
            <v>4.75</v>
          </cell>
          <cell r="O143">
            <v>6.625</v>
          </cell>
          <cell r="P143">
            <v>9</v>
          </cell>
          <cell r="Q143">
            <v>9</v>
          </cell>
          <cell r="R143">
            <v>9.4895833333333339</v>
          </cell>
        </row>
        <row r="144">
          <cell r="C144">
            <v>11611202</v>
          </cell>
          <cell r="D144" t="str">
            <v>خوخ ابو فروة(دراق) -اسرائيلي</v>
          </cell>
          <cell r="E144" t="str">
            <v>1كغم</v>
          </cell>
          <cell r="F144">
            <v>14</v>
          </cell>
          <cell r="G144">
            <v>14</v>
          </cell>
          <cell r="H144">
            <v>14</v>
          </cell>
          <cell r="I144">
            <v>14</v>
          </cell>
          <cell r="J144">
            <v>9.5</v>
          </cell>
          <cell r="K144">
            <v>6</v>
          </cell>
          <cell r="L144">
            <v>7.25</v>
          </cell>
          <cell r="M144">
            <v>8.5</v>
          </cell>
          <cell r="N144">
            <v>4.75</v>
          </cell>
          <cell r="O144">
            <v>6.625</v>
          </cell>
          <cell r="P144">
            <v>9</v>
          </cell>
          <cell r="Q144">
            <v>9</v>
          </cell>
          <cell r="R144">
            <v>9.71875</v>
          </cell>
        </row>
        <row r="145">
          <cell r="C145">
            <v>11611203</v>
          </cell>
          <cell r="D145" t="str">
            <v>خوخ نكترين املس - اسرائيلي</v>
          </cell>
          <cell r="E145" t="str">
            <v>1كغم</v>
          </cell>
          <cell r="F145">
            <v>14</v>
          </cell>
          <cell r="G145">
            <v>14</v>
          </cell>
          <cell r="H145">
            <v>14</v>
          </cell>
          <cell r="I145">
            <v>14</v>
          </cell>
          <cell r="J145">
            <v>12</v>
          </cell>
          <cell r="K145">
            <v>6.75</v>
          </cell>
          <cell r="L145">
            <v>7.25</v>
          </cell>
          <cell r="M145">
            <v>6.75</v>
          </cell>
          <cell r="N145">
            <v>4.75</v>
          </cell>
          <cell r="O145">
            <v>7.375</v>
          </cell>
          <cell r="P145">
            <v>9.25</v>
          </cell>
          <cell r="Q145">
            <v>9.25</v>
          </cell>
          <cell r="R145">
            <v>9.9479166666666661</v>
          </cell>
        </row>
        <row r="146">
          <cell r="C146">
            <v>11611301</v>
          </cell>
          <cell r="D146" t="str">
            <v>البرقوق  - احمر معطر -محلي</v>
          </cell>
          <cell r="E146" t="str">
            <v>1كغم</v>
          </cell>
          <cell r="F146">
            <v>16.25</v>
          </cell>
          <cell r="G146">
            <v>16.25</v>
          </cell>
          <cell r="H146">
            <v>16.25</v>
          </cell>
          <cell r="I146">
            <v>16.25</v>
          </cell>
          <cell r="J146">
            <v>22.5</v>
          </cell>
          <cell r="K146">
            <v>13.75</v>
          </cell>
          <cell r="L146">
            <v>11.25</v>
          </cell>
          <cell r="M146">
            <v>10.5</v>
          </cell>
          <cell r="N146">
            <v>11.75</v>
          </cell>
          <cell r="O146">
            <v>11</v>
          </cell>
          <cell r="P146">
            <v>12</v>
          </cell>
          <cell r="Q146">
            <v>12</v>
          </cell>
          <cell r="R146">
            <v>14.145833333333334</v>
          </cell>
        </row>
        <row r="147">
          <cell r="C147">
            <v>11611302</v>
          </cell>
          <cell r="D147" t="str">
            <v>برقوق احمر عادي -اسرائيلي</v>
          </cell>
          <cell r="E147" t="str">
            <v>1كغم</v>
          </cell>
          <cell r="F147">
            <v>17.5</v>
          </cell>
          <cell r="G147">
            <v>17.5</v>
          </cell>
          <cell r="H147">
            <v>17.5</v>
          </cell>
          <cell r="I147">
            <v>17.5</v>
          </cell>
          <cell r="J147">
            <v>25</v>
          </cell>
          <cell r="K147">
            <v>12.5</v>
          </cell>
          <cell r="L147">
            <v>13</v>
          </cell>
          <cell r="M147">
            <v>11.75</v>
          </cell>
          <cell r="N147">
            <v>12.5</v>
          </cell>
          <cell r="O147">
            <v>11.75</v>
          </cell>
          <cell r="P147">
            <v>12</v>
          </cell>
          <cell r="Q147">
            <v>12</v>
          </cell>
          <cell r="R147">
            <v>15.041666666666666</v>
          </cell>
        </row>
        <row r="148">
          <cell r="C148">
            <v>11611401</v>
          </cell>
          <cell r="D148" t="str">
            <v>جوافة حبة وسط - محلي</v>
          </cell>
          <cell r="E148" t="str">
            <v>1كغم</v>
          </cell>
          <cell r="F148">
            <v>15</v>
          </cell>
          <cell r="G148">
            <v>15</v>
          </cell>
          <cell r="H148">
            <v>15</v>
          </cell>
          <cell r="I148">
            <v>15</v>
          </cell>
          <cell r="J148">
            <v>15</v>
          </cell>
          <cell r="K148">
            <v>15</v>
          </cell>
          <cell r="L148">
            <v>15</v>
          </cell>
          <cell r="M148">
            <v>15</v>
          </cell>
          <cell r="N148">
            <v>26.25</v>
          </cell>
          <cell r="O148">
            <v>9.25</v>
          </cell>
          <cell r="P148">
            <v>12.25</v>
          </cell>
          <cell r="Q148">
            <v>17.75</v>
          </cell>
          <cell r="R148">
            <v>15.458333333333334</v>
          </cell>
        </row>
        <row r="149">
          <cell r="C149">
            <v>11611402</v>
          </cell>
          <cell r="D149" t="str">
            <v>جوافة حبة وسط - اسرائيلي</v>
          </cell>
          <cell r="E149" t="str">
            <v>1كغم</v>
          </cell>
          <cell r="F149">
            <v>13.75</v>
          </cell>
          <cell r="G149">
            <v>13.75</v>
          </cell>
          <cell r="H149">
            <v>13.75</v>
          </cell>
          <cell r="I149">
            <v>13.75</v>
          </cell>
          <cell r="J149">
            <v>13.75</v>
          </cell>
          <cell r="K149">
            <v>13.75</v>
          </cell>
          <cell r="L149">
            <v>13.75</v>
          </cell>
          <cell r="M149">
            <v>13.75</v>
          </cell>
          <cell r="N149">
            <v>25</v>
          </cell>
          <cell r="O149">
            <v>9.25</v>
          </cell>
          <cell r="P149">
            <v>12.25</v>
          </cell>
          <cell r="Q149">
            <v>17.75</v>
          </cell>
          <cell r="R149">
            <v>14.520833333333334</v>
          </cell>
        </row>
        <row r="150">
          <cell r="C150">
            <v>11611501</v>
          </cell>
          <cell r="D150" t="str">
            <v>تين حماضي - محلي</v>
          </cell>
          <cell r="E150" t="str">
            <v>1كغم</v>
          </cell>
          <cell r="F150">
            <v>12.5</v>
          </cell>
          <cell r="G150">
            <v>12.5</v>
          </cell>
          <cell r="H150">
            <v>12.5</v>
          </cell>
          <cell r="I150">
            <v>12.5</v>
          </cell>
          <cell r="J150">
            <v>12.5</v>
          </cell>
          <cell r="K150">
            <v>17.5</v>
          </cell>
          <cell r="L150">
            <v>20.25</v>
          </cell>
          <cell r="M150">
            <v>20</v>
          </cell>
          <cell r="N150">
            <v>25</v>
          </cell>
          <cell r="O150">
            <v>25</v>
          </cell>
          <cell r="P150">
            <v>25</v>
          </cell>
          <cell r="Q150">
            <v>25</v>
          </cell>
          <cell r="R150">
            <v>18.354166666666668</v>
          </cell>
        </row>
        <row r="151">
          <cell r="C151">
            <v>11611502</v>
          </cell>
          <cell r="D151" t="str">
            <v>تين اسوادي - محلي</v>
          </cell>
          <cell r="E151" t="str">
            <v>1كغم</v>
          </cell>
          <cell r="F151">
            <v>17.5</v>
          </cell>
          <cell r="G151">
            <v>17.5</v>
          </cell>
          <cell r="H151">
            <v>17.5</v>
          </cell>
          <cell r="I151">
            <v>17.5</v>
          </cell>
          <cell r="J151">
            <v>17.5</v>
          </cell>
          <cell r="K151">
            <v>21.25</v>
          </cell>
          <cell r="L151">
            <v>22.25</v>
          </cell>
          <cell r="M151">
            <v>20</v>
          </cell>
          <cell r="N151">
            <v>21.25</v>
          </cell>
          <cell r="O151">
            <v>21.25</v>
          </cell>
          <cell r="P151">
            <v>21.25</v>
          </cell>
          <cell r="Q151">
            <v>21.25</v>
          </cell>
          <cell r="R151">
            <v>19.666666666666668</v>
          </cell>
        </row>
        <row r="152">
          <cell r="C152">
            <v>11611601</v>
          </cell>
          <cell r="D152" t="str">
            <v>بلح اصفر-اسرائيل</v>
          </cell>
          <cell r="E152" t="str">
            <v>1كغم</v>
          </cell>
          <cell r="F152">
            <v>18.75</v>
          </cell>
          <cell r="G152">
            <v>18.75</v>
          </cell>
          <cell r="H152">
            <v>16.25</v>
          </cell>
          <cell r="I152">
            <v>16.25</v>
          </cell>
          <cell r="J152">
            <v>16.25</v>
          </cell>
          <cell r="K152">
            <v>16.25</v>
          </cell>
          <cell r="L152">
            <v>16.25</v>
          </cell>
          <cell r="M152">
            <v>14</v>
          </cell>
          <cell r="N152">
            <v>10</v>
          </cell>
          <cell r="O152">
            <v>13.5</v>
          </cell>
          <cell r="P152">
            <v>12.5</v>
          </cell>
          <cell r="Q152">
            <v>12</v>
          </cell>
          <cell r="R152">
            <v>15.0625</v>
          </cell>
        </row>
        <row r="153">
          <cell r="C153">
            <v>11611602</v>
          </cell>
          <cell r="D153" t="str">
            <v>بلح اسود - رطب - محلي</v>
          </cell>
          <cell r="E153" t="str">
            <v>1كغم</v>
          </cell>
          <cell r="F153">
            <v>18.75</v>
          </cell>
          <cell r="G153">
            <v>18.75</v>
          </cell>
          <cell r="H153">
            <v>18.75</v>
          </cell>
          <cell r="I153">
            <v>15</v>
          </cell>
          <cell r="J153">
            <v>15</v>
          </cell>
          <cell r="K153">
            <v>15</v>
          </cell>
          <cell r="L153">
            <v>15</v>
          </cell>
          <cell r="M153">
            <v>15</v>
          </cell>
          <cell r="N153">
            <v>13.75</v>
          </cell>
          <cell r="O153">
            <v>13.5</v>
          </cell>
          <cell r="P153">
            <v>12.5</v>
          </cell>
          <cell r="Q153">
            <v>11</v>
          </cell>
          <cell r="R153">
            <v>15.166666666666666</v>
          </cell>
        </row>
        <row r="154">
          <cell r="C154">
            <v>11611701</v>
          </cell>
          <cell r="D154" t="str">
            <v>كاكا-اسرائيل</v>
          </cell>
          <cell r="E154" t="str">
            <v>1كغم</v>
          </cell>
          <cell r="F154">
            <v>14</v>
          </cell>
          <cell r="G154">
            <v>12</v>
          </cell>
          <cell r="H154">
            <v>12.75</v>
          </cell>
          <cell r="I154">
            <v>12.5</v>
          </cell>
          <cell r="J154">
            <v>12.5</v>
          </cell>
          <cell r="K154">
            <v>12.5</v>
          </cell>
          <cell r="L154">
            <v>12.5</v>
          </cell>
          <cell r="M154">
            <v>12.5</v>
          </cell>
          <cell r="N154">
            <v>12.5</v>
          </cell>
          <cell r="O154">
            <v>10.375</v>
          </cell>
          <cell r="P154">
            <v>7</v>
          </cell>
          <cell r="Q154">
            <v>11.5</v>
          </cell>
          <cell r="R154">
            <v>11.885416666666666</v>
          </cell>
        </row>
        <row r="155">
          <cell r="C155">
            <v>11611801</v>
          </cell>
          <cell r="D155" t="str">
            <v>اجاص اصفر  - اسرائيل</v>
          </cell>
          <cell r="E155" t="str">
            <v>1كغم</v>
          </cell>
          <cell r="F155">
            <v>11.5</v>
          </cell>
          <cell r="G155">
            <v>12</v>
          </cell>
          <cell r="H155">
            <v>11.5</v>
          </cell>
          <cell r="I155">
            <v>14.25</v>
          </cell>
          <cell r="J155">
            <v>12</v>
          </cell>
          <cell r="K155">
            <v>11.5</v>
          </cell>
          <cell r="L155">
            <v>12</v>
          </cell>
          <cell r="M155">
            <v>9.25</v>
          </cell>
          <cell r="N155">
            <v>8.5</v>
          </cell>
          <cell r="O155">
            <v>8.125</v>
          </cell>
          <cell r="P155">
            <v>9.375</v>
          </cell>
          <cell r="Q155">
            <v>8.125</v>
          </cell>
          <cell r="R155">
            <v>10.677083333333334</v>
          </cell>
        </row>
        <row r="156">
          <cell r="C156">
            <v>11611802</v>
          </cell>
          <cell r="D156" t="str">
            <v>أجاص أخضر - محلي</v>
          </cell>
          <cell r="E156" t="str">
            <v>1كغم</v>
          </cell>
          <cell r="F156">
            <v>11.5</v>
          </cell>
          <cell r="G156">
            <v>11</v>
          </cell>
          <cell r="H156">
            <v>11.5</v>
          </cell>
          <cell r="I156">
            <v>13.5</v>
          </cell>
          <cell r="J156">
            <v>12</v>
          </cell>
          <cell r="K156">
            <v>10.5</v>
          </cell>
          <cell r="L156">
            <v>10.5</v>
          </cell>
          <cell r="M156">
            <v>9.5</v>
          </cell>
          <cell r="N156">
            <v>8.5</v>
          </cell>
          <cell r="O156">
            <v>8.125</v>
          </cell>
          <cell r="P156">
            <v>9.375</v>
          </cell>
          <cell r="Q156">
            <v>8.125</v>
          </cell>
          <cell r="R156">
            <v>10.34375</v>
          </cell>
        </row>
        <row r="157">
          <cell r="C157">
            <v>11611901</v>
          </cell>
          <cell r="D157" t="str">
            <v>مانجا - اسرائيل</v>
          </cell>
          <cell r="E157" t="str">
            <v>1كغم</v>
          </cell>
          <cell r="F157">
            <v>13.75</v>
          </cell>
          <cell r="G157">
            <v>12.5</v>
          </cell>
          <cell r="H157">
            <v>12.5</v>
          </cell>
          <cell r="I157">
            <v>12.5</v>
          </cell>
          <cell r="J157">
            <v>12.5</v>
          </cell>
          <cell r="K157">
            <v>12.5</v>
          </cell>
          <cell r="L157">
            <v>6.75</v>
          </cell>
          <cell r="M157">
            <v>7.75</v>
          </cell>
          <cell r="N157">
            <v>8.5</v>
          </cell>
          <cell r="O157">
            <v>6.875</v>
          </cell>
          <cell r="P157">
            <v>7.25</v>
          </cell>
          <cell r="Q157">
            <v>11.25</v>
          </cell>
          <cell r="R157">
            <v>10.385416666666666</v>
          </cell>
        </row>
        <row r="158">
          <cell r="C158">
            <v>11612001</v>
          </cell>
          <cell r="D158" t="str">
            <v>رمان - محلي</v>
          </cell>
          <cell r="E158" t="str">
            <v>1كغم</v>
          </cell>
          <cell r="F158">
            <v>5.125</v>
          </cell>
          <cell r="G158">
            <v>5.25</v>
          </cell>
          <cell r="H158">
            <v>5</v>
          </cell>
          <cell r="I158">
            <v>7.5</v>
          </cell>
          <cell r="J158">
            <v>7.5</v>
          </cell>
          <cell r="K158">
            <v>7.5</v>
          </cell>
          <cell r="L158">
            <v>7.5</v>
          </cell>
          <cell r="M158">
            <v>8</v>
          </cell>
          <cell r="N158">
            <v>8.5</v>
          </cell>
          <cell r="O158">
            <v>8</v>
          </cell>
          <cell r="P158">
            <v>6.25</v>
          </cell>
          <cell r="Q158">
            <v>5.25</v>
          </cell>
          <cell r="R158">
            <v>6.78125</v>
          </cell>
        </row>
        <row r="159">
          <cell r="C159">
            <v>11612002</v>
          </cell>
          <cell r="D159" t="str">
            <v>رمان - اسرائيلي</v>
          </cell>
          <cell r="E159" t="str">
            <v>1كغم</v>
          </cell>
          <cell r="F159">
            <v>5.125</v>
          </cell>
          <cell r="G159">
            <v>5.25</v>
          </cell>
          <cell r="H159">
            <v>5.5</v>
          </cell>
          <cell r="I159">
            <v>11</v>
          </cell>
          <cell r="J159">
            <v>11</v>
          </cell>
          <cell r="K159">
            <v>11</v>
          </cell>
          <cell r="L159">
            <v>11</v>
          </cell>
          <cell r="M159">
            <v>9.25</v>
          </cell>
          <cell r="N159">
            <v>9</v>
          </cell>
          <cell r="O159">
            <v>8.25</v>
          </cell>
          <cell r="P159">
            <v>5</v>
          </cell>
          <cell r="Q159">
            <v>5.25</v>
          </cell>
          <cell r="R159">
            <v>8.0520833333333339</v>
          </cell>
        </row>
        <row r="160">
          <cell r="C160">
            <v>11612101</v>
          </cell>
          <cell r="D160" t="str">
            <v>افوكادو حبة صغيرة خشن - اسود -اسرائيل</v>
          </cell>
          <cell r="E160" t="str">
            <v>1كغم</v>
          </cell>
          <cell r="F160">
            <v>4.75</v>
          </cell>
          <cell r="G160">
            <v>6.25</v>
          </cell>
          <cell r="H160">
            <v>5.25</v>
          </cell>
          <cell r="I160">
            <v>6.25</v>
          </cell>
          <cell r="J160">
            <v>6.25</v>
          </cell>
          <cell r="K160">
            <v>6.25</v>
          </cell>
          <cell r="L160">
            <v>6.25</v>
          </cell>
          <cell r="M160">
            <v>23</v>
          </cell>
          <cell r="N160">
            <v>21.25</v>
          </cell>
          <cell r="O160">
            <v>15</v>
          </cell>
          <cell r="P160">
            <v>11</v>
          </cell>
          <cell r="Q160">
            <v>7.125</v>
          </cell>
          <cell r="R160">
            <v>9.8854166666666661</v>
          </cell>
        </row>
        <row r="161">
          <cell r="C161">
            <v>11612102</v>
          </cell>
          <cell r="D161" t="str">
            <v>كيوي - اسرائيل</v>
          </cell>
          <cell r="E161" t="str">
            <v>1كغم</v>
          </cell>
          <cell r="F161">
            <v>14.75</v>
          </cell>
          <cell r="G161">
            <v>13.25</v>
          </cell>
          <cell r="H161">
            <v>13.25</v>
          </cell>
          <cell r="I161">
            <v>15.25</v>
          </cell>
          <cell r="J161">
            <v>15.25</v>
          </cell>
          <cell r="K161">
            <v>15.25</v>
          </cell>
          <cell r="L161">
            <v>15.25</v>
          </cell>
          <cell r="M161">
            <v>15.25</v>
          </cell>
          <cell r="N161">
            <v>17.5</v>
          </cell>
          <cell r="O161">
            <v>11.125</v>
          </cell>
          <cell r="P161">
            <v>7.375</v>
          </cell>
          <cell r="Q161">
            <v>9.25</v>
          </cell>
          <cell r="R161">
            <v>13.5625</v>
          </cell>
        </row>
        <row r="162">
          <cell r="C162">
            <v>11612104</v>
          </cell>
          <cell r="D162" t="str">
            <v xml:space="preserve">فراولة </v>
          </cell>
          <cell r="E162" t="str">
            <v>1كغم</v>
          </cell>
          <cell r="F162">
            <v>16.25</v>
          </cell>
          <cell r="G162">
            <v>16.25</v>
          </cell>
          <cell r="H162">
            <v>13.75</v>
          </cell>
          <cell r="I162">
            <v>10</v>
          </cell>
          <cell r="J162">
            <v>10</v>
          </cell>
          <cell r="K162">
            <v>10</v>
          </cell>
          <cell r="L162">
            <v>10</v>
          </cell>
          <cell r="M162">
            <v>10</v>
          </cell>
          <cell r="N162">
            <v>10</v>
          </cell>
          <cell r="O162">
            <v>10</v>
          </cell>
          <cell r="P162">
            <v>10</v>
          </cell>
          <cell r="Q162">
            <v>17.5</v>
          </cell>
          <cell r="R162">
            <v>11.979166666666666</v>
          </cell>
        </row>
        <row r="163">
          <cell r="C163">
            <v>11620102</v>
          </cell>
          <cell r="D163" t="str">
            <v>تين مجفف "قطين" - تركي</v>
          </cell>
          <cell r="E163" t="str">
            <v>1كغم</v>
          </cell>
          <cell r="F163">
            <v>34.25</v>
          </cell>
          <cell r="G163">
            <v>33</v>
          </cell>
          <cell r="H163">
            <v>33</v>
          </cell>
          <cell r="I163">
            <v>33</v>
          </cell>
          <cell r="J163">
            <v>34.5</v>
          </cell>
          <cell r="K163">
            <v>34.5</v>
          </cell>
          <cell r="L163">
            <v>34.5</v>
          </cell>
          <cell r="M163">
            <v>34.25</v>
          </cell>
          <cell r="N163">
            <v>33.75</v>
          </cell>
          <cell r="O163">
            <v>42.5</v>
          </cell>
          <cell r="P163">
            <v>43.75</v>
          </cell>
          <cell r="Q163">
            <v>44.5</v>
          </cell>
          <cell r="R163">
            <v>36.291666666666664</v>
          </cell>
        </row>
        <row r="164">
          <cell r="C164">
            <v>11620202</v>
          </cell>
          <cell r="D164" t="str">
            <v>زبيب "عنب مجفف" أشقر حبة قصيرة مدورة</v>
          </cell>
          <cell r="E164" t="str">
            <v>1كغم</v>
          </cell>
          <cell r="F164">
            <v>31</v>
          </cell>
          <cell r="G164">
            <v>31</v>
          </cell>
          <cell r="H164">
            <v>31</v>
          </cell>
          <cell r="I164">
            <v>33.5</v>
          </cell>
          <cell r="J164">
            <v>32</v>
          </cell>
          <cell r="K164">
            <v>32</v>
          </cell>
          <cell r="L164">
            <v>32</v>
          </cell>
          <cell r="M164">
            <v>32</v>
          </cell>
          <cell r="N164">
            <v>32.5</v>
          </cell>
          <cell r="O164">
            <v>36.5</v>
          </cell>
          <cell r="P164">
            <v>36.5</v>
          </cell>
          <cell r="Q164">
            <v>36.5</v>
          </cell>
          <cell r="R164">
            <v>33.041666666666664</v>
          </cell>
        </row>
        <row r="165">
          <cell r="C165">
            <v>11620301</v>
          </cell>
          <cell r="D165" t="str">
            <v>تمر-اسرائيل</v>
          </cell>
          <cell r="E165" t="str">
            <v>باكيت/1كغم</v>
          </cell>
          <cell r="F165">
            <v>32</v>
          </cell>
          <cell r="G165">
            <v>32</v>
          </cell>
          <cell r="H165">
            <v>32</v>
          </cell>
          <cell r="I165">
            <v>32</v>
          </cell>
          <cell r="J165">
            <v>34.4</v>
          </cell>
          <cell r="K165">
            <v>34.4</v>
          </cell>
          <cell r="L165">
            <v>34.4</v>
          </cell>
          <cell r="M165">
            <v>34.4</v>
          </cell>
          <cell r="N165">
            <v>31</v>
          </cell>
          <cell r="O165">
            <v>32</v>
          </cell>
          <cell r="P165">
            <v>32</v>
          </cell>
          <cell r="Q165">
            <v>32</v>
          </cell>
          <cell r="R165">
            <v>32.716666666666669</v>
          </cell>
        </row>
        <row r="166">
          <cell r="C166">
            <v>11620302</v>
          </cell>
          <cell r="D166" t="str">
            <v>تمر  مجهول حبة طويلة صنف أ - محلي "الرحمن، الطيبات"</v>
          </cell>
          <cell r="E166" t="str">
            <v>1كغم</v>
          </cell>
          <cell r="F166">
            <v>28</v>
          </cell>
          <cell r="G166">
            <v>28</v>
          </cell>
          <cell r="H166">
            <v>28</v>
          </cell>
          <cell r="I166">
            <v>28</v>
          </cell>
          <cell r="J166">
            <v>28</v>
          </cell>
          <cell r="K166">
            <v>28</v>
          </cell>
          <cell r="L166">
            <v>28</v>
          </cell>
          <cell r="M166">
            <v>28</v>
          </cell>
          <cell r="N166">
            <v>28</v>
          </cell>
          <cell r="O166">
            <v>28</v>
          </cell>
          <cell r="P166">
            <v>28</v>
          </cell>
          <cell r="Q166">
            <v>28</v>
          </cell>
          <cell r="R166">
            <v>28</v>
          </cell>
        </row>
        <row r="167">
          <cell r="C167">
            <v>11620401</v>
          </cell>
          <cell r="D167" t="str">
            <v>مشمش مجفف</v>
          </cell>
          <cell r="E167" t="str">
            <v>اوقية 250 غم</v>
          </cell>
          <cell r="F167">
            <v>11.333333333333334</v>
          </cell>
          <cell r="G167">
            <v>11.333333333333334</v>
          </cell>
          <cell r="H167">
            <v>9.3333333333333339</v>
          </cell>
          <cell r="I167">
            <v>9.3333333333333339</v>
          </cell>
          <cell r="J167">
            <v>10</v>
          </cell>
          <cell r="K167">
            <v>10</v>
          </cell>
          <cell r="L167">
            <v>10</v>
          </cell>
          <cell r="M167">
            <v>10</v>
          </cell>
          <cell r="N167">
            <v>10.666666666666666</v>
          </cell>
          <cell r="O167">
            <v>10.666666666666666</v>
          </cell>
          <cell r="P167">
            <v>10.666666666666666</v>
          </cell>
          <cell r="Q167">
            <v>10.666666666666666</v>
          </cell>
          <cell r="R167">
            <v>10.333333333333336</v>
          </cell>
        </row>
        <row r="168">
          <cell r="C168">
            <v>11630101</v>
          </cell>
          <cell r="D168" t="str">
            <v>فستق حلبي بقشرة محمص</v>
          </cell>
          <cell r="E168" t="str">
            <v>1كغم</v>
          </cell>
          <cell r="F168">
            <v>80</v>
          </cell>
          <cell r="G168">
            <v>80</v>
          </cell>
          <cell r="H168">
            <v>80</v>
          </cell>
          <cell r="I168">
            <v>80</v>
          </cell>
          <cell r="J168">
            <v>80</v>
          </cell>
          <cell r="K168">
            <v>80</v>
          </cell>
          <cell r="L168">
            <v>80</v>
          </cell>
          <cell r="M168">
            <v>80</v>
          </cell>
          <cell r="N168">
            <v>80</v>
          </cell>
          <cell r="O168">
            <v>80</v>
          </cell>
          <cell r="P168">
            <v>80</v>
          </cell>
          <cell r="Q168">
            <v>80</v>
          </cell>
          <cell r="R168">
            <v>80</v>
          </cell>
        </row>
        <row r="169">
          <cell r="C169">
            <v>11630201</v>
          </cell>
          <cell r="D169" t="str">
            <v>فستق سوداني مقشر محمص</v>
          </cell>
          <cell r="E169" t="str">
            <v>1كغم</v>
          </cell>
          <cell r="F169">
            <v>35.714285714285715</v>
          </cell>
          <cell r="G169">
            <v>36.571428571428569</v>
          </cell>
          <cell r="H169">
            <v>36.571428571428569</v>
          </cell>
          <cell r="I169">
            <v>36.571428571428569</v>
          </cell>
          <cell r="J169">
            <v>38.857142857142854</v>
          </cell>
          <cell r="K169">
            <v>38.857142857142854</v>
          </cell>
          <cell r="L169">
            <v>39.428571428571431</v>
          </cell>
          <cell r="M169">
            <v>38.857142857142854</v>
          </cell>
          <cell r="N169">
            <v>38.285714285714285</v>
          </cell>
          <cell r="O169">
            <v>38.285714285714285</v>
          </cell>
          <cell r="P169">
            <v>37.857142857142854</v>
          </cell>
          <cell r="Q169">
            <v>37.571428571428569</v>
          </cell>
          <cell r="R169">
            <v>37.785714285714278</v>
          </cell>
        </row>
        <row r="170">
          <cell r="C170">
            <v>11630403</v>
          </cell>
          <cell r="D170" t="str">
            <v>جوز مقشر</v>
          </cell>
          <cell r="E170" t="str">
            <v>اوقية 250 غم</v>
          </cell>
          <cell r="F170">
            <v>14</v>
          </cell>
          <cell r="G170">
            <v>13</v>
          </cell>
          <cell r="H170">
            <v>13.5</v>
          </cell>
          <cell r="I170">
            <v>13.5</v>
          </cell>
          <cell r="J170">
            <v>12.25</v>
          </cell>
          <cell r="K170">
            <v>13</v>
          </cell>
          <cell r="L170">
            <v>13</v>
          </cell>
          <cell r="M170">
            <v>13</v>
          </cell>
          <cell r="N170">
            <v>11.5</v>
          </cell>
          <cell r="O170">
            <v>10</v>
          </cell>
          <cell r="P170">
            <v>10</v>
          </cell>
          <cell r="Q170">
            <v>10</v>
          </cell>
          <cell r="R170">
            <v>12.229166666666666</v>
          </cell>
        </row>
        <row r="171">
          <cell r="C171">
            <v>11630501</v>
          </cell>
          <cell r="D171" t="str">
            <v>لوز مقشر مالح محمص -محلي</v>
          </cell>
          <cell r="E171" t="str">
            <v>1كغم</v>
          </cell>
          <cell r="F171">
            <v>80</v>
          </cell>
          <cell r="G171">
            <v>80</v>
          </cell>
          <cell r="H171">
            <v>80</v>
          </cell>
          <cell r="I171">
            <v>80</v>
          </cell>
          <cell r="J171">
            <v>80</v>
          </cell>
          <cell r="K171">
            <v>80</v>
          </cell>
          <cell r="L171">
            <v>80</v>
          </cell>
          <cell r="M171">
            <v>80</v>
          </cell>
          <cell r="N171">
            <v>80</v>
          </cell>
          <cell r="O171">
            <v>80</v>
          </cell>
          <cell r="P171">
            <v>80</v>
          </cell>
          <cell r="Q171">
            <v>80</v>
          </cell>
          <cell r="R171">
            <v>80</v>
          </cell>
        </row>
        <row r="172">
          <cell r="C172">
            <v>11630502</v>
          </cell>
          <cell r="D172" t="str">
            <v>لوز مقشر مفرم انصاص غير محمص</v>
          </cell>
          <cell r="E172" t="str">
            <v>اوقية 250 غم</v>
          </cell>
          <cell r="F172">
            <v>15</v>
          </cell>
          <cell r="G172">
            <v>15.428571428571429</v>
          </cell>
          <cell r="H172">
            <v>15.714285714285714</v>
          </cell>
          <cell r="I172">
            <v>16</v>
          </cell>
          <cell r="J172">
            <v>15.714285714285714</v>
          </cell>
          <cell r="K172">
            <v>15.857142857142858</v>
          </cell>
          <cell r="L172">
            <v>16</v>
          </cell>
          <cell r="M172">
            <v>16</v>
          </cell>
          <cell r="N172">
            <v>14</v>
          </cell>
          <cell r="O172">
            <v>13</v>
          </cell>
          <cell r="P172">
            <v>13.285714285714286</v>
          </cell>
          <cell r="Q172">
            <v>13.285714285714286</v>
          </cell>
          <cell r="R172">
            <v>14.94047619047619</v>
          </cell>
        </row>
        <row r="173">
          <cell r="C173">
            <v>11630601</v>
          </cell>
          <cell r="D173" t="str">
            <v>بزر بطيخ محمص - محلي</v>
          </cell>
          <cell r="E173" t="str">
            <v>1كغم</v>
          </cell>
          <cell r="F173">
            <v>48</v>
          </cell>
          <cell r="G173">
            <v>48.142857142857146</v>
          </cell>
          <cell r="H173">
            <v>48</v>
          </cell>
          <cell r="I173">
            <v>48</v>
          </cell>
          <cell r="J173">
            <v>48</v>
          </cell>
          <cell r="K173">
            <v>48</v>
          </cell>
          <cell r="L173">
            <v>48</v>
          </cell>
          <cell r="M173">
            <v>48</v>
          </cell>
          <cell r="N173">
            <v>48</v>
          </cell>
          <cell r="O173">
            <v>48</v>
          </cell>
          <cell r="P173">
            <v>48</v>
          </cell>
          <cell r="Q173">
            <v>48</v>
          </cell>
          <cell r="R173">
            <v>48.011904761904759</v>
          </cell>
        </row>
        <row r="174">
          <cell r="C174">
            <v>11630603</v>
          </cell>
          <cell r="D174" t="str">
            <v>بزر عين شمس محمص صنف ممتاز  - محلي</v>
          </cell>
          <cell r="E174" t="str">
            <v>1كغم</v>
          </cell>
          <cell r="F174">
            <v>26.285714285714285</v>
          </cell>
          <cell r="G174">
            <v>26.285714285714285</v>
          </cell>
          <cell r="H174">
            <v>26.285714285714285</v>
          </cell>
          <cell r="I174">
            <v>26.285714285714285</v>
          </cell>
          <cell r="J174">
            <v>24.571428571428573</v>
          </cell>
          <cell r="K174">
            <v>24.571428571428573</v>
          </cell>
          <cell r="L174">
            <v>24.571428571428573</v>
          </cell>
          <cell r="M174">
            <v>24.571428571428573</v>
          </cell>
          <cell r="N174">
            <v>26.285714285714285</v>
          </cell>
          <cell r="O174">
            <v>28.571428571428573</v>
          </cell>
          <cell r="P174">
            <v>28.571428571428573</v>
          </cell>
          <cell r="Q174">
            <v>28.571428571428573</v>
          </cell>
          <cell r="R174">
            <v>26.285714285714288</v>
          </cell>
        </row>
        <row r="175">
          <cell r="C175">
            <v>11630701</v>
          </cell>
          <cell r="D175" t="str">
            <v>بندق مقشر محمص</v>
          </cell>
          <cell r="E175" t="str">
            <v>1 كغم</v>
          </cell>
          <cell r="F175">
            <v>80</v>
          </cell>
          <cell r="G175">
            <v>80</v>
          </cell>
          <cell r="H175">
            <v>80</v>
          </cell>
          <cell r="I175">
            <v>80</v>
          </cell>
          <cell r="J175">
            <v>80</v>
          </cell>
          <cell r="K175">
            <v>80</v>
          </cell>
          <cell r="L175">
            <v>80</v>
          </cell>
          <cell r="M175">
            <v>80</v>
          </cell>
          <cell r="N175">
            <v>80</v>
          </cell>
          <cell r="O175">
            <v>80</v>
          </cell>
          <cell r="P175">
            <v>80</v>
          </cell>
          <cell r="Q175">
            <v>80</v>
          </cell>
          <cell r="R175">
            <v>80</v>
          </cell>
        </row>
        <row r="176">
          <cell r="C176">
            <v>11630801</v>
          </cell>
          <cell r="D176" t="str">
            <v>مكسرات مشكلة - اكسترا</v>
          </cell>
          <cell r="E176" t="str">
            <v>1كغم</v>
          </cell>
          <cell r="F176">
            <v>80</v>
          </cell>
          <cell r="G176">
            <v>80</v>
          </cell>
          <cell r="H176">
            <v>80</v>
          </cell>
          <cell r="I176">
            <v>80</v>
          </cell>
          <cell r="J176">
            <v>80</v>
          </cell>
          <cell r="K176">
            <v>80</v>
          </cell>
          <cell r="L176">
            <v>80</v>
          </cell>
          <cell r="M176">
            <v>80</v>
          </cell>
          <cell r="N176">
            <v>80</v>
          </cell>
          <cell r="O176">
            <v>80</v>
          </cell>
          <cell r="P176">
            <v>80</v>
          </cell>
          <cell r="Q176">
            <v>80</v>
          </cell>
          <cell r="R176">
            <v>80</v>
          </cell>
        </row>
        <row r="177">
          <cell r="C177">
            <v>11630901</v>
          </cell>
          <cell r="D177" t="str">
            <v>قضامة صفراء مملحة</v>
          </cell>
          <cell r="E177" t="str">
            <v>1كغم</v>
          </cell>
          <cell r="F177">
            <v>32</v>
          </cell>
          <cell r="G177">
            <v>32</v>
          </cell>
          <cell r="H177">
            <v>32</v>
          </cell>
          <cell r="I177">
            <v>32</v>
          </cell>
          <cell r="J177">
            <v>32</v>
          </cell>
          <cell r="K177">
            <v>32</v>
          </cell>
          <cell r="L177">
            <v>32</v>
          </cell>
          <cell r="M177">
            <v>32</v>
          </cell>
          <cell r="N177">
            <v>32.5</v>
          </cell>
          <cell r="O177">
            <v>33</v>
          </cell>
          <cell r="P177">
            <v>33</v>
          </cell>
          <cell r="Q177">
            <v>33</v>
          </cell>
          <cell r="R177">
            <v>32.291666666666664</v>
          </cell>
        </row>
        <row r="178">
          <cell r="C178">
            <v>11630903</v>
          </cell>
          <cell r="D178" t="str">
            <v>كاشو محمص</v>
          </cell>
          <cell r="E178" t="str">
            <v>1 كغم</v>
          </cell>
          <cell r="F178">
            <v>80</v>
          </cell>
          <cell r="G178">
            <v>80</v>
          </cell>
          <cell r="H178">
            <v>80</v>
          </cell>
          <cell r="I178">
            <v>80</v>
          </cell>
          <cell r="J178">
            <v>80</v>
          </cell>
          <cell r="K178">
            <v>80</v>
          </cell>
          <cell r="L178">
            <v>80</v>
          </cell>
          <cell r="M178">
            <v>80</v>
          </cell>
          <cell r="N178">
            <v>80</v>
          </cell>
          <cell r="O178">
            <v>80</v>
          </cell>
          <cell r="P178">
            <v>80</v>
          </cell>
          <cell r="Q178">
            <v>80</v>
          </cell>
          <cell r="R178">
            <v>80</v>
          </cell>
        </row>
        <row r="179">
          <cell r="C179">
            <v>11640101</v>
          </cell>
          <cell r="D179" t="str">
            <v>اناناس شرائح معلبة -امريكان - تايلاند</v>
          </cell>
          <cell r="E179" t="str">
            <v>علبة /490 غم</v>
          </cell>
          <cell r="F179">
            <v>10</v>
          </cell>
          <cell r="G179">
            <v>10</v>
          </cell>
          <cell r="H179">
            <v>10</v>
          </cell>
          <cell r="I179">
            <v>10</v>
          </cell>
          <cell r="J179">
            <v>10</v>
          </cell>
          <cell r="K179">
            <v>10</v>
          </cell>
          <cell r="L179">
            <v>10</v>
          </cell>
          <cell r="M179">
            <v>10</v>
          </cell>
          <cell r="N179">
            <v>10</v>
          </cell>
          <cell r="O179">
            <v>10</v>
          </cell>
          <cell r="P179">
            <v>10</v>
          </cell>
          <cell r="Q179">
            <v>10</v>
          </cell>
          <cell r="R179">
            <v>10</v>
          </cell>
        </row>
        <row r="180">
          <cell r="C180">
            <v>11710101</v>
          </cell>
          <cell r="D180" t="str">
            <v>بندوره  عناقيد حب كبير - محلي</v>
          </cell>
          <cell r="E180" t="str">
            <v>1كغم</v>
          </cell>
          <cell r="F180">
            <v>9.5</v>
          </cell>
          <cell r="G180">
            <v>7</v>
          </cell>
          <cell r="H180">
            <v>7.5</v>
          </cell>
          <cell r="I180">
            <v>11</v>
          </cell>
          <cell r="J180">
            <v>13.25</v>
          </cell>
          <cell r="K180">
            <v>4.75</v>
          </cell>
          <cell r="L180">
            <v>5.25</v>
          </cell>
          <cell r="M180">
            <v>6.5</v>
          </cell>
          <cell r="N180">
            <v>7.75</v>
          </cell>
          <cell r="O180">
            <v>10.75</v>
          </cell>
          <cell r="P180">
            <v>10</v>
          </cell>
          <cell r="Q180">
            <v>9.75</v>
          </cell>
          <cell r="R180">
            <v>8.5833333333333339</v>
          </cell>
        </row>
        <row r="181">
          <cell r="C181">
            <v>11710102</v>
          </cell>
          <cell r="D181" t="str">
            <v>بندورة حماموت-محلي</v>
          </cell>
          <cell r="E181" t="str">
            <v>1كغم</v>
          </cell>
          <cell r="F181">
            <v>7.75</v>
          </cell>
          <cell r="G181">
            <v>5.5</v>
          </cell>
          <cell r="H181">
            <v>6.5</v>
          </cell>
          <cell r="I181">
            <v>9.75</v>
          </cell>
          <cell r="J181">
            <v>12</v>
          </cell>
          <cell r="K181">
            <v>3.625</v>
          </cell>
          <cell r="L181">
            <v>4.25</v>
          </cell>
          <cell r="M181">
            <v>5.625</v>
          </cell>
          <cell r="N181">
            <v>6.75</v>
          </cell>
          <cell r="O181">
            <v>9.75</v>
          </cell>
          <cell r="P181">
            <v>9</v>
          </cell>
          <cell r="Q181">
            <v>8.75</v>
          </cell>
          <cell r="R181">
            <v>7.4375</v>
          </cell>
        </row>
        <row r="182">
          <cell r="C182">
            <v>11710201</v>
          </cell>
          <cell r="D182" t="str">
            <v>كوسا للمحاشي صغير الحجم - محلي</v>
          </cell>
          <cell r="E182" t="str">
            <v>1كغم</v>
          </cell>
          <cell r="F182">
            <v>12.5</v>
          </cell>
          <cell r="G182">
            <v>9.25</v>
          </cell>
          <cell r="H182">
            <v>10.5</v>
          </cell>
          <cell r="I182">
            <v>9</v>
          </cell>
          <cell r="J182">
            <v>8.5</v>
          </cell>
          <cell r="K182">
            <v>6.5</v>
          </cell>
          <cell r="L182">
            <v>7.5</v>
          </cell>
          <cell r="M182">
            <v>9.5</v>
          </cell>
          <cell r="N182">
            <v>12.25</v>
          </cell>
          <cell r="O182">
            <v>10.5</v>
          </cell>
          <cell r="P182">
            <v>8.875</v>
          </cell>
          <cell r="Q182">
            <v>9.5</v>
          </cell>
          <cell r="R182">
            <v>9.53125</v>
          </cell>
        </row>
        <row r="183">
          <cell r="C183">
            <v>11710301</v>
          </cell>
          <cell r="D183" t="str">
            <v>باذنجان عجمي كبير الحجم - محلي</v>
          </cell>
          <cell r="E183" t="str">
            <v>1كغم</v>
          </cell>
          <cell r="F183">
            <v>7.625</v>
          </cell>
          <cell r="G183">
            <v>8.5</v>
          </cell>
          <cell r="H183">
            <v>7.5</v>
          </cell>
          <cell r="I183">
            <v>8.75</v>
          </cell>
          <cell r="J183">
            <v>8</v>
          </cell>
          <cell r="K183">
            <v>5</v>
          </cell>
          <cell r="L183">
            <v>6.5</v>
          </cell>
          <cell r="M183">
            <v>4.75</v>
          </cell>
          <cell r="N183">
            <v>8.5</v>
          </cell>
          <cell r="O183">
            <v>10.25</v>
          </cell>
          <cell r="P183">
            <v>7.5</v>
          </cell>
          <cell r="Q183">
            <v>6.5</v>
          </cell>
          <cell r="R183">
            <v>7.447916666666667</v>
          </cell>
        </row>
        <row r="184">
          <cell r="C184">
            <v>11710302</v>
          </cell>
          <cell r="D184" t="str">
            <v>باذنجان اسود صغير الحجم للمحاشي - محلي</v>
          </cell>
          <cell r="E184" t="str">
            <v>1كغم</v>
          </cell>
          <cell r="F184">
            <v>7.5</v>
          </cell>
          <cell r="G184">
            <v>9</v>
          </cell>
          <cell r="H184">
            <v>10</v>
          </cell>
          <cell r="I184">
            <v>9</v>
          </cell>
          <cell r="J184">
            <v>7.5</v>
          </cell>
          <cell r="K184">
            <v>6.75</v>
          </cell>
          <cell r="L184">
            <v>7.75</v>
          </cell>
          <cell r="M184">
            <v>6.875</v>
          </cell>
          <cell r="N184">
            <v>9.5</v>
          </cell>
          <cell r="O184">
            <v>9</v>
          </cell>
          <cell r="P184">
            <v>9</v>
          </cell>
          <cell r="Q184">
            <v>9</v>
          </cell>
          <cell r="R184">
            <v>8.40625</v>
          </cell>
        </row>
        <row r="185">
          <cell r="C185">
            <v>11710401</v>
          </cell>
          <cell r="D185" t="str">
            <v>بامية خضراء بلدية - محلي</v>
          </cell>
          <cell r="E185" t="str">
            <v>1كغم</v>
          </cell>
          <cell r="F185">
            <v>36.25</v>
          </cell>
          <cell r="G185">
            <v>36.25</v>
          </cell>
          <cell r="H185">
            <v>36.25</v>
          </cell>
          <cell r="I185">
            <v>36.25</v>
          </cell>
          <cell r="J185">
            <v>40</v>
          </cell>
          <cell r="K185">
            <v>28.75</v>
          </cell>
          <cell r="L185">
            <v>29.75</v>
          </cell>
          <cell r="M185">
            <v>26.25</v>
          </cell>
          <cell r="N185">
            <v>32.5</v>
          </cell>
          <cell r="O185">
            <v>40</v>
          </cell>
          <cell r="P185">
            <v>40</v>
          </cell>
          <cell r="Q185">
            <v>40</v>
          </cell>
          <cell r="R185">
            <v>35.1875</v>
          </cell>
        </row>
        <row r="186">
          <cell r="C186">
            <v>11710501</v>
          </cell>
          <cell r="D186" t="str">
            <v>فاصولياء خضراء عريضة - محلي</v>
          </cell>
          <cell r="E186" t="str">
            <v>1كغم</v>
          </cell>
          <cell r="F186">
            <v>14.25</v>
          </cell>
          <cell r="G186">
            <v>14.25</v>
          </cell>
          <cell r="H186">
            <v>20</v>
          </cell>
          <cell r="I186">
            <v>18.75</v>
          </cell>
          <cell r="J186">
            <v>15</v>
          </cell>
          <cell r="K186">
            <v>13</v>
          </cell>
          <cell r="L186">
            <v>15</v>
          </cell>
          <cell r="M186">
            <v>12.25</v>
          </cell>
          <cell r="N186">
            <v>13.5</v>
          </cell>
          <cell r="O186">
            <v>18.5</v>
          </cell>
          <cell r="P186">
            <v>18.5</v>
          </cell>
          <cell r="Q186">
            <v>18.5</v>
          </cell>
          <cell r="R186">
            <v>15.958333333333334</v>
          </cell>
        </row>
        <row r="187">
          <cell r="C187">
            <v>11710601</v>
          </cell>
          <cell r="D187" t="str">
            <v>ملوخية خضراء - مفرطة - محلي</v>
          </cell>
          <cell r="E187" t="str">
            <v>1كغم</v>
          </cell>
          <cell r="F187">
            <v>31.25</v>
          </cell>
          <cell r="G187">
            <v>31.25</v>
          </cell>
          <cell r="H187">
            <v>33.75</v>
          </cell>
          <cell r="I187">
            <v>75</v>
          </cell>
          <cell r="J187">
            <v>32.25</v>
          </cell>
          <cell r="K187">
            <v>22.5</v>
          </cell>
          <cell r="L187">
            <v>20</v>
          </cell>
          <cell r="M187">
            <v>20</v>
          </cell>
          <cell r="N187">
            <v>20</v>
          </cell>
          <cell r="O187">
            <v>30</v>
          </cell>
          <cell r="P187">
            <v>30</v>
          </cell>
          <cell r="Q187">
            <v>30</v>
          </cell>
          <cell r="R187">
            <v>31.333333333333332</v>
          </cell>
        </row>
        <row r="188">
          <cell r="C188">
            <v>11710701</v>
          </cell>
          <cell r="D188" t="str">
            <v>لوبياء خضراء - محلي</v>
          </cell>
          <cell r="E188" t="str">
            <v>1كغم</v>
          </cell>
          <cell r="F188">
            <v>18.75</v>
          </cell>
          <cell r="G188">
            <v>18.75</v>
          </cell>
          <cell r="H188">
            <v>21.25</v>
          </cell>
          <cell r="I188">
            <v>25</v>
          </cell>
          <cell r="J188">
            <v>22.5</v>
          </cell>
          <cell r="K188">
            <v>21.25</v>
          </cell>
          <cell r="L188">
            <v>20</v>
          </cell>
          <cell r="M188">
            <v>20</v>
          </cell>
          <cell r="N188">
            <v>20</v>
          </cell>
          <cell r="O188">
            <v>20</v>
          </cell>
          <cell r="P188">
            <v>20</v>
          </cell>
          <cell r="Q188">
            <v>20</v>
          </cell>
          <cell r="R188">
            <v>20.625</v>
          </cell>
        </row>
        <row r="189">
          <cell r="C189">
            <v>11710801</v>
          </cell>
          <cell r="D189" t="str">
            <v>بازيلاء خضراء - محلي</v>
          </cell>
          <cell r="E189" t="str">
            <v>1كغم</v>
          </cell>
          <cell r="F189">
            <v>27.5</v>
          </cell>
          <cell r="G189">
            <v>23.75</v>
          </cell>
          <cell r="H189">
            <v>25</v>
          </cell>
          <cell r="I189">
            <v>18.75</v>
          </cell>
          <cell r="J189">
            <v>17.5</v>
          </cell>
          <cell r="K189">
            <v>17.5</v>
          </cell>
          <cell r="L189">
            <v>17.5</v>
          </cell>
          <cell r="M189">
            <v>17.5</v>
          </cell>
          <cell r="N189">
            <v>17.5</v>
          </cell>
          <cell r="O189">
            <v>17.5</v>
          </cell>
          <cell r="P189">
            <v>17.5</v>
          </cell>
          <cell r="Q189">
            <v>25</v>
          </cell>
          <cell r="R189">
            <v>20.208333333333332</v>
          </cell>
        </row>
        <row r="190">
          <cell r="C190">
            <v>11710901</v>
          </cell>
          <cell r="D190" t="str">
            <v>فول بلدي أخضر قرن صغير - محلي</v>
          </cell>
          <cell r="E190" t="str">
            <v>1كغم</v>
          </cell>
          <cell r="F190">
            <v>26.25</v>
          </cell>
          <cell r="G190">
            <v>18</v>
          </cell>
          <cell r="H190">
            <v>15.5</v>
          </cell>
          <cell r="I190">
            <v>14.75</v>
          </cell>
          <cell r="J190">
            <v>17.5</v>
          </cell>
          <cell r="K190">
            <v>18.75</v>
          </cell>
          <cell r="L190">
            <v>18.75</v>
          </cell>
          <cell r="M190">
            <v>18.75</v>
          </cell>
          <cell r="N190">
            <v>18.75</v>
          </cell>
          <cell r="O190">
            <v>18.75</v>
          </cell>
          <cell r="P190">
            <v>18.75</v>
          </cell>
          <cell r="Q190">
            <v>29.25</v>
          </cell>
          <cell r="R190">
            <v>19.479166666666668</v>
          </cell>
        </row>
        <row r="191">
          <cell r="C191">
            <v>11711001</v>
          </cell>
          <cell r="D191" t="str">
            <v>فلفل اخضر حار -محلي</v>
          </cell>
          <cell r="E191" t="str">
            <v>1كغم</v>
          </cell>
          <cell r="F191">
            <v>5.25</v>
          </cell>
          <cell r="G191">
            <v>7</v>
          </cell>
          <cell r="H191">
            <v>9.5</v>
          </cell>
          <cell r="I191">
            <v>14.75</v>
          </cell>
          <cell r="J191">
            <v>9</v>
          </cell>
          <cell r="K191">
            <v>8.25</v>
          </cell>
          <cell r="L191">
            <v>9.25</v>
          </cell>
          <cell r="M191">
            <v>7</v>
          </cell>
          <cell r="N191">
            <v>8.25</v>
          </cell>
          <cell r="O191">
            <v>13</v>
          </cell>
          <cell r="P191">
            <v>9</v>
          </cell>
          <cell r="Q191">
            <v>9</v>
          </cell>
          <cell r="R191">
            <v>9.1041666666666661</v>
          </cell>
        </row>
        <row r="192">
          <cell r="C192">
            <v>11711002</v>
          </cell>
          <cell r="D192" t="str">
            <v>فليفلة خضراء حلوة- محلي</v>
          </cell>
          <cell r="E192" t="str">
            <v>1كغم</v>
          </cell>
          <cell r="F192">
            <v>5</v>
          </cell>
          <cell r="G192">
            <v>7.5</v>
          </cell>
          <cell r="H192">
            <v>6.75</v>
          </cell>
          <cell r="I192">
            <v>8.25</v>
          </cell>
          <cell r="J192">
            <v>10.75</v>
          </cell>
          <cell r="K192">
            <v>9.5</v>
          </cell>
          <cell r="L192">
            <v>6.25</v>
          </cell>
          <cell r="M192">
            <v>8.25</v>
          </cell>
          <cell r="N192">
            <v>10.5</v>
          </cell>
          <cell r="O192">
            <v>9.375</v>
          </cell>
          <cell r="P192">
            <v>5</v>
          </cell>
          <cell r="Q192">
            <v>4.75</v>
          </cell>
          <cell r="R192">
            <v>7.65625</v>
          </cell>
        </row>
        <row r="193">
          <cell r="C193">
            <v>11711003</v>
          </cell>
          <cell r="D193" t="str">
            <v>فليفلة ملونة "حمراء، صفراء، برتقالي" حلوة - محلي</v>
          </cell>
          <cell r="E193" t="str">
            <v>1كغم</v>
          </cell>
          <cell r="F193">
            <v>5</v>
          </cell>
          <cell r="G193">
            <v>7.5</v>
          </cell>
          <cell r="H193">
            <v>6.5</v>
          </cell>
          <cell r="I193">
            <v>8.25</v>
          </cell>
          <cell r="J193">
            <v>10.75</v>
          </cell>
          <cell r="K193">
            <v>9.5</v>
          </cell>
          <cell r="L193">
            <v>6.25</v>
          </cell>
          <cell r="M193">
            <v>8.25</v>
          </cell>
          <cell r="N193">
            <v>10.5</v>
          </cell>
          <cell r="O193">
            <v>9.375</v>
          </cell>
          <cell r="P193">
            <v>5</v>
          </cell>
          <cell r="Q193">
            <v>4.75</v>
          </cell>
          <cell r="R193">
            <v>7.635416666666667</v>
          </cell>
        </row>
        <row r="194">
          <cell r="C194">
            <v>11711101</v>
          </cell>
          <cell r="D194" t="str">
            <v>سبانخ - محلي</v>
          </cell>
          <cell r="E194" t="str">
            <v>1كغم</v>
          </cell>
          <cell r="F194">
            <v>10</v>
          </cell>
          <cell r="G194">
            <v>8.5</v>
          </cell>
          <cell r="H194">
            <v>10.25</v>
          </cell>
          <cell r="I194">
            <v>9.5</v>
          </cell>
          <cell r="J194">
            <v>12.5</v>
          </cell>
          <cell r="K194">
            <v>20</v>
          </cell>
          <cell r="L194">
            <v>20</v>
          </cell>
          <cell r="M194">
            <v>20</v>
          </cell>
          <cell r="N194">
            <v>20</v>
          </cell>
          <cell r="O194">
            <v>21</v>
          </cell>
          <cell r="P194">
            <v>16</v>
          </cell>
          <cell r="Q194">
            <v>11.5</v>
          </cell>
          <cell r="R194">
            <v>14.9375</v>
          </cell>
        </row>
        <row r="195">
          <cell r="C195">
            <v>11711201</v>
          </cell>
          <cell r="D195" t="str">
            <v>زهرة بيضاء عادية - محلي</v>
          </cell>
          <cell r="E195" t="str">
            <v>1كغم</v>
          </cell>
          <cell r="F195">
            <v>3.625</v>
          </cell>
          <cell r="G195">
            <v>4</v>
          </cell>
          <cell r="H195">
            <v>5.375</v>
          </cell>
          <cell r="I195">
            <v>5.5</v>
          </cell>
          <cell r="J195">
            <v>8.75</v>
          </cell>
          <cell r="K195">
            <v>4.375</v>
          </cell>
          <cell r="L195">
            <v>8.25</v>
          </cell>
          <cell r="M195">
            <v>14.5</v>
          </cell>
          <cell r="N195">
            <v>15.5</v>
          </cell>
          <cell r="O195">
            <v>8.5</v>
          </cell>
          <cell r="P195">
            <v>7</v>
          </cell>
          <cell r="Q195">
            <v>6.25</v>
          </cell>
          <cell r="R195">
            <v>7.635416666666667</v>
          </cell>
        </row>
        <row r="196">
          <cell r="C196">
            <v>11711301</v>
          </cell>
          <cell r="D196" t="str">
            <v>ملفوف ابيض - محلي</v>
          </cell>
          <cell r="E196" t="str">
            <v>1كغم</v>
          </cell>
          <cell r="F196">
            <v>4.75</v>
          </cell>
          <cell r="G196">
            <v>4.375</v>
          </cell>
          <cell r="H196">
            <v>2.75</v>
          </cell>
          <cell r="I196">
            <v>5.25</v>
          </cell>
          <cell r="J196">
            <v>6.5</v>
          </cell>
          <cell r="K196">
            <v>6.5</v>
          </cell>
          <cell r="L196">
            <v>7.5</v>
          </cell>
          <cell r="M196">
            <v>8</v>
          </cell>
          <cell r="N196">
            <v>9</v>
          </cell>
          <cell r="O196">
            <v>10</v>
          </cell>
          <cell r="P196">
            <v>9.75</v>
          </cell>
          <cell r="Q196">
            <v>9.5</v>
          </cell>
          <cell r="R196">
            <v>6.989583333333333</v>
          </cell>
        </row>
        <row r="197">
          <cell r="C197">
            <v>11711401</v>
          </cell>
          <cell r="D197" t="str">
            <v>خيار بلدي حبة صغيرة - محلي</v>
          </cell>
          <cell r="E197" t="str">
            <v>1كغم</v>
          </cell>
          <cell r="F197">
            <v>6</v>
          </cell>
          <cell r="G197">
            <v>6</v>
          </cell>
          <cell r="H197">
            <v>6</v>
          </cell>
          <cell r="I197">
            <v>6</v>
          </cell>
          <cell r="J197">
            <v>6.75</v>
          </cell>
          <cell r="K197">
            <v>4.75</v>
          </cell>
          <cell r="L197">
            <v>7</v>
          </cell>
          <cell r="M197">
            <v>7.25</v>
          </cell>
          <cell r="N197">
            <v>8</v>
          </cell>
          <cell r="O197">
            <v>7.625</v>
          </cell>
          <cell r="P197">
            <v>7.625</v>
          </cell>
          <cell r="Q197">
            <v>7.625</v>
          </cell>
          <cell r="R197">
            <v>6.71875</v>
          </cell>
        </row>
        <row r="198">
          <cell r="C198">
            <v>11711402</v>
          </cell>
          <cell r="D198" t="str">
            <v>خيار حماموت -محلي</v>
          </cell>
          <cell r="E198" t="str">
            <v>1كغم</v>
          </cell>
          <cell r="F198">
            <v>6.875</v>
          </cell>
          <cell r="G198">
            <v>7.25</v>
          </cell>
          <cell r="H198">
            <v>8.5</v>
          </cell>
          <cell r="I198">
            <v>6</v>
          </cell>
          <cell r="J198">
            <v>5.25</v>
          </cell>
          <cell r="K198">
            <v>4.25</v>
          </cell>
          <cell r="L198">
            <v>6.25</v>
          </cell>
          <cell r="M198">
            <v>6</v>
          </cell>
          <cell r="N198">
            <v>7</v>
          </cell>
          <cell r="O198">
            <v>6.625</v>
          </cell>
          <cell r="P198">
            <v>6.5</v>
          </cell>
          <cell r="Q198">
            <v>5.25</v>
          </cell>
          <cell r="R198">
            <v>6.3125</v>
          </cell>
        </row>
        <row r="199">
          <cell r="C199">
            <v>11711501</v>
          </cell>
          <cell r="D199" t="str">
            <v>خس - حبة - متوسطة الحجم - محلي</v>
          </cell>
          <cell r="E199" t="str">
            <v>حبة - متوسطة الحجم</v>
          </cell>
          <cell r="F199">
            <v>4.5</v>
          </cell>
          <cell r="G199">
            <v>5.25</v>
          </cell>
          <cell r="H199">
            <v>7.25</v>
          </cell>
          <cell r="I199">
            <v>5.5</v>
          </cell>
          <cell r="J199">
            <v>5</v>
          </cell>
          <cell r="K199">
            <v>4.5</v>
          </cell>
          <cell r="L199">
            <v>5</v>
          </cell>
          <cell r="M199">
            <v>4.5</v>
          </cell>
          <cell r="N199">
            <v>5.25</v>
          </cell>
          <cell r="O199">
            <v>5</v>
          </cell>
          <cell r="P199">
            <v>5.25</v>
          </cell>
          <cell r="Q199">
            <v>5.25</v>
          </cell>
          <cell r="R199">
            <v>5.1875</v>
          </cell>
        </row>
        <row r="200">
          <cell r="C200">
            <v>11711601</v>
          </cell>
          <cell r="D200" t="str">
            <v>جزر - اسرائيل</v>
          </cell>
          <cell r="E200" t="str">
            <v>1كغم</v>
          </cell>
          <cell r="F200">
            <v>5</v>
          </cell>
          <cell r="G200">
            <v>5</v>
          </cell>
          <cell r="H200">
            <v>5</v>
          </cell>
          <cell r="I200">
            <v>5</v>
          </cell>
          <cell r="J200">
            <v>4.25</v>
          </cell>
          <cell r="K200">
            <v>4.125</v>
          </cell>
          <cell r="L200">
            <v>4.5</v>
          </cell>
          <cell r="M200">
            <v>3.875</v>
          </cell>
          <cell r="N200">
            <v>5.5</v>
          </cell>
          <cell r="O200">
            <v>4.75</v>
          </cell>
          <cell r="P200">
            <v>5</v>
          </cell>
          <cell r="Q200">
            <v>5</v>
          </cell>
          <cell r="R200">
            <v>4.75</v>
          </cell>
        </row>
        <row r="201">
          <cell r="C201">
            <v>11711602</v>
          </cell>
          <cell r="D201" t="str">
            <v>جزر - محلي</v>
          </cell>
          <cell r="E201" t="str">
            <v>1كغم</v>
          </cell>
          <cell r="F201">
            <v>5</v>
          </cell>
          <cell r="G201">
            <v>5</v>
          </cell>
          <cell r="H201">
            <v>5</v>
          </cell>
          <cell r="I201">
            <v>5</v>
          </cell>
          <cell r="J201">
            <v>4.25</v>
          </cell>
          <cell r="K201">
            <v>3.625</v>
          </cell>
          <cell r="L201">
            <v>4.5</v>
          </cell>
          <cell r="M201">
            <v>4.5</v>
          </cell>
          <cell r="N201">
            <v>4</v>
          </cell>
          <cell r="O201">
            <v>4.75</v>
          </cell>
          <cell r="P201">
            <v>5</v>
          </cell>
          <cell r="Q201">
            <v>5</v>
          </cell>
          <cell r="R201">
            <v>4.635416666666667</v>
          </cell>
        </row>
        <row r="202">
          <cell r="C202">
            <v>11711701</v>
          </cell>
          <cell r="D202" t="str">
            <v>بقدونس - محلي</v>
          </cell>
          <cell r="E202" t="str">
            <v>بحدود 150 غم ضمه</v>
          </cell>
          <cell r="F202">
            <v>2</v>
          </cell>
          <cell r="G202">
            <v>2</v>
          </cell>
          <cell r="H202">
            <v>2</v>
          </cell>
          <cell r="I202">
            <v>2</v>
          </cell>
          <cell r="J202">
            <v>2</v>
          </cell>
          <cell r="K202">
            <v>2</v>
          </cell>
          <cell r="L202">
            <v>2</v>
          </cell>
          <cell r="M202">
            <v>2</v>
          </cell>
          <cell r="N202">
            <v>2</v>
          </cell>
          <cell r="O202">
            <v>2</v>
          </cell>
          <cell r="P202">
            <v>2</v>
          </cell>
          <cell r="Q202">
            <v>2</v>
          </cell>
          <cell r="R202">
            <v>2</v>
          </cell>
        </row>
        <row r="203">
          <cell r="C203">
            <v>11711801</v>
          </cell>
          <cell r="D203" t="str">
            <v>بصل اخضر- محلي</v>
          </cell>
          <cell r="E203" t="str">
            <v>1كغم</v>
          </cell>
          <cell r="F203">
            <v>17</v>
          </cell>
          <cell r="G203">
            <v>12.75</v>
          </cell>
          <cell r="H203">
            <v>13</v>
          </cell>
          <cell r="I203">
            <v>15</v>
          </cell>
          <cell r="J203">
            <v>13</v>
          </cell>
          <cell r="K203">
            <v>15.5</v>
          </cell>
          <cell r="L203">
            <v>16.5</v>
          </cell>
          <cell r="M203">
            <v>16.25</v>
          </cell>
          <cell r="N203">
            <v>11</v>
          </cell>
          <cell r="O203">
            <v>18</v>
          </cell>
          <cell r="P203">
            <v>21.75</v>
          </cell>
          <cell r="Q203">
            <v>15</v>
          </cell>
          <cell r="R203">
            <v>15.395833333333334</v>
          </cell>
        </row>
        <row r="204">
          <cell r="C204">
            <v>11711802</v>
          </cell>
          <cell r="D204" t="str">
            <v>ثوم اخضر مقطع عروقه</v>
          </cell>
          <cell r="E204" t="str">
            <v>1كغم</v>
          </cell>
          <cell r="F204">
            <v>18.75</v>
          </cell>
          <cell r="G204">
            <v>18.75</v>
          </cell>
          <cell r="H204">
            <v>22.5</v>
          </cell>
          <cell r="I204">
            <v>23.75</v>
          </cell>
          <cell r="J204">
            <v>17.5</v>
          </cell>
          <cell r="K204">
            <v>17.5</v>
          </cell>
          <cell r="L204">
            <v>17.5</v>
          </cell>
          <cell r="M204">
            <v>17.5</v>
          </cell>
          <cell r="N204">
            <v>17.5</v>
          </cell>
          <cell r="O204">
            <v>17.5</v>
          </cell>
          <cell r="P204">
            <v>17.5</v>
          </cell>
          <cell r="Q204">
            <v>17.5</v>
          </cell>
          <cell r="R204">
            <v>18.645833333333332</v>
          </cell>
        </row>
        <row r="205">
          <cell r="C205">
            <v>11711803</v>
          </cell>
          <cell r="D205" t="str">
            <v>قرع -محلي</v>
          </cell>
          <cell r="E205" t="str">
            <v>1كغم</v>
          </cell>
          <cell r="F205">
            <v>12.75</v>
          </cell>
          <cell r="G205">
            <v>13</v>
          </cell>
          <cell r="H205">
            <v>14</v>
          </cell>
          <cell r="I205">
            <v>14.75</v>
          </cell>
          <cell r="J205">
            <v>12.5</v>
          </cell>
          <cell r="K205">
            <v>12.25</v>
          </cell>
          <cell r="L205">
            <v>13.75</v>
          </cell>
          <cell r="M205">
            <v>12.25</v>
          </cell>
          <cell r="N205">
            <v>11</v>
          </cell>
          <cell r="O205">
            <v>15</v>
          </cell>
          <cell r="P205">
            <v>15</v>
          </cell>
          <cell r="Q205">
            <v>15</v>
          </cell>
          <cell r="R205">
            <v>13.4375</v>
          </cell>
        </row>
        <row r="206">
          <cell r="C206">
            <v>11711804</v>
          </cell>
          <cell r="D206" t="str">
            <v>فقوس - محلي</v>
          </cell>
          <cell r="E206" t="str">
            <v>1كغم</v>
          </cell>
          <cell r="F206">
            <v>23</v>
          </cell>
          <cell r="G206">
            <v>23</v>
          </cell>
          <cell r="H206">
            <v>23</v>
          </cell>
          <cell r="I206">
            <v>23</v>
          </cell>
          <cell r="J206">
            <v>23.75</v>
          </cell>
          <cell r="K206">
            <v>17.5</v>
          </cell>
          <cell r="L206">
            <v>13.75</v>
          </cell>
          <cell r="M206">
            <v>16.25</v>
          </cell>
          <cell r="N206">
            <v>25</v>
          </cell>
          <cell r="O206">
            <v>25</v>
          </cell>
          <cell r="P206">
            <v>25</v>
          </cell>
          <cell r="Q206">
            <v>25</v>
          </cell>
          <cell r="R206">
            <v>21.9375</v>
          </cell>
        </row>
        <row r="207">
          <cell r="C207">
            <v>11711805</v>
          </cell>
          <cell r="D207" t="str">
            <v>ورق عنب (دوالي) اسود</v>
          </cell>
          <cell r="E207" t="str">
            <v>1كغم</v>
          </cell>
          <cell r="F207">
            <v>23.75</v>
          </cell>
          <cell r="G207">
            <v>23.75</v>
          </cell>
          <cell r="H207">
            <v>32.5</v>
          </cell>
          <cell r="I207">
            <v>25</v>
          </cell>
          <cell r="J207">
            <v>26.25</v>
          </cell>
          <cell r="K207">
            <v>30</v>
          </cell>
          <cell r="L207">
            <v>30</v>
          </cell>
          <cell r="M207">
            <v>32.5</v>
          </cell>
          <cell r="N207">
            <v>32.5</v>
          </cell>
          <cell r="O207">
            <v>32.5</v>
          </cell>
          <cell r="P207">
            <v>32.5</v>
          </cell>
          <cell r="Q207">
            <v>32.5</v>
          </cell>
          <cell r="R207">
            <v>29.479166666666668</v>
          </cell>
        </row>
        <row r="208">
          <cell r="C208">
            <v>11711806</v>
          </cell>
          <cell r="D208" t="str">
            <v>زيتون اخضر</v>
          </cell>
          <cell r="E208" t="str">
            <v>1كغم</v>
          </cell>
          <cell r="F208">
            <v>17</v>
          </cell>
          <cell r="G208">
            <v>17</v>
          </cell>
          <cell r="H208">
            <v>17</v>
          </cell>
          <cell r="I208">
            <v>17</v>
          </cell>
          <cell r="J208">
            <v>17</v>
          </cell>
          <cell r="K208">
            <v>17</v>
          </cell>
          <cell r="L208">
            <v>17</v>
          </cell>
          <cell r="M208">
            <v>17</v>
          </cell>
          <cell r="N208">
            <v>17</v>
          </cell>
          <cell r="O208">
            <v>14.5</v>
          </cell>
          <cell r="P208">
            <v>13.5</v>
          </cell>
          <cell r="Q208">
            <v>15</v>
          </cell>
          <cell r="R208">
            <v>16.333333333333332</v>
          </cell>
        </row>
        <row r="209">
          <cell r="C209">
            <v>11711807</v>
          </cell>
          <cell r="D209" t="str">
            <v>أكواز الذرة طازجة</v>
          </cell>
          <cell r="E209" t="str">
            <v>1كغم</v>
          </cell>
          <cell r="F209">
            <v>12.5</v>
          </cell>
          <cell r="G209">
            <v>10.5</v>
          </cell>
          <cell r="H209">
            <v>13.75</v>
          </cell>
          <cell r="I209">
            <v>14.5</v>
          </cell>
          <cell r="J209">
            <v>7.5</v>
          </cell>
          <cell r="K209">
            <v>6.25</v>
          </cell>
          <cell r="L209">
            <v>8</v>
          </cell>
          <cell r="M209">
            <v>6.25</v>
          </cell>
          <cell r="N209">
            <v>7.5</v>
          </cell>
          <cell r="O209">
            <v>8.5</v>
          </cell>
          <cell r="P209">
            <v>9</v>
          </cell>
          <cell r="Q209">
            <v>7.25</v>
          </cell>
          <cell r="R209">
            <v>9.2916666666666661</v>
          </cell>
        </row>
        <row r="210">
          <cell r="C210">
            <v>11711901</v>
          </cell>
          <cell r="D210" t="str">
            <v>زعتر اخضر - بعروقه - محلي</v>
          </cell>
          <cell r="E210" t="str">
            <v>1كغم</v>
          </cell>
          <cell r="F210">
            <v>22</v>
          </cell>
          <cell r="G210">
            <v>26.25</v>
          </cell>
          <cell r="H210">
            <v>25.75</v>
          </cell>
          <cell r="I210">
            <v>27.5</v>
          </cell>
          <cell r="J210">
            <v>30</v>
          </cell>
          <cell r="K210">
            <v>30</v>
          </cell>
          <cell r="L210">
            <v>30</v>
          </cell>
          <cell r="M210">
            <v>30</v>
          </cell>
          <cell r="N210">
            <v>30</v>
          </cell>
          <cell r="O210">
            <v>26.25</v>
          </cell>
          <cell r="P210">
            <v>26.25</v>
          </cell>
          <cell r="Q210">
            <v>25</v>
          </cell>
          <cell r="R210">
            <v>27.416666666666668</v>
          </cell>
        </row>
        <row r="211">
          <cell r="C211">
            <v>11713001</v>
          </cell>
          <cell r="D211" t="str">
            <v>نعنع أخضر - ضمة</v>
          </cell>
          <cell r="E211" t="str">
            <v>ضمه</v>
          </cell>
          <cell r="F211">
            <v>2</v>
          </cell>
          <cell r="G211">
            <v>2</v>
          </cell>
          <cell r="H211">
            <v>2</v>
          </cell>
          <cell r="I211">
            <v>2</v>
          </cell>
          <cell r="J211">
            <v>2</v>
          </cell>
          <cell r="K211">
            <v>2</v>
          </cell>
          <cell r="L211">
            <v>2</v>
          </cell>
          <cell r="M211">
            <v>2</v>
          </cell>
          <cell r="N211">
            <v>2</v>
          </cell>
          <cell r="O211">
            <v>2</v>
          </cell>
          <cell r="P211">
            <v>2</v>
          </cell>
          <cell r="Q211">
            <v>2</v>
          </cell>
          <cell r="R211">
            <v>2</v>
          </cell>
        </row>
        <row r="212">
          <cell r="C212">
            <v>11720101</v>
          </cell>
          <cell r="D212" t="str">
            <v>بازيلاء خضراء مجمدة sunfrost - اسرائيل</v>
          </cell>
          <cell r="E212" t="str">
            <v>كيس /800غم</v>
          </cell>
          <cell r="F212">
            <v>12.2</v>
          </cell>
          <cell r="G212">
            <v>12.2</v>
          </cell>
          <cell r="H212">
            <v>12.2</v>
          </cell>
          <cell r="I212">
            <v>12.2</v>
          </cell>
          <cell r="J212">
            <v>12</v>
          </cell>
          <cell r="K212">
            <v>12</v>
          </cell>
          <cell r="L212">
            <v>12</v>
          </cell>
          <cell r="M212">
            <v>12</v>
          </cell>
          <cell r="N212">
            <v>12</v>
          </cell>
          <cell r="O212">
            <v>12</v>
          </cell>
          <cell r="P212">
            <v>12</v>
          </cell>
          <cell r="Q212">
            <v>12</v>
          </cell>
          <cell r="R212">
            <v>12.066666666666668</v>
          </cell>
        </row>
        <row r="213">
          <cell r="C213">
            <v>11720102</v>
          </cell>
          <cell r="D213" t="str">
            <v>بازيلاء خضراء مجمده الاسلامية - محلي</v>
          </cell>
          <cell r="E213" t="str">
            <v>كيس /500غم</v>
          </cell>
          <cell r="F213">
            <v>8</v>
          </cell>
          <cell r="G213">
            <v>8</v>
          </cell>
          <cell r="H213">
            <v>8</v>
          </cell>
          <cell r="I213">
            <v>8</v>
          </cell>
          <cell r="J213">
            <v>8</v>
          </cell>
          <cell r="K213">
            <v>8</v>
          </cell>
          <cell r="L213">
            <v>8</v>
          </cell>
          <cell r="M213">
            <v>8</v>
          </cell>
          <cell r="N213">
            <v>8</v>
          </cell>
          <cell r="O213">
            <v>8</v>
          </cell>
          <cell r="P213">
            <v>8</v>
          </cell>
          <cell r="Q213">
            <v>8</v>
          </cell>
          <cell r="R213">
            <v>8</v>
          </cell>
        </row>
        <row r="214">
          <cell r="C214">
            <v>11720301</v>
          </cell>
          <cell r="D214" t="str">
            <v>خضروات مشكلة مجمدة بازيلاء وجزر sunfrost - اسرائيل</v>
          </cell>
          <cell r="E214" t="str">
            <v>كيس /800غم</v>
          </cell>
          <cell r="F214">
            <v>11.5</v>
          </cell>
          <cell r="G214">
            <v>11.5</v>
          </cell>
          <cell r="H214">
            <v>11.5</v>
          </cell>
          <cell r="I214">
            <v>11.5</v>
          </cell>
          <cell r="J214">
            <v>11.5</v>
          </cell>
          <cell r="K214">
            <v>11.5</v>
          </cell>
          <cell r="L214">
            <v>11.5</v>
          </cell>
          <cell r="M214">
            <v>11.5</v>
          </cell>
          <cell r="N214">
            <v>11.5</v>
          </cell>
          <cell r="O214">
            <v>11.5</v>
          </cell>
          <cell r="P214">
            <v>11.5</v>
          </cell>
          <cell r="Q214">
            <v>11.5</v>
          </cell>
          <cell r="R214">
            <v>11.5</v>
          </cell>
        </row>
        <row r="215">
          <cell r="C215">
            <v>11720302</v>
          </cell>
          <cell r="D215" t="str">
            <v>خضروات مشكله مجمده بازيلاء وجزر الاسلامية - محلي</v>
          </cell>
          <cell r="E215" t="str">
            <v>كيس /500غم</v>
          </cell>
          <cell r="F215">
            <v>8</v>
          </cell>
          <cell r="G215">
            <v>8</v>
          </cell>
          <cell r="H215">
            <v>8</v>
          </cell>
          <cell r="I215">
            <v>8</v>
          </cell>
          <cell r="J215">
            <v>8</v>
          </cell>
          <cell r="K215">
            <v>8</v>
          </cell>
          <cell r="L215">
            <v>8</v>
          </cell>
          <cell r="M215">
            <v>8</v>
          </cell>
          <cell r="N215">
            <v>8</v>
          </cell>
          <cell r="O215">
            <v>8</v>
          </cell>
          <cell r="P215">
            <v>8</v>
          </cell>
          <cell r="Q215">
            <v>8</v>
          </cell>
          <cell r="R215">
            <v>8</v>
          </cell>
        </row>
        <row r="216">
          <cell r="C216">
            <v>11720304</v>
          </cell>
          <cell r="D216" t="str">
            <v>ذرة صفراء مجمدة الاسلامية - محلي</v>
          </cell>
          <cell r="E216" t="str">
            <v>كيس /800غم</v>
          </cell>
          <cell r="F216">
            <v>13</v>
          </cell>
          <cell r="G216">
            <v>13</v>
          </cell>
          <cell r="H216">
            <v>13</v>
          </cell>
          <cell r="I216">
            <v>13</v>
          </cell>
          <cell r="J216">
            <v>13</v>
          </cell>
          <cell r="K216">
            <v>13</v>
          </cell>
          <cell r="L216">
            <v>13</v>
          </cell>
          <cell r="M216">
            <v>13</v>
          </cell>
          <cell r="N216">
            <v>13</v>
          </cell>
          <cell r="O216">
            <v>13</v>
          </cell>
          <cell r="P216">
            <v>13</v>
          </cell>
          <cell r="Q216">
            <v>13</v>
          </cell>
          <cell r="R216">
            <v>13</v>
          </cell>
        </row>
        <row r="217">
          <cell r="C217">
            <v>11720401</v>
          </cell>
          <cell r="D217" t="str">
            <v>بامية خضراء مجمدة Delta - اسرائيل</v>
          </cell>
          <cell r="E217" t="str">
            <v>كيس /400غم</v>
          </cell>
          <cell r="F217">
            <v>9.5</v>
          </cell>
          <cell r="G217">
            <v>9.5</v>
          </cell>
          <cell r="H217">
            <v>9.5</v>
          </cell>
          <cell r="I217">
            <v>9.5</v>
          </cell>
          <cell r="J217">
            <v>9.5</v>
          </cell>
          <cell r="K217">
            <v>9.5</v>
          </cell>
          <cell r="L217">
            <v>9.5</v>
          </cell>
          <cell r="M217">
            <v>9.5</v>
          </cell>
          <cell r="N217">
            <v>8</v>
          </cell>
          <cell r="O217">
            <v>8</v>
          </cell>
          <cell r="P217">
            <v>8.25</v>
          </cell>
          <cell r="Q217">
            <v>8.5</v>
          </cell>
          <cell r="R217">
            <v>9.0625</v>
          </cell>
        </row>
        <row r="218">
          <cell r="C218">
            <v>11720402</v>
          </cell>
          <cell r="D218" t="str">
            <v>بامية خضراء مجمدة - مصر</v>
          </cell>
          <cell r="E218" t="str">
            <v>كيس /400غم</v>
          </cell>
          <cell r="F218">
            <v>9</v>
          </cell>
          <cell r="G218">
            <v>9</v>
          </cell>
          <cell r="H218">
            <v>9</v>
          </cell>
          <cell r="I218">
            <v>9</v>
          </cell>
          <cell r="J218">
            <v>9</v>
          </cell>
          <cell r="K218">
            <v>9</v>
          </cell>
          <cell r="L218">
            <v>9</v>
          </cell>
          <cell r="M218">
            <v>9</v>
          </cell>
          <cell r="N218">
            <v>8</v>
          </cell>
          <cell r="O218">
            <v>8</v>
          </cell>
          <cell r="P218">
            <v>8</v>
          </cell>
          <cell r="Q218">
            <v>8</v>
          </cell>
          <cell r="R218">
            <v>8.6666666666666661</v>
          </cell>
        </row>
        <row r="219">
          <cell r="C219">
            <v>11730101</v>
          </cell>
          <cell r="D219" t="str">
            <v>ملوخية  ناشفة مطحونة - محلي</v>
          </cell>
          <cell r="E219" t="str">
            <v>500غم</v>
          </cell>
          <cell r="F219">
            <v>18</v>
          </cell>
          <cell r="G219">
            <v>18</v>
          </cell>
          <cell r="H219">
            <v>18</v>
          </cell>
          <cell r="I219">
            <v>18</v>
          </cell>
          <cell r="J219">
            <v>18</v>
          </cell>
          <cell r="K219">
            <v>18</v>
          </cell>
          <cell r="L219">
            <v>18</v>
          </cell>
          <cell r="M219">
            <v>18</v>
          </cell>
          <cell r="N219">
            <v>18</v>
          </cell>
          <cell r="O219">
            <v>18</v>
          </cell>
          <cell r="P219">
            <v>18</v>
          </cell>
          <cell r="Q219">
            <v>18</v>
          </cell>
          <cell r="R219">
            <v>18</v>
          </cell>
        </row>
        <row r="220">
          <cell r="C220">
            <v>11730102</v>
          </cell>
          <cell r="D220" t="str">
            <v>ملوخية ناشفة مطحونة - مصر</v>
          </cell>
          <cell r="E220" t="str">
            <v>500 غم</v>
          </cell>
          <cell r="F220">
            <v>0</v>
          </cell>
          <cell r="G220">
            <v>0</v>
          </cell>
          <cell r="H220">
            <v>0</v>
          </cell>
          <cell r="I220">
            <v>0</v>
          </cell>
          <cell r="J220">
            <v>0</v>
          </cell>
          <cell r="K220">
            <v>0</v>
          </cell>
          <cell r="L220">
            <v>0</v>
          </cell>
          <cell r="M220">
            <v>0</v>
          </cell>
          <cell r="N220">
            <v>0</v>
          </cell>
          <cell r="O220">
            <v>0</v>
          </cell>
          <cell r="P220">
            <v>0</v>
          </cell>
          <cell r="Q220">
            <v>0</v>
          </cell>
          <cell r="R220">
            <v>0</v>
          </cell>
        </row>
        <row r="221">
          <cell r="C221">
            <v>11730201</v>
          </cell>
          <cell r="D221" t="str">
            <v>بصل ناشف بلدي-محلي</v>
          </cell>
          <cell r="E221" t="str">
            <v>1كغم</v>
          </cell>
          <cell r="F221">
            <v>2.75</v>
          </cell>
          <cell r="G221">
            <v>2.5</v>
          </cell>
          <cell r="H221">
            <v>3.5</v>
          </cell>
          <cell r="I221">
            <v>3.5</v>
          </cell>
          <cell r="J221">
            <v>2.625</v>
          </cell>
          <cell r="K221">
            <v>3</v>
          </cell>
          <cell r="L221">
            <v>3.25</v>
          </cell>
          <cell r="M221">
            <v>2.875</v>
          </cell>
          <cell r="N221">
            <v>2.125</v>
          </cell>
          <cell r="O221">
            <v>3.5</v>
          </cell>
          <cell r="P221">
            <v>4.625</v>
          </cell>
          <cell r="Q221">
            <v>3.5</v>
          </cell>
          <cell r="R221">
            <v>3.1458333333333335</v>
          </cell>
        </row>
        <row r="222">
          <cell r="C222">
            <v>11730202</v>
          </cell>
          <cell r="D222" t="str">
            <v>بصل ناشف-اسرائيل</v>
          </cell>
          <cell r="E222" t="str">
            <v>1كغم</v>
          </cell>
          <cell r="F222">
            <v>3.125</v>
          </cell>
          <cell r="G222">
            <v>2.75</v>
          </cell>
          <cell r="H222">
            <v>3.125</v>
          </cell>
          <cell r="I222">
            <v>3.375</v>
          </cell>
          <cell r="J222">
            <v>2.75</v>
          </cell>
          <cell r="K222">
            <v>3</v>
          </cell>
          <cell r="L222">
            <v>3.25</v>
          </cell>
          <cell r="M222">
            <v>2.75</v>
          </cell>
          <cell r="N222">
            <v>2.125</v>
          </cell>
          <cell r="O222">
            <v>3.5</v>
          </cell>
          <cell r="P222">
            <v>4.625</v>
          </cell>
          <cell r="Q222">
            <v>3.5</v>
          </cell>
          <cell r="R222">
            <v>3.15625</v>
          </cell>
        </row>
        <row r="223">
          <cell r="C223">
            <v>11730301</v>
          </cell>
          <cell r="D223" t="str">
            <v>ثوم ناشف - بلدي - محلي</v>
          </cell>
          <cell r="E223" t="str">
            <v>1كغم</v>
          </cell>
          <cell r="F223">
            <v>21.5</v>
          </cell>
          <cell r="G223">
            <v>21</v>
          </cell>
          <cell r="H223">
            <v>22.25</v>
          </cell>
          <cell r="I223">
            <v>21</v>
          </cell>
          <cell r="J223">
            <v>16.75</v>
          </cell>
          <cell r="K223">
            <v>17.5</v>
          </cell>
          <cell r="L223">
            <v>18.75</v>
          </cell>
          <cell r="M223">
            <v>17.5</v>
          </cell>
          <cell r="N223">
            <v>15</v>
          </cell>
          <cell r="O223">
            <v>20</v>
          </cell>
          <cell r="P223">
            <v>20</v>
          </cell>
          <cell r="Q223">
            <v>20</v>
          </cell>
          <cell r="R223">
            <v>19.270833333333332</v>
          </cell>
        </row>
        <row r="224">
          <cell r="C224">
            <v>11730302</v>
          </cell>
          <cell r="D224" t="str">
            <v>ثوم ناشف - اسرائيل</v>
          </cell>
          <cell r="E224" t="str">
            <v>1كغم</v>
          </cell>
          <cell r="F224">
            <v>21.5</v>
          </cell>
          <cell r="G224">
            <v>19.75</v>
          </cell>
          <cell r="H224">
            <v>21.5</v>
          </cell>
          <cell r="I224">
            <v>20.25</v>
          </cell>
          <cell r="J224">
            <v>16.25</v>
          </cell>
          <cell r="K224">
            <v>17.5</v>
          </cell>
          <cell r="L224">
            <v>18.75</v>
          </cell>
          <cell r="M224">
            <v>16.75</v>
          </cell>
          <cell r="N224">
            <v>15</v>
          </cell>
          <cell r="O224">
            <v>20</v>
          </cell>
          <cell r="P224">
            <v>20</v>
          </cell>
          <cell r="Q224">
            <v>20</v>
          </cell>
          <cell r="R224">
            <v>18.9375</v>
          </cell>
        </row>
        <row r="225">
          <cell r="C225">
            <v>11730401</v>
          </cell>
          <cell r="D225" t="str">
            <v>زعتر  ورق مجفف</v>
          </cell>
          <cell r="E225" t="str">
            <v>1كغم</v>
          </cell>
          <cell r="F225">
            <v>25</v>
          </cell>
          <cell r="G225">
            <v>25</v>
          </cell>
          <cell r="H225">
            <v>25</v>
          </cell>
          <cell r="I225">
            <v>25</v>
          </cell>
          <cell r="J225">
            <v>25</v>
          </cell>
          <cell r="K225">
            <v>25</v>
          </cell>
          <cell r="L225">
            <v>25</v>
          </cell>
          <cell r="M225">
            <v>25</v>
          </cell>
          <cell r="N225">
            <v>25</v>
          </cell>
          <cell r="O225">
            <v>25</v>
          </cell>
          <cell r="P225">
            <v>25</v>
          </cell>
          <cell r="Q225">
            <v>25</v>
          </cell>
          <cell r="R225">
            <v>25</v>
          </cell>
        </row>
        <row r="226">
          <cell r="C226">
            <v>11740101</v>
          </cell>
          <cell r="D226" t="str">
            <v>عدس حب جاف - حجم وسط - الشيخ قاسم</v>
          </cell>
          <cell r="E226" t="str">
            <v>1كغم</v>
          </cell>
          <cell r="F226">
            <v>10</v>
          </cell>
          <cell r="G226">
            <v>10</v>
          </cell>
          <cell r="H226">
            <v>10</v>
          </cell>
          <cell r="I226">
            <v>10</v>
          </cell>
          <cell r="J226">
            <v>10.25</v>
          </cell>
          <cell r="K226">
            <v>10</v>
          </cell>
          <cell r="L226">
            <v>10</v>
          </cell>
          <cell r="M226">
            <v>10</v>
          </cell>
          <cell r="N226">
            <v>10</v>
          </cell>
          <cell r="O226">
            <v>10</v>
          </cell>
          <cell r="P226">
            <v>10</v>
          </cell>
          <cell r="Q226">
            <v>10</v>
          </cell>
          <cell r="R226">
            <v>10.020833333333334</v>
          </cell>
        </row>
        <row r="227">
          <cell r="C227">
            <v>11740102</v>
          </cell>
          <cell r="D227" t="str">
            <v>عدس حب جاف - حجم وسط - مستورد</v>
          </cell>
          <cell r="E227" t="str">
            <v>1كغم</v>
          </cell>
          <cell r="F227">
            <v>10</v>
          </cell>
          <cell r="G227">
            <v>10</v>
          </cell>
          <cell r="H227">
            <v>10</v>
          </cell>
          <cell r="I227">
            <v>10</v>
          </cell>
          <cell r="J227">
            <v>10</v>
          </cell>
          <cell r="K227">
            <v>10</v>
          </cell>
          <cell r="L227">
            <v>10</v>
          </cell>
          <cell r="M227">
            <v>10</v>
          </cell>
          <cell r="N227">
            <v>10</v>
          </cell>
          <cell r="O227">
            <v>10</v>
          </cell>
          <cell r="P227">
            <v>10</v>
          </cell>
          <cell r="Q227">
            <v>10</v>
          </cell>
          <cell r="R227">
            <v>10</v>
          </cell>
        </row>
        <row r="228">
          <cell r="C228">
            <v>11740201</v>
          </cell>
          <cell r="D228" t="str">
            <v>عدس أحمر مجروش - تركيا</v>
          </cell>
          <cell r="E228" t="str">
            <v>1كغم</v>
          </cell>
          <cell r="F228">
            <v>10</v>
          </cell>
          <cell r="G228">
            <v>10</v>
          </cell>
          <cell r="H228">
            <v>10</v>
          </cell>
          <cell r="I228">
            <v>10.285714285714286</v>
          </cell>
          <cell r="J228">
            <v>10</v>
          </cell>
          <cell r="K228">
            <v>10</v>
          </cell>
          <cell r="L228">
            <v>10</v>
          </cell>
          <cell r="M228">
            <v>10</v>
          </cell>
          <cell r="N228">
            <v>10</v>
          </cell>
          <cell r="O228">
            <v>10</v>
          </cell>
          <cell r="P228">
            <v>10</v>
          </cell>
          <cell r="Q228">
            <v>10</v>
          </cell>
          <cell r="R228">
            <v>10.023809523809524</v>
          </cell>
        </row>
        <row r="229">
          <cell r="C229">
            <v>11740301</v>
          </cell>
          <cell r="D229" t="str">
            <v>حمص حب جاف - حجم وسط - الشيخ قاسم</v>
          </cell>
          <cell r="E229" t="str">
            <v>1كغم</v>
          </cell>
          <cell r="F229">
            <v>10</v>
          </cell>
          <cell r="G229">
            <v>10</v>
          </cell>
          <cell r="H229">
            <v>10</v>
          </cell>
          <cell r="I229">
            <v>10</v>
          </cell>
          <cell r="J229">
            <v>10</v>
          </cell>
          <cell r="K229">
            <v>10</v>
          </cell>
          <cell r="L229">
            <v>10</v>
          </cell>
          <cell r="M229">
            <v>10</v>
          </cell>
          <cell r="N229">
            <v>10</v>
          </cell>
          <cell r="O229">
            <v>10</v>
          </cell>
          <cell r="P229">
            <v>10.4</v>
          </cell>
          <cell r="Q229">
            <v>10.8</v>
          </cell>
          <cell r="R229">
            <v>10.1</v>
          </cell>
        </row>
        <row r="230">
          <cell r="C230">
            <v>11740302</v>
          </cell>
          <cell r="D230" t="str">
            <v>حمص حب جاف - حبة وسط - تركيا</v>
          </cell>
          <cell r="E230" t="str">
            <v>1كغم</v>
          </cell>
          <cell r="F230">
            <v>9.75</v>
          </cell>
          <cell r="G230">
            <v>9.75</v>
          </cell>
          <cell r="H230">
            <v>9.75</v>
          </cell>
          <cell r="I230">
            <v>9.75</v>
          </cell>
          <cell r="J230">
            <v>9.75</v>
          </cell>
          <cell r="K230">
            <v>9.75</v>
          </cell>
          <cell r="L230">
            <v>9.75</v>
          </cell>
          <cell r="M230">
            <v>9.75</v>
          </cell>
          <cell r="N230">
            <v>9.75</v>
          </cell>
          <cell r="O230">
            <v>9.75</v>
          </cell>
          <cell r="P230">
            <v>9.75</v>
          </cell>
          <cell r="Q230">
            <v>9.75</v>
          </cell>
          <cell r="R230">
            <v>9.75</v>
          </cell>
        </row>
        <row r="231">
          <cell r="C231">
            <v>11740401</v>
          </cell>
          <cell r="D231" t="str">
            <v>فول حب  "قبرصي" - كبير الحجم - تركي</v>
          </cell>
          <cell r="E231" t="str">
            <v>1كغم</v>
          </cell>
          <cell r="F231">
            <v>10</v>
          </cell>
          <cell r="G231">
            <v>10</v>
          </cell>
          <cell r="H231">
            <v>10</v>
          </cell>
          <cell r="I231">
            <v>10</v>
          </cell>
          <cell r="J231">
            <v>10</v>
          </cell>
          <cell r="K231">
            <v>10</v>
          </cell>
          <cell r="L231">
            <v>10</v>
          </cell>
          <cell r="M231">
            <v>10</v>
          </cell>
          <cell r="N231">
            <v>10</v>
          </cell>
          <cell r="O231">
            <v>10</v>
          </cell>
          <cell r="P231">
            <v>10</v>
          </cell>
          <cell r="Q231">
            <v>10</v>
          </cell>
          <cell r="R231">
            <v>10</v>
          </cell>
        </row>
        <row r="232">
          <cell r="C232">
            <v>11740402</v>
          </cell>
          <cell r="D232" t="str">
            <v>فول حب  - حجم صغير - تركي</v>
          </cell>
          <cell r="E232" t="str">
            <v>1كغم</v>
          </cell>
          <cell r="F232">
            <v>10</v>
          </cell>
          <cell r="G232">
            <v>10</v>
          </cell>
          <cell r="H232">
            <v>10</v>
          </cell>
          <cell r="I232">
            <v>10</v>
          </cell>
          <cell r="J232">
            <v>10</v>
          </cell>
          <cell r="K232">
            <v>10</v>
          </cell>
          <cell r="L232">
            <v>10</v>
          </cell>
          <cell r="M232">
            <v>10</v>
          </cell>
          <cell r="N232">
            <v>10</v>
          </cell>
          <cell r="O232">
            <v>10</v>
          </cell>
          <cell r="P232">
            <v>10</v>
          </cell>
          <cell r="Q232">
            <v>10</v>
          </cell>
          <cell r="R232">
            <v>10</v>
          </cell>
        </row>
        <row r="233">
          <cell r="C233">
            <v>11740501</v>
          </cell>
          <cell r="D233" t="str">
            <v>فاصولياء ناشفة حبة بيضاء صغيرة - الأرجنتين</v>
          </cell>
          <cell r="E233" t="str">
            <v>1كغم</v>
          </cell>
          <cell r="F233">
            <v>10.5</v>
          </cell>
          <cell r="G233">
            <v>11</v>
          </cell>
          <cell r="H233">
            <v>11</v>
          </cell>
          <cell r="I233">
            <v>11</v>
          </cell>
          <cell r="J233">
            <v>11</v>
          </cell>
          <cell r="K233">
            <v>11.5</v>
          </cell>
          <cell r="L233">
            <v>11.5</v>
          </cell>
          <cell r="M233">
            <v>11.5</v>
          </cell>
          <cell r="N233">
            <v>12</v>
          </cell>
          <cell r="O233">
            <v>12</v>
          </cell>
          <cell r="P233">
            <v>12</v>
          </cell>
          <cell r="Q233">
            <v>12.5</v>
          </cell>
          <cell r="R233">
            <v>11.458333333333334</v>
          </cell>
        </row>
        <row r="234">
          <cell r="C234">
            <v>11740502</v>
          </cell>
          <cell r="D234" t="str">
            <v>فاصوليا ناشفة حبة كبيرة- تركيا</v>
          </cell>
          <cell r="E234" t="str">
            <v>1كغم</v>
          </cell>
          <cell r="F234">
            <v>13</v>
          </cell>
          <cell r="G234">
            <v>13</v>
          </cell>
          <cell r="H234">
            <v>13</v>
          </cell>
          <cell r="I234">
            <v>13</v>
          </cell>
          <cell r="J234">
            <v>12.857142857142858</v>
          </cell>
          <cell r="K234">
            <v>12.857142857142858</v>
          </cell>
          <cell r="L234">
            <v>12.857142857142858</v>
          </cell>
          <cell r="M234">
            <v>12.857142857142858</v>
          </cell>
          <cell r="N234">
            <v>13.714285714285714</v>
          </cell>
          <cell r="O234">
            <v>13.714285714285714</v>
          </cell>
          <cell r="P234">
            <v>13.714285714285714</v>
          </cell>
          <cell r="Q234">
            <v>13.714285714285714</v>
          </cell>
          <cell r="R234">
            <v>13.190476190476192</v>
          </cell>
        </row>
        <row r="235">
          <cell r="C235">
            <v>11740603</v>
          </cell>
          <cell r="D235" t="str">
            <v>ذرة صفراء جافة حبة كاملة سائب "حلل"</v>
          </cell>
          <cell r="E235" t="str">
            <v>1كغم</v>
          </cell>
          <cell r="F235">
            <v>9.8000000000000007</v>
          </cell>
          <cell r="G235">
            <v>9.8000000000000007</v>
          </cell>
          <cell r="H235">
            <v>9.8000000000000007</v>
          </cell>
          <cell r="I235">
            <v>9.8000000000000007</v>
          </cell>
          <cell r="J235">
            <v>9.8000000000000007</v>
          </cell>
          <cell r="K235">
            <v>9.8000000000000007</v>
          </cell>
          <cell r="L235">
            <v>9.8000000000000007</v>
          </cell>
          <cell r="M235">
            <v>9.8000000000000007</v>
          </cell>
          <cell r="N235">
            <v>9.8000000000000007</v>
          </cell>
          <cell r="O235">
            <v>9.8000000000000007</v>
          </cell>
          <cell r="P235">
            <v>9.8000000000000007</v>
          </cell>
          <cell r="Q235">
            <v>9.8000000000000007</v>
          </cell>
          <cell r="R235">
            <v>9.7999999999999989</v>
          </cell>
        </row>
        <row r="236">
          <cell r="C236">
            <v>11740604</v>
          </cell>
          <cell r="D236" t="str">
            <v>ترمس ناشف مر حبة كبيرة - تركيا</v>
          </cell>
          <cell r="E236" t="str">
            <v>1كغم</v>
          </cell>
          <cell r="F236">
            <v>10</v>
          </cell>
          <cell r="G236">
            <v>10</v>
          </cell>
          <cell r="H236">
            <v>10</v>
          </cell>
          <cell r="I236">
            <v>10</v>
          </cell>
          <cell r="J236">
            <v>10</v>
          </cell>
          <cell r="K236">
            <v>10</v>
          </cell>
          <cell r="L236">
            <v>10</v>
          </cell>
          <cell r="M236">
            <v>10</v>
          </cell>
          <cell r="N236">
            <v>10</v>
          </cell>
          <cell r="O236">
            <v>10</v>
          </cell>
          <cell r="P236">
            <v>10</v>
          </cell>
          <cell r="Q236">
            <v>10</v>
          </cell>
          <cell r="R236">
            <v>10</v>
          </cell>
        </row>
        <row r="237">
          <cell r="C237">
            <v>11750101</v>
          </cell>
          <cell r="D237" t="str">
            <v>بطاطا حبة متوسطة الحجم - محلي</v>
          </cell>
          <cell r="E237" t="str">
            <v>1كغم</v>
          </cell>
          <cell r="F237">
            <v>4.125</v>
          </cell>
          <cell r="G237">
            <v>3</v>
          </cell>
          <cell r="H237">
            <v>3.125</v>
          </cell>
          <cell r="I237">
            <v>3.625</v>
          </cell>
          <cell r="J237">
            <v>4</v>
          </cell>
          <cell r="K237">
            <v>3.75</v>
          </cell>
          <cell r="L237">
            <v>4.375</v>
          </cell>
          <cell r="M237">
            <v>4.25</v>
          </cell>
          <cell r="N237">
            <v>2.5</v>
          </cell>
          <cell r="O237">
            <v>5</v>
          </cell>
          <cell r="P237">
            <v>5</v>
          </cell>
          <cell r="Q237">
            <v>5</v>
          </cell>
          <cell r="R237">
            <v>3.9791666666666665</v>
          </cell>
        </row>
        <row r="238">
          <cell r="C238">
            <v>11750102</v>
          </cell>
          <cell r="D238" t="str">
            <v>بطاطا حبة متوسطة الحجم -  إسرائيل</v>
          </cell>
          <cell r="E238" t="str">
            <v>1كغم</v>
          </cell>
          <cell r="F238">
            <v>4.125</v>
          </cell>
          <cell r="G238">
            <v>3</v>
          </cell>
          <cell r="H238">
            <v>3.125</v>
          </cell>
          <cell r="I238">
            <v>3</v>
          </cell>
          <cell r="J238">
            <v>4</v>
          </cell>
          <cell r="K238">
            <v>3.75</v>
          </cell>
          <cell r="L238">
            <v>4.25</v>
          </cell>
          <cell r="M238">
            <v>4.25</v>
          </cell>
          <cell r="N238">
            <v>2.5</v>
          </cell>
          <cell r="O238">
            <v>5</v>
          </cell>
          <cell r="P238">
            <v>5</v>
          </cell>
          <cell r="Q238">
            <v>5</v>
          </cell>
          <cell r="R238">
            <v>3.9166666666666665</v>
          </cell>
        </row>
        <row r="239">
          <cell r="C239">
            <v>11750301</v>
          </cell>
          <cell r="D239" t="str">
            <v>بطاطا شبس مجمدة - الاسلامية</v>
          </cell>
          <cell r="E239" t="str">
            <v xml:space="preserve"> كيس / 500 غم</v>
          </cell>
          <cell r="F239">
            <v>7</v>
          </cell>
          <cell r="G239">
            <v>7</v>
          </cell>
          <cell r="H239">
            <v>7</v>
          </cell>
          <cell r="I239">
            <v>7</v>
          </cell>
          <cell r="J239">
            <v>7</v>
          </cell>
          <cell r="K239">
            <v>7</v>
          </cell>
          <cell r="L239">
            <v>7</v>
          </cell>
          <cell r="M239">
            <v>7</v>
          </cell>
          <cell r="N239">
            <v>7</v>
          </cell>
          <cell r="O239">
            <v>7</v>
          </cell>
          <cell r="P239">
            <v>7</v>
          </cell>
          <cell r="Q239">
            <v>7</v>
          </cell>
          <cell r="R239">
            <v>7</v>
          </cell>
        </row>
        <row r="240">
          <cell r="C240">
            <v>11760102</v>
          </cell>
          <cell r="D240" t="str">
            <v>بازيلاء خضراء - عدن - اسرائيلي</v>
          </cell>
          <cell r="E240" t="str">
            <v>علبة /335 غم</v>
          </cell>
          <cell r="F240">
            <v>5</v>
          </cell>
          <cell r="G240">
            <v>5</v>
          </cell>
          <cell r="H240">
            <v>5</v>
          </cell>
          <cell r="I240">
            <v>5</v>
          </cell>
          <cell r="J240">
            <v>5</v>
          </cell>
          <cell r="K240">
            <v>5</v>
          </cell>
          <cell r="L240">
            <v>5</v>
          </cell>
          <cell r="M240">
            <v>5</v>
          </cell>
          <cell r="N240">
            <v>5</v>
          </cell>
          <cell r="O240">
            <v>5</v>
          </cell>
          <cell r="P240">
            <v>5</v>
          </cell>
          <cell r="Q240">
            <v>5</v>
          </cell>
          <cell r="R240">
            <v>5</v>
          </cell>
        </row>
        <row r="241">
          <cell r="C241">
            <v>11760201</v>
          </cell>
          <cell r="D241" t="str">
            <v>فاصولياء خضراء - عدن - اسرائيل</v>
          </cell>
          <cell r="E241" t="str">
            <v>علبة /550 غم</v>
          </cell>
          <cell r="F241">
            <v>5</v>
          </cell>
          <cell r="G241">
            <v>5</v>
          </cell>
          <cell r="H241">
            <v>5</v>
          </cell>
          <cell r="I241">
            <v>5</v>
          </cell>
          <cell r="J241">
            <v>5</v>
          </cell>
          <cell r="K241">
            <v>5</v>
          </cell>
          <cell r="L241">
            <v>5</v>
          </cell>
          <cell r="M241">
            <v>5</v>
          </cell>
          <cell r="N241">
            <v>5</v>
          </cell>
          <cell r="O241">
            <v>5</v>
          </cell>
          <cell r="P241">
            <v>5</v>
          </cell>
          <cell r="Q241">
            <v>5</v>
          </cell>
          <cell r="R241">
            <v>5</v>
          </cell>
        </row>
        <row r="242">
          <cell r="C242">
            <v>11760401</v>
          </cell>
          <cell r="D242" t="str">
            <v>رب بندورة - عدن - اسرائيل</v>
          </cell>
          <cell r="E242" t="str">
            <v>عبوة /580 غم</v>
          </cell>
          <cell r="F242">
            <v>5.666666666666667</v>
          </cell>
          <cell r="G242">
            <v>5.4444444444444446</v>
          </cell>
          <cell r="H242">
            <v>5.4444444444444446</v>
          </cell>
          <cell r="I242">
            <v>5.4444444444444446</v>
          </cell>
          <cell r="J242">
            <v>5.8888888888888893</v>
          </cell>
          <cell r="K242">
            <v>6</v>
          </cell>
          <cell r="L242">
            <v>6</v>
          </cell>
          <cell r="M242">
            <v>6</v>
          </cell>
          <cell r="N242">
            <v>6.5555555555555554</v>
          </cell>
          <cell r="O242">
            <v>6.5555555555555554</v>
          </cell>
          <cell r="P242">
            <v>6.5555555555555554</v>
          </cell>
          <cell r="Q242">
            <v>6.5555555555555554</v>
          </cell>
          <cell r="R242">
            <v>6.0092592592592595</v>
          </cell>
        </row>
        <row r="243">
          <cell r="C243">
            <v>11760402</v>
          </cell>
          <cell r="D243" t="str">
            <v>معجون طماطم - أول قطفة</v>
          </cell>
          <cell r="E243" t="str">
            <v>علبة / 400 غم</v>
          </cell>
          <cell r="F243">
            <v>4</v>
          </cell>
          <cell r="G243">
            <v>4</v>
          </cell>
          <cell r="H243">
            <v>4</v>
          </cell>
          <cell r="I243">
            <v>4</v>
          </cell>
          <cell r="J243">
            <v>4.333333333333333</v>
          </cell>
          <cell r="K243">
            <v>4.333333333333333</v>
          </cell>
          <cell r="L243">
            <v>4.333333333333333</v>
          </cell>
          <cell r="M243">
            <v>4.333333333333333</v>
          </cell>
          <cell r="N243">
            <v>4.333333333333333</v>
          </cell>
          <cell r="O243">
            <v>4.333333333333333</v>
          </cell>
          <cell r="P243">
            <v>4.333333333333333</v>
          </cell>
          <cell r="Q243">
            <v>4.333333333333333</v>
          </cell>
          <cell r="R243">
            <v>4.2222222222222223</v>
          </cell>
        </row>
        <row r="244">
          <cell r="C244">
            <v>11760403</v>
          </cell>
          <cell r="D244" t="str">
            <v>رب بندورة - صابحة - محلي</v>
          </cell>
          <cell r="E244" t="str">
            <v>علبة</v>
          </cell>
          <cell r="F244">
            <v>0</v>
          </cell>
          <cell r="G244">
            <v>0</v>
          </cell>
          <cell r="H244">
            <v>0</v>
          </cell>
          <cell r="I244">
            <v>0</v>
          </cell>
          <cell r="J244">
            <v>0</v>
          </cell>
          <cell r="K244">
            <v>0</v>
          </cell>
          <cell r="L244">
            <v>0</v>
          </cell>
          <cell r="M244">
            <v>0</v>
          </cell>
          <cell r="N244">
            <v>0</v>
          </cell>
          <cell r="O244">
            <v>0</v>
          </cell>
          <cell r="P244">
            <v>0</v>
          </cell>
          <cell r="Q244">
            <v>0</v>
          </cell>
          <cell r="R244">
            <v>0</v>
          </cell>
        </row>
        <row r="245">
          <cell r="C245">
            <v>11770102</v>
          </cell>
          <cell r="D245" t="str">
            <v>فول مصري مدمس هارفيست</v>
          </cell>
          <cell r="E245" t="str">
            <v>علبة/380غم</v>
          </cell>
          <cell r="F245">
            <v>4</v>
          </cell>
          <cell r="G245">
            <v>4</v>
          </cell>
          <cell r="H245">
            <v>4</v>
          </cell>
          <cell r="I245">
            <v>4</v>
          </cell>
          <cell r="J245">
            <v>4</v>
          </cell>
          <cell r="K245">
            <v>4</v>
          </cell>
          <cell r="L245">
            <v>4.1111111111111107</v>
          </cell>
          <cell r="M245">
            <v>4</v>
          </cell>
          <cell r="N245">
            <v>3.9444444444444446</v>
          </cell>
          <cell r="O245">
            <v>3.9444444444444446</v>
          </cell>
          <cell r="P245">
            <v>3.9444444444444446</v>
          </cell>
          <cell r="Q245">
            <v>3.9444444444444446</v>
          </cell>
          <cell r="R245">
            <v>3.9907407407407405</v>
          </cell>
        </row>
        <row r="246">
          <cell r="C246">
            <v>11770202</v>
          </cell>
          <cell r="D246" t="str">
            <v>حمص حبة عادية وسط-الكسيح- الأردن</v>
          </cell>
          <cell r="E246" t="str">
            <v>علبة / 400 غم</v>
          </cell>
          <cell r="F246">
            <v>5</v>
          </cell>
          <cell r="G246">
            <v>5</v>
          </cell>
          <cell r="H246">
            <v>5</v>
          </cell>
          <cell r="I246">
            <v>5</v>
          </cell>
          <cell r="J246">
            <v>5</v>
          </cell>
          <cell r="K246">
            <v>5</v>
          </cell>
          <cell r="L246">
            <v>5</v>
          </cell>
          <cell r="M246">
            <v>5</v>
          </cell>
          <cell r="N246">
            <v>5</v>
          </cell>
          <cell r="O246">
            <v>5</v>
          </cell>
          <cell r="P246">
            <v>5</v>
          </cell>
          <cell r="Q246">
            <v>5</v>
          </cell>
          <cell r="R246">
            <v>5</v>
          </cell>
        </row>
        <row r="247">
          <cell r="C247">
            <v>11770203</v>
          </cell>
          <cell r="D247" t="str">
            <v>حمص البستان</v>
          </cell>
          <cell r="E247" t="str">
            <v>علبة / 800 غم</v>
          </cell>
          <cell r="F247">
            <v>11</v>
          </cell>
          <cell r="G247">
            <v>11</v>
          </cell>
          <cell r="H247">
            <v>11</v>
          </cell>
          <cell r="I247">
            <v>11</v>
          </cell>
          <cell r="J247">
            <v>11</v>
          </cell>
          <cell r="K247">
            <v>11</v>
          </cell>
          <cell r="L247">
            <v>11</v>
          </cell>
          <cell r="M247">
            <v>11</v>
          </cell>
          <cell r="N247">
            <v>11</v>
          </cell>
          <cell r="O247">
            <v>11</v>
          </cell>
          <cell r="P247">
            <v>11</v>
          </cell>
          <cell r="Q247">
            <v>11</v>
          </cell>
          <cell r="R247">
            <v>11</v>
          </cell>
        </row>
        <row r="248">
          <cell r="C248">
            <v>11770501</v>
          </cell>
          <cell r="D248" t="str">
            <v>ذرة حلوة معلبة – مارينا</v>
          </cell>
          <cell r="E248" t="str">
            <v>علبة / 340 غم</v>
          </cell>
          <cell r="F248">
            <v>4.166666666666667</v>
          </cell>
          <cell r="G248">
            <v>4.166666666666667</v>
          </cell>
          <cell r="H248">
            <v>4.166666666666667</v>
          </cell>
          <cell r="I248">
            <v>4.166666666666667</v>
          </cell>
          <cell r="J248">
            <v>4.166666666666667</v>
          </cell>
          <cell r="K248">
            <v>4.166666666666667</v>
          </cell>
          <cell r="L248">
            <v>4.166666666666667</v>
          </cell>
          <cell r="M248">
            <v>4.166666666666667</v>
          </cell>
          <cell r="N248">
            <v>4.166666666666667</v>
          </cell>
          <cell r="O248">
            <v>4.166666666666667</v>
          </cell>
          <cell r="P248">
            <v>4.166666666666667</v>
          </cell>
          <cell r="Q248">
            <v>4.166666666666667</v>
          </cell>
          <cell r="R248">
            <v>4.1666666666666661</v>
          </cell>
        </row>
        <row r="249">
          <cell r="C249">
            <v>11770503</v>
          </cell>
          <cell r="D249" t="str">
            <v>فطر معلب "مشروم" مارينا</v>
          </cell>
          <cell r="E249" t="str">
            <v>علبة / 184 غم</v>
          </cell>
          <cell r="F249">
            <v>3.9166666666666665</v>
          </cell>
          <cell r="G249">
            <v>3.9166666666666665</v>
          </cell>
          <cell r="H249">
            <v>3.9166666666666665</v>
          </cell>
          <cell r="I249">
            <v>3.9166666666666665</v>
          </cell>
          <cell r="J249">
            <v>3.9166666666666665</v>
          </cell>
          <cell r="K249">
            <v>3.9166666666666665</v>
          </cell>
          <cell r="L249">
            <v>3.9166666666666665</v>
          </cell>
          <cell r="M249">
            <v>3.9166666666666665</v>
          </cell>
          <cell r="N249">
            <v>3.9166666666666665</v>
          </cell>
          <cell r="O249">
            <v>3.9166666666666665</v>
          </cell>
          <cell r="P249">
            <v>3.9166666666666665</v>
          </cell>
          <cell r="Q249">
            <v>3.9166666666666665</v>
          </cell>
          <cell r="R249">
            <v>3.9166666666666661</v>
          </cell>
        </row>
        <row r="250">
          <cell r="C250">
            <v>11800101</v>
          </cell>
          <cell r="D250" t="str">
            <v>سكر ابيض نقي</v>
          </cell>
          <cell r="E250" t="str">
            <v>باكيت /1 كغم</v>
          </cell>
          <cell r="F250">
            <v>5</v>
          </cell>
          <cell r="G250">
            <v>5</v>
          </cell>
          <cell r="H250">
            <v>5</v>
          </cell>
          <cell r="I250">
            <v>5</v>
          </cell>
          <cell r="J250">
            <v>5</v>
          </cell>
          <cell r="K250">
            <v>5</v>
          </cell>
          <cell r="L250">
            <v>5.1428571428571432</v>
          </cell>
          <cell r="M250">
            <v>5.1428571428571432</v>
          </cell>
          <cell r="N250">
            <v>5</v>
          </cell>
          <cell r="O250">
            <v>5</v>
          </cell>
          <cell r="P250">
            <v>5.0714285714285712</v>
          </cell>
          <cell r="Q250">
            <v>5</v>
          </cell>
          <cell r="R250">
            <v>5.0297619047619051</v>
          </cell>
        </row>
        <row r="251">
          <cell r="C251">
            <v>11800105</v>
          </cell>
          <cell r="D251" t="str">
            <v>سكر ابيض نقي</v>
          </cell>
          <cell r="E251" t="str">
            <v>كروز / 10 باكيت / 10 كغم</v>
          </cell>
          <cell r="F251">
            <v>38</v>
          </cell>
          <cell r="G251">
            <v>38</v>
          </cell>
          <cell r="H251">
            <v>38</v>
          </cell>
          <cell r="I251">
            <v>38</v>
          </cell>
          <cell r="J251">
            <v>38</v>
          </cell>
          <cell r="K251">
            <v>38</v>
          </cell>
          <cell r="L251">
            <v>38</v>
          </cell>
          <cell r="M251">
            <v>38</v>
          </cell>
          <cell r="N251">
            <v>35</v>
          </cell>
          <cell r="O251">
            <v>35</v>
          </cell>
          <cell r="P251">
            <v>35</v>
          </cell>
          <cell r="Q251">
            <v>35</v>
          </cell>
          <cell r="R251">
            <v>37</v>
          </cell>
        </row>
        <row r="252">
          <cell r="C252">
            <v>11800202</v>
          </cell>
          <cell r="D252" t="str">
            <v>حلاوة طحينية عادي - الهلال - اسرائيل - 700 غم</v>
          </cell>
          <cell r="E252" t="str">
            <v>علبة / 700 غم</v>
          </cell>
          <cell r="F252">
            <v>18.166666666666668</v>
          </cell>
          <cell r="G252">
            <v>18.166666666666668</v>
          </cell>
          <cell r="H252">
            <v>18.5</v>
          </cell>
          <cell r="I252">
            <v>18.666666666666668</v>
          </cell>
          <cell r="J252">
            <v>19.833333333333332</v>
          </cell>
          <cell r="K252">
            <v>21.333333333333332</v>
          </cell>
          <cell r="L252">
            <v>23.166666666666668</v>
          </cell>
          <cell r="M252">
            <v>23</v>
          </cell>
          <cell r="N252">
            <v>21.833333333333332</v>
          </cell>
          <cell r="O252">
            <v>20.166666666666668</v>
          </cell>
          <cell r="P252">
            <v>20.166666666666668</v>
          </cell>
          <cell r="Q252">
            <v>20.166666666666668</v>
          </cell>
          <cell r="R252">
            <v>20.263888888888886</v>
          </cell>
        </row>
        <row r="253">
          <cell r="C253">
            <v>11800301</v>
          </cell>
          <cell r="D253" t="str">
            <v>مربى "مشمش، فراولة" - لزيزة - تركي</v>
          </cell>
          <cell r="E253" t="str">
            <v>علبة /700غم</v>
          </cell>
          <cell r="F253">
            <v>12</v>
          </cell>
          <cell r="G253">
            <v>12</v>
          </cell>
          <cell r="H253">
            <v>12</v>
          </cell>
          <cell r="I253">
            <v>12</v>
          </cell>
          <cell r="J253">
            <v>12</v>
          </cell>
          <cell r="K253">
            <v>12</v>
          </cell>
          <cell r="L253">
            <v>12</v>
          </cell>
          <cell r="M253">
            <v>12</v>
          </cell>
          <cell r="N253">
            <v>12</v>
          </cell>
          <cell r="O253">
            <v>12</v>
          </cell>
          <cell r="P253">
            <v>12</v>
          </cell>
          <cell r="Q253">
            <v>12</v>
          </cell>
          <cell r="R253">
            <v>12</v>
          </cell>
        </row>
        <row r="254">
          <cell r="C254">
            <v>11800401</v>
          </cell>
          <cell r="D254" t="str">
            <v>عسل نحل طبيعي مئة % - محلي</v>
          </cell>
          <cell r="E254" t="str">
            <v>1كغم</v>
          </cell>
          <cell r="F254">
            <v>65</v>
          </cell>
          <cell r="G254">
            <v>65</v>
          </cell>
          <cell r="H254">
            <v>65</v>
          </cell>
          <cell r="I254">
            <v>65</v>
          </cell>
          <cell r="J254">
            <v>65</v>
          </cell>
          <cell r="K254">
            <v>65</v>
          </cell>
          <cell r="L254">
            <v>65</v>
          </cell>
          <cell r="M254">
            <v>65</v>
          </cell>
          <cell r="N254">
            <v>65</v>
          </cell>
          <cell r="O254">
            <v>65</v>
          </cell>
          <cell r="P254">
            <v>65</v>
          </cell>
          <cell r="Q254">
            <v>65</v>
          </cell>
          <cell r="R254">
            <v>65</v>
          </cell>
        </row>
        <row r="255">
          <cell r="C255">
            <v>11800501</v>
          </cell>
          <cell r="D255" t="str">
            <v>راحه عاديه حلل "حلقوم" - محلي</v>
          </cell>
          <cell r="E255" t="str">
            <v>1كغم</v>
          </cell>
          <cell r="F255">
            <v>28</v>
          </cell>
          <cell r="G255">
            <v>28</v>
          </cell>
          <cell r="H255">
            <v>28</v>
          </cell>
          <cell r="I255">
            <v>28</v>
          </cell>
          <cell r="J255">
            <v>28</v>
          </cell>
          <cell r="K255">
            <v>28</v>
          </cell>
          <cell r="L255">
            <v>28</v>
          </cell>
          <cell r="M255">
            <v>28</v>
          </cell>
          <cell r="N255">
            <v>28</v>
          </cell>
          <cell r="O255">
            <v>28</v>
          </cell>
          <cell r="P255">
            <v>28</v>
          </cell>
          <cell r="Q255">
            <v>28</v>
          </cell>
          <cell r="R255">
            <v>28</v>
          </cell>
        </row>
        <row r="256">
          <cell r="C256">
            <v>11800701</v>
          </cell>
          <cell r="D256" t="str">
            <v>شوكولاتة عادية - ماكنتوش Quality Street - بريطانيا "حديد"</v>
          </cell>
          <cell r="E256" t="str">
            <v>علبة حديد/ 900 غم</v>
          </cell>
          <cell r="F256">
            <v>49.333333333333336</v>
          </cell>
          <cell r="G256">
            <v>49.333333333333336</v>
          </cell>
          <cell r="H256">
            <v>49.333333333333336</v>
          </cell>
          <cell r="I256">
            <v>49.333333333333336</v>
          </cell>
          <cell r="J256">
            <v>50.5</v>
          </cell>
          <cell r="K256">
            <v>50.5</v>
          </cell>
          <cell r="L256">
            <v>51.666666666666664</v>
          </cell>
          <cell r="M256">
            <v>51.666666666666664</v>
          </cell>
          <cell r="N256">
            <v>51.333333333333336</v>
          </cell>
          <cell r="O256">
            <v>51.333333333333336</v>
          </cell>
          <cell r="P256">
            <v>51.333333333333336</v>
          </cell>
          <cell r="Q256">
            <v>51.333333333333336</v>
          </cell>
          <cell r="R256">
            <v>50.583333333333343</v>
          </cell>
        </row>
        <row r="257">
          <cell r="C257">
            <v>11800702</v>
          </cell>
          <cell r="D257" t="str">
            <v>شوكولاتة عادية - بون بون - البرازيل</v>
          </cell>
          <cell r="E257" t="str">
            <v>باكيت / 450 غم</v>
          </cell>
          <cell r="F257">
            <v>25.6</v>
          </cell>
          <cell r="G257">
            <v>25.6</v>
          </cell>
          <cell r="H257">
            <v>25.6</v>
          </cell>
          <cell r="I257">
            <v>25.6</v>
          </cell>
          <cell r="J257">
            <v>26.2</v>
          </cell>
          <cell r="K257">
            <v>26.2</v>
          </cell>
          <cell r="L257">
            <v>26.2</v>
          </cell>
          <cell r="M257">
            <v>26.2</v>
          </cell>
          <cell r="N257">
            <v>26.2</v>
          </cell>
          <cell r="O257">
            <v>26.2</v>
          </cell>
          <cell r="P257">
            <v>26.2</v>
          </cell>
          <cell r="Q257">
            <v>26.2</v>
          </cell>
          <cell r="R257">
            <v>25.999999999999996</v>
          </cell>
        </row>
        <row r="258">
          <cell r="C258">
            <v>11800704</v>
          </cell>
          <cell r="D258" t="str">
            <v>شوكلاته مارس وسنكرز Mars &amp; Snickers - هولاندا</v>
          </cell>
          <cell r="E258" t="str">
            <v xml:space="preserve">علبة 720 غم </v>
          </cell>
          <cell r="F258">
            <v>39</v>
          </cell>
          <cell r="G258">
            <v>39</v>
          </cell>
          <cell r="H258">
            <v>39</v>
          </cell>
          <cell r="I258">
            <v>39</v>
          </cell>
          <cell r="J258">
            <v>39</v>
          </cell>
          <cell r="K258">
            <v>39</v>
          </cell>
          <cell r="L258">
            <v>39.200000000000003</v>
          </cell>
          <cell r="M258">
            <v>39.200000000000003</v>
          </cell>
          <cell r="N258">
            <v>39</v>
          </cell>
          <cell r="O258">
            <v>39</v>
          </cell>
          <cell r="P258">
            <v>39</v>
          </cell>
          <cell r="Q258">
            <v>38.700000000000003</v>
          </cell>
          <cell r="R258">
            <v>39.008333333333333</v>
          </cell>
        </row>
        <row r="259">
          <cell r="C259">
            <v>11800709</v>
          </cell>
          <cell r="D259" t="str">
            <v>شوكلاته نوتيلا - دهن Nutella</v>
          </cell>
          <cell r="E259" t="str">
            <v>علبة 350 غم</v>
          </cell>
          <cell r="F259">
            <v>10</v>
          </cell>
          <cell r="G259">
            <v>10</v>
          </cell>
          <cell r="H259">
            <v>10</v>
          </cell>
          <cell r="I259">
            <v>10</v>
          </cell>
          <cell r="J259">
            <v>10</v>
          </cell>
          <cell r="K259">
            <v>10</v>
          </cell>
          <cell r="L259">
            <v>10</v>
          </cell>
          <cell r="M259">
            <v>10</v>
          </cell>
          <cell r="N259">
            <v>10</v>
          </cell>
          <cell r="O259">
            <v>10</v>
          </cell>
          <cell r="P259">
            <v>10</v>
          </cell>
          <cell r="Q259">
            <v>10</v>
          </cell>
          <cell r="R259">
            <v>10</v>
          </cell>
        </row>
        <row r="260">
          <cell r="C260">
            <v>11800802</v>
          </cell>
          <cell r="D260" t="str">
            <v xml:space="preserve">ملبس - جايمن </v>
          </cell>
          <cell r="E260" t="str">
            <v>1كغم</v>
          </cell>
          <cell r="F260">
            <v>28</v>
          </cell>
          <cell r="G260">
            <v>28</v>
          </cell>
          <cell r="H260">
            <v>30</v>
          </cell>
          <cell r="I260">
            <v>30</v>
          </cell>
          <cell r="J260">
            <v>28</v>
          </cell>
          <cell r="K260">
            <v>28</v>
          </cell>
          <cell r="L260">
            <v>28</v>
          </cell>
          <cell r="M260">
            <v>28</v>
          </cell>
          <cell r="N260">
            <v>28</v>
          </cell>
          <cell r="O260">
            <v>28</v>
          </cell>
          <cell r="P260">
            <v>28</v>
          </cell>
          <cell r="Q260">
            <v>28</v>
          </cell>
          <cell r="R260">
            <v>28.333333333333332</v>
          </cell>
        </row>
        <row r="261">
          <cell r="C261">
            <v>11800901</v>
          </cell>
          <cell r="D261" t="str">
            <v>علكة- أوربت</v>
          </cell>
          <cell r="E261" t="str">
            <v>باكيت / 14 غم</v>
          </cell>
          <cell r="F261">
            <v>2</v>
          </cell>
          <cell r="G261">
            <v>2</v>
          </cell>
          <cell r="H261">
            <v>2</v>
          </cell>
          <cell r="I261">
            <v>2</v>
          </cell>
          <cell r="J261">
            <v>2</v>
          </cell>
          <cell r="K261">
            <v>2</v>
          </cell>
          <cell r="L261">
            <v>2</v>
          </cell>
          <cell r="M261">
            <v>2</v>
          </cell>
          <cell r="N261">
            <v>2</v>
          </cell>
          <cell r="O261">
            <v>2</v>
          </cell>
          <cell r="P261">
            <v>2</v>
          </cell>
          <cell r="Q261">
            <v>2</v>
          </cell>
          <cell r="R261">
            <v>2</v>
          </cell>
        </row>
        <row r="262">
          <cell r="C262">
            <v>11801103</v>
          </cell>
          <cell r="D262" t="str">
            <v>بوظة حليب-اشتراوس لونين - حليب وشوكلاته-اسرائيل</v>
          </cell>
          <cell r="E262" t="str">
            <v>علبة 400 غم</v>
          </cell>
          <cell r="F262">
            <v>23</v>
          </cell>
          <cell r="G262">
            <v>23</v>
          </cell>
          <cell r="H262">
            <v>23</v>
          </cell>
          <cell r="I262">
            <v>23</v>
          </cell>
          <cell r="J262">
            <v>23</v>
          </cell>
          <cell r="K262">
            <v>23</v>
          </cell>
          <cell r="L262">
            <v>23</v>
          </cell>
          <cell r="M262">
            <v>23</v>
          </cell>
          <cell r="N262">
            <v>23</v>
          </cell>
          <cell r="O262">
            <v>23</v>
          </cell>
          <cell r="P262">
            <v>23</v>
          </cell>
          <cell r="Q262">
            <v>23</v>
          </cell>
          <cell r="R262">
            <v>23</v>
          </cell>
        </row>
        <row r="263">
          <cell r="C263">
            <v>11910101</v>
          </cell>
          <cell r="D263" t="str">
            <v>فلفل اسود مطحون</v>
          </cell>
          <cell r="E263" t="str">
            <v>اوقية 250 غم</v>
          </cell>
          <cell r="F263">
            <v>10</v>
          </cell>
          <cell r="G263">
            <v>10</v>
          </cell>
          <cell r="H263">
            <v>10</v>
          </cell>
          <cell r="I263">
            <v>10.4</v>
          </cell>
          <cell r="J263">
            <v>10.4</v>
          </cell>
          <cell r="K263">
            <v>10.4</v>
          </cell>
          <cell r="L263">
            <v>10.4</v>
          </cell>
          <cell r="M263">
            <v>10.4</v>
          </cell>
          <cell r="N263">
            <v>10</v>
          </cell>
          <cell r="O263">
            <v>10</v>
          </cell>
          <cell r="P263">
            <v>10</v>
          </cell>
          <cell r="Q263">
            <v>10</v>
          </cell>
          <cell r="R263">
            <v>10.166666666666666</v>
          </cell>
        </row>
        <row r="264">
          <cell r="C264">
            <v>11910201</v>
          </cell>
          <cell r="D264" t="str">
            <v>بهار لحمة مشكل</v>
          </cell>
          <cell r="E264" t="str">
            <v>اوقية 250 غم</v>
          </cell>
          <cell r="F264">
            <v>10</v>
          </cell>
          <cell r="G264">
            <v>10</v>
          </cell>
          <cell r="H264">
            <v>10</v>
          </cell>
          <cell r="I264">
            <v>10.4</v>
          </cell>
          <cell r="J264">
            <v>10.4</v>
          </cell>
          <cell r="K264">
            <v>10.4</v>
          </cell>
          <cell r="L264">
            <v>10.4</v>
          </cell>
          <cell r="M264">
            <v>10.4</v>
          </cell>
          <cell r="N264">
            <v>10</v>
          </cell>
          <cell r="O264">
            <v>10</v>
          </cell>
          <cell r="P264">
            <v>10</v>
          </cell>
          <cell r="Q264">
            <v>10</v>
          </cell>
          <cell r="R264">
            <v>10.166666666666666</v>
          </cell>
        </row>
        <row r="265">
          <cell r="C265">
            <v>11910301</v>
          </cell>
          <cell r="D265" t="str">
            <v>هال حب أخضر - صنف أ - طويل</v>
          </cell>
          <cell r="E265" t="str">
            <v>اوقية 250 غم</v>
          </cell>
          <cell r="F265">
            <v>50</v>
          </cell>
          <cell r="G265">
            <v>50</v>
          </cell>
          <cell r="H265">
            <v>47.5</v>
          </cell>
          <cell r="I265">
            <v>47.5</v>
          </cell>
          <cell r="J265">
            <v>50</v>
          </cell>
          <cell r="K265">
            <v>50</v>
          </cell>
          <cell r="L265">
            <v>50</v>
          </cell>
          <cell r="M265">
            <v>50</v>
          </cell>
          <cell r="N265">
            <v>48.75</v>
          </cell>
          <cell r="O265">
            <v>46.25</v>
          </cell>
          <cell r="P265">
            <v>45</v>
          </cell>
          <cell r="Q265">
            <v>43.75</v>
          </cell>
          <cell r="R265">
            <v>48.229166666666664</v>
          </cell>
        </row>
        <row r="266">
          <cell r="C266">
            <v>11910401</v>
          </cell>
          <cell r="D266" t="str">
            <v>قرفة مطحونة</v>
          </cell>
          <cell r="E266" t="str">
            <v>اوقية 250 غم</v>
          </cell>
          <cell r="F266">
            <v>10</v>
          </cell>
          <cell r="G266">
            <v>10</v>
          </cell>
          <cell r="H266">
            <v>10</v>
          </cell>
          <cell r="I266">
            <v>10</v>
          </cell>
          <cell r="J266">
            <v>10</v>
          </cell>
          <cell r="K266">
            <v>10</v>
          </cell>
          <cell r="L266">
            <v>10</v>
          </cell>
          <cell r="M266">
            <v>10</v>
          </cell>
          <cell r="N266">
            <v>9</v>
          </cell>
          <cell r="O266">
            <v>9</v>
          </cell>
          <cell r="P266">
            <v>9</v>
          </cell>
          <cell r="Q266">
            <v>9</v>
          </cell>
          <cell r="R266">
            <v>9.6666666666666661</v>
          </cell>
        </row>
        <row r="267">
          <cell r="C267">
            <v>11910501</v>
          </cell>
          <cell r="D267" t="str">
            <v>يانسون - حب</v>
          </cell>
          <cell r="E267" t="str">
            <v>اوقية 250 غم</v>
          </cell>
          <cell r="F267">
            <v>10</v>
          </cell>
          <cell r="G267">
            <v>10</v>
          </cell>
          <cell r="H267">
            <v>10</v>
          </cell>
          <cell r="I267">
            <v>10</v>
          </cell>
          <cell r="J267">
            <v>10</v>
          </cell>
          <cell r="K267">
            <v>10</v>
          </cell>
          <cell r="L267">
            <v>10</v>
          </cell>
          <cell r="M267">
            <v>10</v>
          </cell>
          <cell r="N267">
            <v>9</v>
          </cell>
          <cell r="O267">
            <v>9</v>
          </cell>
          <cell r="P267">
            <v>9</v>
          </cell>
          <cell r="Q267">
            <v>9</v>
          </cell>
          <cell r="R267">
            <v>9.6666666666666661</v>
          </cell>
        </row>
        <row r="268">
          <cell r="C268">
            <v>11910601</v>
          </cell>
          <cell r="D268" t="str">
            <v>كمون  مطحون</v>
          </cell>
          <cell r="E268" t="str">
            <v>اوقية 250 غم</v>
          </cell>
          <cell r="F268">
            <v>10</v>
          </cell>
          <cell r="G268">
            <v>10</v>
          </cell>
          <cell r="H268">
            <v>10</v>
          </cell>
          <cell r="I268">
            <v>10</v>
          </cell>
          <cell r="J268">
            <v>10</v>
          </cell>
          <cell r="K268">
            <v>10</v>
          </cell>
          <cell r="L268">
            <v>10</v>
          </cell>
          <cell r="M268">
            <v>10</v>
          </cell>
          <cell r="N268">
            <v>9</v>
          </cell>
          <cell r="O268">
            <v>9</v>
          </cell>
          <cell r="P268">
            <v>9</v>
          </cell>
          <cell r="Q268">
            <v>9</v>
          </cell>
          <cell r="R268">
            <v>9.6666666666666661</v>
          </cell>
        </row>
        <row r="269">
          <cell r="C269">
            <v>11910901</v>
          </cell>
          <cell r="D269" t="str">
            <v>سمسم - تركي</v>
          </cell>
          <cell r="E269" t="str">
            <v>اوقية 250 غم</v>
          </cell>
          <cell r="F269">
            <v>7.5</v>
          </cell>
          <cell r="G269">
            <v>7</v>
          </cell>
          <cell r="H269">
            <v>6.75</v>
          </cell>
          <cell r="I269">
            <v>6.75</v>
          </cell>
          <cell r="J269">
            <v>8.25</v>
          </cell>
          <cell r="K269">
            <v>9.25</v>
          </cell>
          <cell r="L269">
            <v>9.25</v>
          </cell>
          <cell r="M269">
            <v>9.25</v>
          </cell>
          <cell r="N269">
            <v>8.75</v>
          </cell>
          <cell r="O269">
            <v>8</v>
          </cell>
          <cell r="P269">
            <v>8</v>
          </cell>
          <cell r="Q269">
            <v>8</v>
          </cell>
          <cell r="R269">
            <v>8.0625</v>
          </cell>
        </row>
        <row r="270">
          <cell r="C270">
            <v>11911001</v>
          </cell>
          <cell r="D270" t="str">
            <v>سماق/ بلدي - مطحون</v>
          </cell>
          <cell r="E270" t="str">
            <v>اوقية 250 غم</v>
          </cell>
          <cell r="F270">
            <v>10</v>
          </cell>
          <cell r="G270">
            <v>10</v>
          </cell>
          <cell r="H270">
            <v>10</v>
          </cell>
          <cell r="I270">
            <v>10</v>
          </cell>
          <cell r="J270">
            <v>10</v>
          </cell>
          <cell r="K270">
            <v>10</v>
          </cell>
          <cell r="L270">
            <v>10</v>
          </cell>
          <cell r="M270">
            <v>10</v>
          </cell>
          <cell r="N270">
            <v>10</v>
          </cell>
          <cell r="O270">
            <v>10</v>
          </cell>
          <cell r="P270">
            <v>10</v>
          </cell>
          <cell r="Q270">
            <v>10</v>
          </cell>
          <cell r="R270">
            <v>10</v>
          </cell>
        </row>
        <row r="271">
          <cell r="C271">
            <v>11911101</v>
          </cell>
          <cell r="D271" t="str">
            <v>كركم مطحون - للارز</v>
          </cell>
          <cell r="E271" t="str">
            <v>أوقية 250 غم</v>
          </cell>
          <cell r="F271">
            <v>10</v>
          </cell>
          <cell r="G271">
            <v>10</v>
          </cell>
          <cell r="H271">
            <v>10</v>
          </cell>
          <cell r="I271">
            <v>10</v>
          </cell>
          <cell r="J271">
            <v>10</v>
          </cell>
          <cell r="K271">
            <v>10</v>
          </cell>
          <cell r="L271">
            <v>10</v>
          </cell>
          <cell r="M271">
            <v>10</v>
          </cell>
          <cell r="N271">
            <v>10</v>
          </cell>
          <cell r="O271">
            <v>10</v>
          </cell>
          <cell r="P271">
            <v>10</v>
          </cell>
          <cell r="Q271">
            <v>10</v>
          </cell>
          <cell r="R271">
            <v>10</v>
          </cell>
        </row>
        <row r="272">
          <cell r="C272">
            <v>11911102</v>
          </cell>
          <cell r="D272" t="str">
            <v>صنوبر - حبة صغيرة - صيني</v>
          </cell>
          <cell r="E272" t="str">
            <v>اوقية 250 غم</v>
          </cell>
          <cell r="F272">
            <v>40</v>
          </cell>
          <cell r="G272">
            <v>41.25</v>
          </cell>
          <cell r="H272">
            <v>41.25</v>
          </cell>
          <cell r="I272">
            <v>41.25</v>
          </cell>
          <cell r="J272">
            <v>40</v>
          </cell>
          <cell r="K272">
            <v>40</v>
          </cell>
          <cell r="L272">
            <v>41</v>
          </cell>
          <cell r="M272">
            <v>40.5</v>
          </cell>
          <cell r="N272">
            <v>32.5</v>
          </cell>
          <cell r="O272">
            <v>34.5</v>
          </cell>
          <cell r="P272">
            <v>34.5</v>
          </cell>
          <cell r="Q272">
            <v>34.5</v>
          </cell>
          <cell r="R272">
            <v>38.4375</v>
          </cell>
        </row>
        <row r="273">
          <cell r="C273">
            <v>11920101</v>
          </cell>
          <cell r="D273" t="str">
            <v>ملح طعام ابيض سليت - Finest Table Salt</v>
          </cell>
          <cell r="E273" t="str">
            <v>باكيت / 1 كغم</v>
          </cell>
          <cell r="F273">
            <v>3</v>
          </cell>
          <cell r="G273">
            <v>3</v>
          </cell>
          <cell r="H273">
            <v>3</v>
          </cell>
          <cell r="I273">
            <v>3</v>
          </cell>
          <cell r="J273">
            <v>3</v>
          </cell>
          <cell r="K273">
            <v>3</v>
          </cell>
          <cell r="L273">
            <v>3</v>
          </cell>
          <cell r="M273">
            <v>3</v>
          </cell>
          <cell r="N273">
            <v>2.6</v>
          </cell>
          <cell r="O273">
            <v>2.7</v>
          </cell>
          <cell r="P273">
            <v>2.7</v>
          </cell>
          <cell r="Q273">
            <v>2.7</v>
          </cell>
          <cell r="R273">
            <v>2.8916666666666671</v>
          </cell>
        </row>
        <row r="274">
          <cell r="C274">
            <v>11930101</v>
          </cell>
          <cell r="D274" t="str">
            <v>زعتر بلدي مطحون مع توابل نمره "أ" - محلي</v>
          </cell>
          <cell r="E274" t="str">
            <v>1 كغم</v>
          </cell>
          <cell r="F274">
            <v>35</v>
          </cell>
          <cell r="G274">
            <v>35</v>
          </cell>
          <cell r="H274">
            <v>35</v>
          </cell>
          <cell r="I274">
            <v>35</v>
          </cell>
          <cell r="J274">
            <v>35</v>
          </cell>
          <cell r="K274">
            <v>35</v>
          </cell>
          <cell r="L274">
            <v>35</v>
          </cell>
          <cell r="M274">
            <v>35</v>
          </cell>
          <cell r="N274">
            <v>36.666666666666664</v>
          </cell>
          <cell r="O274">
            <v>36.666666666666664</v>
          </cell>
          <cell r="P274">
            <v>36.666666666666664</v>
          </cell>
          <cell r="Q274">
            <v>36.666666666666664</v>
          </cell>
          <cell r="R274">
            <v>35.555555555555564</v>
          </cell>
        </row>
        <row r="275">
          <cell r="C275">
            <v>11930203</v>
          </cell>
          <cell r="D275" t="str">
            <v>طحينية الجنيدي - محلية الخليل - 500 غم</v>
          </cell>
          <cell r="E275" t="str">
            <v xml:space="preserve">علبة 500 غم </v>
          </cell>
          <cell r="F275">
            <v>10</v>
          </cell>
          <cell r="G275">
            <v>10</v>
          </cell>
          <cell r="H275">
            <v>10</v>
          </cell>
          <cell r="I275">
            <v>10</v>
          </cell>
          <cell r="J275">
            <v>10</v>
          </cell>
          <cell r="K275">
            <v>10</v>
          </cell>
          <cell r="L275">
            <v>10</v>
          </cell>
          <cell r="M275">
            <v>10</v>
          </cell>
          <cell r="N275">
            <v>10</v>
          </cell>
          <cell r="O275">
            <v>10</v>
          </cell>
          <cell r="P275">
            <v>10</v>
          </cell>
          <cell r="Q275">
            <v>10</v>
          </cell>
          <cell r="R275">
            <v>10</v>
          </cell>
        </row>
        <row r="276">
          <cell r="C276">
            <v>11930206</v>
          </cell>
          <cell r="D276" t="str">
            <v>طحينية الهلال - اسرائيلي - 900 غم</v>
          </cell>
          <cell r="E276" t="str">
            <v xml:space="preserve">علبة 900 غم </v>
          </cell>
          <cell r="F276">
            <v>20.083333333333332</v>
          </cell>
          <cell r="G276">
            <v>20.083333333333332</v>
          </cell>
          <cell r="H276">
            <v>20.75</v>
          </cell>
          <cell r="I276">
            <v>21.333333333333332</v>
          </cell>
          <cell r="J276">
            <v>22.25</v>
          </cell>
          <cell r="K276">
            <v>22.666666666666668</v>
          </cell>
          <cell r="L276">
            <v>22.666666666666668</v>
          </cell>
          <cell r="M276">
            <v>22.666666666666668</v>
          </cell>
          <cell r="N276">
            <v>22.5</v>
          </cell>
          <cell r="O276">
            <v>22.5</v>
          </cell>
          <cell r="P276">
            <v>22.5</v>
          </cell>
          <cell r="Q276">
            <v>22.583333333333332</v>
          </cell>
          <cell r="R276">
            <v>21.881944444444443</v>
          </cell>
        </row>
        <row r="277">
          <cell r="C277">
            <v>11930208</v>
          </cell>
          <cell r="D277" t="str">
            <v>طحينية شكور - محلية</v>
          </cell>
          <cell r="E277" t="str">
            <v xml:space="preserve">علبة 900 غم </v>
          </cell>
          <cell r="F277">
            <v>0</v>
          </cell>
          <cell r="G277">
            <v>0</v>
          </cell>
          <cell r="H277">
            <v>0</v>
          </cell>
          <cell r="I277">
            <v>0</v>
          </cell>
          <cell r="J277">
            <v>0</v>
          </cell>
          <cell r="K277">
            <v>0</v>
          </cell>
          <cell r="L277">
            <v>0</v>
          </cell>
          <cell r="M277">
            <v>0</v>
          </cell>
          <cell r="N277">
            <v>0</v>
          </cell>
          <cell r="O277">
            <v>0</v>
          </cell>
          <cell r="P277">
            <v>0</v>
          </cell>
          <cell r="Q277">
            <v>0</v>
          </cell>
          <cell r="R277">
            <v>0</v>
          </cell>
        </row>
        <row r="278">
          <cell r="C278">
            <v>11930302</v>
          </cell>
          <cell r="D278" t="str">
            <v>زيتون اسود مكبوس مشرح - عدن EDEN- اسرائيل</v>
          </cell>
          <cell r="E278" t="str">
            <v xml:space="preserve">علبة / 340 غم </v>
          </cell>
          <cell r="F278">
            <v>7.166666666666667</v>
          </cell>
          <cell r="G278">
            <v>7.166666666666667</v>
          </cell>
          <cell r="H278">
            <v>7.166666666666667</v>
          </cell>
          <cell r="I278">
            <v>7.166666666666667</v>
          </cell>
          <cell r="J278">
            <v>7.166666666666667</v>
          </cell>
          <cell r="K278">
            <v>7.166666666666667</v>
          </cell>
          <cell r="L278">
            <v>7.166666666666667</v>
          </cell>
          <cell r="M278">
            <v>7.166666666666667</v>
          </cell>
          <cell r="N278">
            <v>7.166666666666667</v>
          </cell>
          <cell r="O278">
            <v>7.166666666666667</v>
          </cell>
          <cell r="P278">
            <v>7.166666666666667</v>
          </cell>
          <cell r="Q278">
            <v>7.166666666666667</v>
          </cell>
          <cell r="R278">
            <v>7.1666666666666679</v>
          </cell>
        </row>
        <row r="279">
          <cell r="C279">
            <v>11930401</v>
          </cell>
          <cell r="D279" t="str">
            <v>مخلل خيار- بيت هاشيتا - إسرائيل - ( 10-12)</v>
          </cell>
          <cell r="E279" t="str">
            <v>علبه/320غم - عدد (10-12)</v>
          </cell>
          <cell r="F279">
            <v>7</v>
          </cell>
          <cell r="G279">
            <v>7</v>
          </cell>
          <cell r="H279">
            <v>7</v>
          </cell>
          <cell r="I279">
            <v>7</v>
          </cell>
          <cell r="J279">
            <v>7.75</v>
          </cell>
          <cell r="K279">
            <v>8</v>
          </cell>
          <cell r="L279">
            <v>8.25</v>
          </cell>
          <cell r="M279">
            <v>8.75</v>
          </cell>
          <cell r="N279">
            <v>8.5</v>
          </cell>
          <cell r="O279">
            <v>7.5</v>
          </cell>
          <cell r="P279">
            <v>7</v>
          </cell>
          <cell r="Q279">
            <v>7</v>
          </cell>
          <cell r="R279">
            <v>7.5625</v>
          </cell>
        </row>
        <row r="280">
          <cell r="C280">
            <v>11930403</v>
          </cell>
          <cell r="D280" t="str">
            <v>مخلل خيار زادنا - سنقرط - محلي - (13-17)</v>
          </cell>
          <cell r="E280" t="str">
            <v>علبة 320 غم - عدد (13 - 17)</v>
          </cell>
          <cell r="F280">
            <v>6.25</v>
          </cell>
          <cell r="G280">
            <v>6.25</v>
          </cell>
          <cell r="H280">
            <v>6.25</v>
          </cell>
          <cell r="I280">
            <v>6.25</v>
          </cell>
          <cell r="J280">
            <v>6.25</v>
          </cell>
          <cell r="K280">
            <v>6.25</v>
          </cell>
          <cell r="L280">
            <v>6.25</v>
          </cell>
          <cell r="M280">
            <v>6.25</v>
          </cell>
          <cell r="N280">
            <v>6.25</v>
          </cell>
          <cell r="O280">
            <v>6.25</v>
          </cell>
          <cell r="P280">
            <v>6.25</v>
          </cell>
          <cell r="Q280">
            <v>6.25</v>
          </cell>
          <cell r="R280">
            <v>6.25</v>
          </cell>
        </row>
        <row r="281">
          <cell r="C281">
            <v>11930405</v>
          </cell>
          <cell r="D281" t="str">
            <v>مخلل زيتون زادنا مشرح - سنقرط - محلي</v>
          </cell>
          <cell r="E281" t="str">
            <v>علبة 275 غم</v>
          </cell>
          <cell r="F281">
            <v>7</v>
          </cell>
          <cell r="G281">
            <v>7</v>
          </cell>
          <cell r="H281">
            <v>7</v>
          </cell>
          <cell r="I281">
            <v>7</v>
          </cell>
          <cell r="J281">
            <v>7</v>
          </cell>
          <cell r="K281">
            <v>7</v>
          </cell>
          <cell r="L281">
            <v>7</v>
          </cell>
          <cell r="M281">
            <v>7</v>
          </cell>
          <cell r="N281">
            <v>7</v>
          </cell>
          <cell r="O281">
            <v>7</v>
          </cell>
          <cell r="P281">
            <v>7</v>
          </cell>
          <cell r="Q281">
            <v>7</v>
          </cell>
          <cell r="R281">
            <v>7</v>
          </cell>
        </row>
        <row r="282">
          <cell r="C282">
            <v>11930502</v>
          </cell>
          <cell r="D282" t="str">
            <v>شوربة ماجي مكعبات - مرقة دجاج 24*2 مكعب</v>
          </cell>
          <cell r="E282" t="str">
            <v xml:space="preserve">علبة - 24*2 مكعب </v>
          </cell>
          <cell r="F282">
            <v>17.363636363636363</v>
          </cell>
          <cell r="G282">
            <v>16.545454545454547</v>
          </cell>
          <cell r="H282">
            <v>16.636363636363637</v>
          </cell>
          <cell r="I282">
            <v>16.636363636363637</v>
          </cell>
          <cell r="J282">
            <v>17.272727272727273</v>
          </cell>
          <cell r="K282">
            <v>17.272727272727273</v>
          </cell>
          <cell r="L282">
            <v>17.272727272727273</v>
          </cell>
          <cell r="M282">
            <v>17.272727272727273</v>
          </cell>
          <cell r="N282">
            <v>17.272727272727273</v>
          </cell>
          <cell r="O282">
            <v>17.272727272727273</v>
          </cell>
          <cell r="P282">
            <v>17.272727272727273</v>
          </cell>
          <cell r="Q282">
            <v>17.272727272727273</v>
          </cell>
          <cell r="R282">
            <v>17.11363636363637</v>
          </cell>
        </row>
        <row r="283">
          <cell r="C283">
            <v>11930503</v>
          </cell>
          <cell r="D283" t="str">
            <v>شعيرية سريعة التحضير - اندومي - 5 أكياس</v>
          </cell>
          <cell r="E283" t="str">
            <v>'علبة تحتوي على 5 أكياس وزن الكيس 80 غم</v>
          </cell>
          <cell r="F283">
            <v>5</v>
          </cell>
          <cell r="G283">
            <v>5</v>
          </cell>
          <cell r="H283">
            <v>5</v>
          </cell>
          <cell r="I283">
            <v>5</v>
          </cell>
          <cell r="J283">
            <v>5</v>
          </cell>
          <cell r="K283">
            <v>5.2</v>
          </cell>
          <cell r="L283">
            <v>5.4</v>
          </cell>
          <cell r="M283">
            <v>5.4</v>
          </cell>
          <cell r="N283">
            <v>6.5</v>
          </cell>
          <cell r="O283">
            <v>6.5</v>
          </cell>
          <cell r="P283">
            <v>6.5</v>
          </cell>
          <cell r="Q283">
            <v>6.5</v>
          </cell>
          <cell r="R283">
            <v>5.583333333333333</v>
          </cell>
        </row>
        <row r="284">
          <cell r="C284">
            <v>11930602</v>
          </cell>
          <cell r="D284" t="str">
            <v>ماء زهر- الزهراء - محلي</v>
          </cell>
          <cell r="E284" t="str">
            <v>عبوة/650 مل</v>
          </cell>
          <cell r="F284">
            <v>6.666666666666667</v>
          </cell>
          <cell r="G284">
            <v>6.666666666666667</v>
          </cell>
          <cell r="H284">
            <v>6.666666666666667</v>
          </cell>
          <cell r="I284">
            <v>6.666666666666667</v>
          </cell>
          <cell r="J284">
            <v>6.8888888888888893</v>
          </cell>
          <cell r="K284">
            <v>6.8888888888888893</v>
          </cell>
          <cell r="L284">
            <v>6.8888888888888893</v>
          </cell>
          <cell r="M284">
            <v>6.8888888888888893</v>
          </cell>
          <cell r="N284">
            <v>6.666666666666667</v>
          </cell>
          <cell r="O284">
            <v>6.666666666666667</v>
          </cell>
          <cell r="P284">
            <v>6.666666666666667</v>
          </cell>
          <cell r="Q284">
            <v>6.666666666666667</v>
          </cell>
          <cell r="R284">
            <v>6.7407407407407405</v>
          </cell>
        </row>
        <row r="285">
          <cell r="C285">
            <v>11930603</v>
          </cell>
          <cell r="D285" t="str">
            <v>خل طبيعي ابيض - الزهراء - محلي</v>
          </cell>
          <cell r="E285" t="str">
            <v>عبوة/650 مل</v>
          </cell>
          <cell r="F285">
            <v>6.5714285714285712</v>
          </cell>
          <cell r="G285">
            <v>6.7142857142857144</v>
          </cell>
          <cell r="H285">
            <v>6.5714285714285712</v>
          </cell>
          <cell r="I285">
            <v>6.5714285714285712</v>
          </cell>
          <cell r="J285">
            <v>6.8571428571428568</v>
          </cell>
          <cell r="K285">
            <v>6.8571428571428568</v>
          </cell>
          <cell r="L285">
            <v>6.8571428571428568</v>
          </cell>
          <cell r="M285">
            <v>6.8571428571428568</v>
          </cell>
          <cell r="N285">
            <v>6.7142857142857144</v>
          </cell>
          <cell r="O285">
            <v>6.7142857142857144</v>
          </cell>
          <cell r="P285">
            <v>6.7142857142857144</v>
          </cell>
          <cell r="Q285">
            <v>6.7142857142857144</v>
          </cell>
          <cell r="R285">
            <v>6.7261904761904736</v>
          </cell>
        </row>
        <row r="286">
          <cell r="C286">
            <v>11930701</v>
          </cell>
          <cell r="D286" t="str">
            <v>جلي مسحوق بودرة بطعم الكرز-اوسم-اسرائيل</v>
          </cell>
          <cell r="E286" t="str">
            <v>باكيت/85غم</v>
          </cell>
          <cell r="F286">
            <v>7.083333333333333</v>
          </cell>
          <cell r="G286">
            <v>6.416666666666667</v>
          </cell>
          <cell r="H286">
            <v>6.916666666666667</v>
          </cell>
          <cell r="I286">
            <v>6.916666666666667</v>
          </cell>
          <cell r="J286">
            <v>6.75</v>
          </cell>
          <cell r="K286">
            <v>6.75</v>
          </cell>
          <cell r="L286">
            <v>6.416666666666667</v>
          </cell>
          <cell r="M286">
            <v>6.75</v>
          </cell>
          <cell r="N286">
            <v>6.916666666666667</v>
          </cell>
          <cell r="O286">
            <v>6.916666666666667</v>
          </cell>
          <cell r="P286">
            <v>6.916666666666667</v>
          </cell>
          <cell r="Q286">
            <v>6.916666666666667</v>
          </cell>
          <cell r="R286">
            <v>6.8055555555555562</v>
          </cell>
        </row>
        <row r="287">
          <cell r="C287">
            <v>11930702</v>
          </cell>
          <cell r="D287" t="str">
            <v xml:space="preserve">جلي مسحوق بودرة بطعم الفراوله-الزهراء-محلي </v>
          </cell>
          <cell r="E287" t="str">
            <v>باكيت/85غم</v>
          </cell>
          <cell r="F287">
            <v>5.1875</v>
          </cell>
          <cell r="G287">
            <v>5.3125</v>
          </cell>
          <cell r="H287">
            <v>5.3125</v>
          </cell>
          <cell r="I287">
            <v>5.3125</v>
          </cell>
          <cell r="J287">
            <v>5.0625</v>
          </cell>
          <cell r="K287">
            <v>5</v>
          </cell>
          <cell r="L287">
            <v>5.0625</v>
          </cell>
          <cell r="M287">
            <v>5</v>
          </cell>
          <cell r="N287">
            <v>4.9375</v>
          </cell>
          <cell r="O287">
            <v>4.9375</v>
          </cell>
          <cell r="P287">
            <v>4.9375</v>
          </cell>
          <cell r="Q287">
            <v>4.9375</v>
          </cell>
          <cell r="R287">
            <v>5.083333333333333</v>
          </cell>
        </row>
        <row r="288">
          <cell r="C288">
            <v>11930703</v>
          </cell>
          <cell r="D288" t="str">
            <v xml:space="preserve">جلي مسحوق بودرة بطعم الكرز - مصر </v>
          </cell>
          <cell r="E288" t="str">
            <v>باكيت - 85 غم</v>
          </cell>
          <cell r="F288">
            <v>0</v>
          </cell>
          <cell r="G288">
            <v>0</v>
          </cell>
          <cell r="H288">
            <v>0</v>
          </cell>
          <cell r="I288">
            <v>0</v>
          </cell>
          <cell r="J288">
            <v>0</v>
          </cell>
          <cell r="K288">
            <v>0</v>
          </cell>
          <cell r="L288">
            <v>0</v>
          </cell>
          <cell r="M288">
            <v>0</v>
          </cell>
          <cell r="N288">
            <v>0</v>
          </cell>
          <cell r="O288">
            <v>0</v>
          </cell>
          <cell r="P288">
            <v>0</v>
          </cell>
          <cell r="Q288">
            <v>0</v>
          </cell>
          <cell r="R288">
            <v>0</v>
          </cell>
        </row>
        <row r="289">
          <cell r="C289">
            <v>11930801</v>
          </cell>
          <cell r="D289" t="str">
            <v>كريم كراميل - الزهراء - محلي</v>
          </cell>
          <cell r="E289" t="str">
            <v>باكيت/70غم</v>
          </cell>
          <cell r="F289">
            <v>5.166666666666667</v>
          </cell>
          <cell r="G289">
            <v>5.333333333333333</v>
          </cell>
          <cell r="H289">
            <v>5.333333333333333</v>
          </cell>
          <cell r="I289">
            <v>5.333333333333333</v>
          </cell>
          <cell r="J289">
            <v>5.333333333333333</v>
          </cell>
          <cell r="K289">
            <v>5.333333333333333</v>
          </cell>
          <cell r="L289">
            <v>5.166666666666667</v>
          </cell>
          <cell r="M289">
            <v>5.166666666666667</v>
          </cell>
          <cell r="N289">
            <v>4.833333333333333</v>
          </cell>
          <cell r="O289">
            <v>4.833333333333333</v>
          </cell>
          <cell r="P289">
            <v>4.833333333333333</v>
          </cell>
          <cell r="Q289">
            <v>4.833333333333333</v>
          </cell>
          <cell r="R289">
            <v>5.125</v>
          </cell>
        </row>
        <row r="290">
          <cell r="C290">
            <v>11930901</v>
          </cell>
          <cell r="D290" t="str">
            <v>كاتشب اوسم - اسرائيلي</v>
          </cell>
          <cell r="E290" t="str">
            <v>علبة / 750 غم</v>
          </cell>
          <cell r="F290">
            <v>13.571428571428571</v>
          </cell>
          <cell r="G290">
            <v>13.428571428571429</v>
          </cell>
          <cell r="H290">
            <v>13.428571428571429</v>
          </cell>
          <cell r="I290">
            <v>14.142857142857142</v>
          </cell>
          <cell r="J290">
            <v>14.428571428571429</v>
          </cell>
          <cell r="K290">
            <v>14.428571428571429</v>
          </cell>
          <cell r="L290">
            <v>14.428571428571429</v>
          </cell>
          <cell r="M290">
            <v>14</v>
          </cell>
          <cell r="N290">
            <v>14.571428571428571</v>
          </cell>
          <cell r="O290">
            <v>14.571428571428571</v>
          </cell>
          <cell r="P290">
            <v>14.571428571428571</v>
          </cell>
          <cell r="Q290">
            <v>14.571428571428571</v>
          </cell>
          <cell r="R290">
            <v>14.178571428571431</v>
          </cell>
        </row>
        <row r="291">
          <cell r="C291">
            <v>11930902</v>
          </cell>
          <cell r="D291" t="str">
            <v>كاتشب هاينز Heinz Ketchup</v>
          </cell>
          <cell r="E291" t="str">
            <v>علبة / 460 غم</v>
          </cell>
          <cell r="F291">
            <v>10.666666666666666</v>
          </cell>
          <cell r="G291">
            <v>10.666666666666666</v>
          </cell>
          <cell r="H291">
            <v>10.666666666666666</v>
          </cell>
          <cell r="I291">
            <v>10.666666666666666</v>
          </cell>
          <cell r="J291">
            <v>10.666666666666666</v>
          </cell>
          <cell r="K291">
            <v>10.666666666666666</v>
          </cell>
          <cell r="L291">
            <v>10.666666666666666</v>
          </cell>
          <cell r="M291">
            <v>10.666666666666666</v>
          </cell>
          <cell r="N291">
            <v>10.666666666666666</v>
          </cell>
          <cell r="O291">
            <v>10.666666666666666</v>
          </cell>
          <cell r="P291">
            <v>10.666666666666666</v>
          </cell>
          <cell r="Q291">
            <v>10.666666666666666</v>
          </cell>
          <cell r="R291">
            <v>10.666666666666666</v>
          </cell>
        </row>
        <row r="292">
          <cell r="C292">
            <v>11930903</v>
          </cell>
          <cell r="D292" t="str">
            <v>مايونيز مارينا</v>
          </cell>
          <cell r="E292" t="str">
            <v>علبة / 700 غم</v>
          </cell>
          <cell r="F292">
            <v>13</v>
          </cell>
          <cell r="G292">
            <v>13</v>
          </cell>
          <cell r="H292">
            <v>13</v>
          </cell>
          <cell r="I292">
            <v>13</v>
          </cell>
          <cell r="J292">
            <v>13</v>
          </cell>
          <cell r="K292">
            <v>13</v>
          </cell>
          <cell r="L292">
            <v>13</v>
          </cell>
          <cell r="M292">
            <v>13</v>
          </cell>
          <cell r="N292">
            <v>13</v>
          </cell>
          <cell r="O292">
            <v>13</v>
          </cell>
          <cell r="P292">
            <v>13</v>
          </cell>
          <cell r="Q292">
            <v>13</v>
          </cell>
          <cell r="R292">
            <v>13</v>
          </cell>
        </row>
        <row r="293">
          <cell r="C293">
            <v>11931002</v>
          </cell>
          <cell r="D293" t="str">
            <v>خميرة بيضاء مفرغة من الهواء باكمايا أو انجل</v>
          </cell>
          <cell r="E293" t="str">
            <v xml:space="preserve">باكيت / 450 غم </v>
          </cell>
          <cell r="F293">
            <v>9.6363636363636367</v>
          </cell>
          <cell r="G293">
            <v>9.7272727272727266</v>
          </cell>
          <cell r="H293">
            <v>9.7272727272727266</v>
          </cell>
          <cell r="I293">
            <v>9.7272727272727266</v>
          </cell>
          <cell r="J293">
            <v>9.9090909090909083</v>
          </cell>
          <cell r="K293">
            <v>9.7272727272727266</v>
          </cell>
          <cell r="L293">
            <v>9.7272727272727266</v>
          </cell>
          <cell r="M293">
            <v>9.7272727272727266</v>
          </cell>
          <cell r="N293">
            <v>10.090909090909092</v>
          </cell>
          <cell r="O293">
            <v>10.090909090909092</v>
          </cell>
          <cell r="P293">
            <v>10.181818181818182</v>
          </cell>
          <cell r="Q293">
            <v>10.272727272727273</v>
          </cell>
          <cell r="R293">
            <v>9.8787878787878807</v>
          </cell>
        </row>
        <row r="294">
          <cell r="C294">
            <v>11931101</v>
          </cell>
          <cell r="D294" t="str">
            <v>فانيلا - الزهراء - محلي</v>
          </cell>
          <cell r="E294" t="str">
            <v>علبة 110 غم</v>
          </cell>
          <cell r="F294">
            <v>5.0625</v>
          </cell>
          <cell r="G294">
            <v>4.9375</v>
          </cell>
          <cell r="H294">
            <v>4.8125</v>
          </cell>
          <cell r="I294">
            <v>4.8125</v>
          </cell>
          <cell r="J294">
            <v>4.9375</v>
          </cell>
          <cell r="K294">
            <v>4.9375</v>
          </cell>
          <cell r="L294">
            <v>4.9375</v>
          </cell>
          <cell r="M294">
            <v>4.9375</v>
          </cell>
          <cell r="N294">
            <v>4.9375</v>
          </cell>
          <cell r="O294">
            <v>4.9375</v>
          </cell>
          <cell r="P294">
            <v>4.9375</v>
          </cell>
          <cell r="Q294">
            <v>4.9375</v>
          </cell>
          <cell r="R294">
            <v>4.927083333333333</v>
          </cell>
        </row>
        <row r="295">
          <cell r="C295">
            <v>11931102</v>
          </cell>
          <cell r="D295" t="str">
            <v>بكنج باودر - الزهراء - محلي</v>
          </cell>
          <cell r="E295" t="str">
            <v>كيس/10 غم</v>
          </cell>
          <cell r="F295">
            <v>0.5</v>
          </cell>
          <cell r="G295">
            <v>0.5</v>
          </cell>
          <cell r="H295">
            <v>0.5</v>
          </cell>
          <cell r="I295">
            <v>0.5</v>
          </cell>
          <cell r="J295">
            <v>0.5</v>
          </cell>
          <cell r="K295">
            <v>0.5</v>
          </cell>
          <cell r="L295">
            <v>0.5</v>
          </cell>
          <cell r="M295">
            <v>0.5</v>
          </cell>
          <cell r="N295">
            <v>0.5</v>
          </cell>
          <cell r="O295">
            <v>0.5</v>
          </cell>
          <cell r="P295">
            <v>0.5</v>
          </cell>
          <cell r="Q295">
            <v>0.5</v>
          </cell>
          <cell r="R295">
            <v>0.5</v>
          </cell>
        </row>
        <row r="296">
          <cell r="C296">
            <v>11931103</v>
          </cell>
          <cell r="D296" t="str">
            <v>جوز هند مبشور "حلل"</v>
          </cell>
          <cell r="E296" t="str">
            <v>أوقية 250 غم</v>
          </cell>
          <cell r="F296">
            <v>8.8333333333333339</v>
          </cell>
          <cell r="G296">
            <v>8.8333333333333339</v>
          </cell>
          <cell r="H296">
            <v>8.8333333333333339</v>
          </cell>
          <cell r="I296">
            <v>8.8333333333333339</v>
          </cell>
          <cell r="J296">
            <v>8.5</v>
          </cell>
          <cell r="K296">
            <v>8</v>
          </cell>
          <cell r="L296">
            <v>8</v>
          </cell>
          <cell r="M296">
            <v>8</v>
          </cell>
          <cell r="N296">
            <v>8</v>
          </cell>
          <cell r="O296">
            <v>7.666666666666667</v>
          </cell>
          <cell r="P296">
            <v>7.333333333333333</v>
          </cell>
          <cell r="Q296">
            <v>6.666666666666667</v>
          </cell>
          <cell r="R296">
            <v>8.1250000000000018</v>
          </cell>
        </row>
        <row r="297">
          <cell r="C297">
            <v>12110101</v>
          </cell>
          <cell r="D297" t="str">
            <v>شاي - الغزالين - محلي</v>
          </cell>
          <cell r="E297" t="str">
            <v>نصف كغم</v>
          </cell>
          <cell r="F297">
            <v>15.25</v>
          </cell>
          <cell r="G297">
            <v>15</v>
          </cell>
          <cell r="H297">
            <v>15</v>
          </cell>
          <cell r="I297">
            <v>15</v>
          </cell>
          <cell r="J297">
            <v>14.75</v>
          </cell>
          <cell r="K297">
            <v>14.75</v>
          </cell>
          <cell r="L297">
            <v>14.75</v>
          </cell>
          <cell r="M297">
            <v>14.75</v>
          </cell>
          <cell r="N297">
            <v>15.75</v>
          </cell>
          <cell r="O297">
            <v>16</v>
          </cell>
          <cell r="P297">
            <v>16.25</v>
          </cell>
          <cell r="Q297">
            <v>16.75</v>
          </cell>
          <cell r="R297">
            <v>15.333333333333334</v>
          </cell>
        </row>
        <row r="298">
          <cell r="C298">
            <v>12110202</v>
          </cell>
          <cell r="D298" t="str">
            <v>شاي أكياس - ليبتون - بريطانيا</v>
          </cell>
          <cell r="E298" t="str">
            <v xml:space="preserve">باكيت / 100 كيس - 200 غم </v>
          </cell>
          <cell r="F298">
            <v>13.5</v>
          </cell>
          <cell r="G298">
            <v>13.125</v>
          </cell>
          <cell r="H298">
            <v>12.875</v>
          </cell>
          <cell r="I298">
            <v>12.875</v>
          </cell>
          <cell r="J298">
            <v>14</v>
          </cell>
          <cell r="K298">
            <v>14</v>
          </cell>
          <cell r="L298">
            <v>14</v>
          </cell>
          <cell r="M298">
            <v>14</v>
          </cell>
          <cell r="N298">
            <v>11.5</v>
          </cell>
          <cell r="O298">
            <v>11.75</v>
          </cell>
          <cell r="P298">
            <v>11.75</v>
          </cell>
          <cell r="Q298">
            <v>12</v>
          </cell>
          <cell r="R298">
            <v>12.947916666666666</v>
          </cell>
        </row>
        <row r="299">
          <cell r="C299">
            <v>12120201</v>
          </cell>
          <cell r="D299" t="str">
            <v xml:space="preserve">قهوة مطحونة </v>
          </cell>
          <cell r="E299" t="str">
            <v>1كغم</v>
          </cell>
          <cell r="F299">
            <v>55.714285714285715</v>
          </cell>
          <cell r="G299">
            <v>59.285714285714285</v>
          </cell>
          <cell r="H299">
            <v>59.285714285714285</v>
          </cell>
          <cell r="I299">
            <v>59.285714285714285</v>
          </cell>
          <cell r="J299">
            <v>60</v>
          </cell>
          <cell r="K299">
            <v>60</v>
          </cell>
          <cell r="L299">
            <v>60</v>
          </cell>
          <cell r="M299">
            <v>60</v>
          </cell>
          <cell r="N299">
            <v>62</v>
          </cell>
          <cell r="O299">
            <v>62</v>
          </cell>
          <cell r="P299">
            <v>62</v>
          </cell>
          <cell r="Q299">
            <v>62</v>
          </cell>
          <cell r="R299">
            <v>60.13095238095238</v>
          </cell>
        </row>
        <row r="300">
          <cell r="C300">
            <v>12120301</v>
          </cell>
          <cell r="D300" t="str">
            <v>نسكافيه - نستلة - فرنسا</v>
          </cell>
          <cell r="E300" t="str">
            <v>علبة /200غم</v>
          </cell>
          <cell r="F300">
            <v>22.5</v>
          </cell>
          <cell r="G300">
            <v>22.625</v>
          </cell>
          <cell r="H300">
            <v>22.75</v>
          </cell>
          <cell r="I300">
            <v>22.75</v>
          </cell>
          <cell r="J300">
            <v>22.5</v>
          </cell>
          <cell r="K300">
            <v>22.625</v>
          </cell>
          <cell r="L300">
            <v>22.75</v>
          </cell>
          <cell r="M300">
            <v>22.75</v>
          </cell>
          <cell r="N300">
            <v>23.375</v>
          </cell>
          <cell r="O300">
            <v>23.625</v>
          </cell>
          <cell r="P300">
            <v>23.5</v>
          </cell>
          <cell r="Q300">
            <v>23.25</v>
          </cell>
          <cell r="R300">
            <v>22.916666666666668</v>
          </cell>
        </row>
        <row r="301">
          <cell r="C301">
            <v>12120304</v>
          </cell>
          <cell r="D301" t="str">
            <v>كوفي مايت قهوة - نستله</v>
          </cell>
          <cell r="E301" t="str">
            <v>علبة 400 غم</v>
          </cell>
          <cell r="F301">
            <v>14.666666666666666</v>
          </cell>
          <cell r="G301">
            <v>14.666666666666666</v>
          </cell>
          <cell r="H301">
            <v>14.666666666666666</v>
          </cell>
          <cell r="I301">
            <v>14.666666666666666</v>
          </cell>
          <cell r="J301">
            <v>14.5</v>
          </cell>
          <cell r="K301">
            <v>14.666666666666666</v>
          </cell>
          <cell r="L301">
            <v>14.666666666666666</v>
          </cell>
          <cell r="M301">
            <v>14.666666666666666</v>
          </cell>
          <cell r="N301">
            <v>15.333333333333334</v>
          </cell>
          <cell r="O301">
            <v>15.333333333333334</v>
          </cell>
          <cell r="P301">
            <v>15.333333333333334</v>
          </cell>
          <cell r="Q301">
            <v>15.333333333333334</v>
          </cell>
          <cell r="R301">
            <v>14.875000000000002</v>
          </cell>
        </row>
        <row r="302">
          <cell r="C302">
            <v>12130101</v>
          </cell>
          <cell r="D302" t="str">
            <v>كاكاو حلل</v>
          </cell>
          <cell r="E302" t="str">
            <v>اوقية / 250 غم</v>
          </cell>
          <cell r="F302">
            <v>10</v>
          </cell>
          <cell r="G302">
            <v>10</v>
          </cell>
          <cell r="H302">
            <v>10</v>
          </cell>
          <cell r="I302">
            <v>10</v>
          </cell>
          <cell r="J302">
            <v>10</v>
          </cell>
          <cell r="K302">
            <v>10</v>
          </cell>
          <cell r="L302">
            <v>10</v>
          </cell>
          <cell r="M302">
            <v>10</v>
          </cell>
          <cell r="N302">
            <v>10</v>
          </cell>
          <cell r="O302">
            <v>10</v>
          </cell>
          <cell r="P302">
            <v>10</v>
          </cell>
          <cell r="Q302">
            <v>10</v>
          </cell>
          <cell r="R302">
            <v>10</v>
          </cell>
        </row>
        <row r="303">
          <cell r="C303">
            <v>12130103</v>
          </cell>
          <cell r="D303" t="str">
            <v>كاكاو - الزهراء - محلي</v>
          </cell>
          <cell r="E303" t="str">
            <v>علبة/100 غم</v>
          </cell>
          <cell r="F303">
            <v>10</v>
          </cell>
          <cell r="G303">
            <v>10</v>
          </cell>
          <cell r="H303">
            <v>10</v>
          </cell>
          <cell r="I303">
            <v>10</v>
          </cell>
          <cell r="J303">
            <v>10</v>
          </cell>
          <cell r="K303">
            <v>10</v>
          </cell>
          <cell r="L303">
            <v>10</v>
          </cell>
          <cell r="M303">
            <v>10</v>
          </cell>
          <cell r="N303">
            <v>10</v>
          </cell>
          <cell r="O303">
            <v>10</v>
          </cell>
          <cell r="P303">
            <v>10.333333333333334</v>
          </cell>
          <cell r="Q303">
            <v>10</v>
          </cell>
          <cell r="R303">
            <v>10.027777777777777</v>
          </cell>
        </row>
        <row r="304">
          <cell r="C304">
            <v>12200101</v>
          </cell>
          <cell r="D304" t="str">
            <v>مياه معدنية - أروى، الحياه</v>
          </cell>
          <cell r="E304" t="str">
            <v>عبوة /1.5  لتر</v>
          </cell>
          <cell r="F304">
            <v>4.5</v>
          </cell>
          <cell r="G304">
            <v>4.5</v>
          </cell>
          <cell r="H304">
            <v>4.5</v>
          </cell>
          <cell r="I304">
            <v>4.5</v>
          </cell>
          <cell r="J304">
            <v>4.5</v>
          </cell>
          <cell r="K304">
            <v>4.5</v>
          </cell>
          <cell r="L304">
            <v>4.5</v>
          </cell>
          <cell r="M304">
            <v>4.5</v>
          </cell>
          <cell r="N304">
            <v>4.5</v>
          </cell>
          <cell r="O304">
            <v>4.5</v>
          </cell>
          <cell r="P304">
            <v>4.5</v>
          </cell>
          <cell r="Q304">
            <v>4.5</v>
          </cell>
          <cell r="R304">
            <v>4.5</v>
          </cell>
        </row>
        <row r="305">
          <cell r="C305">
            <v>12200103</v>
          </cell>
          <cell r="D305" t="str">
            <v>مياه معدنية - جيريكو-محلي</v>
          </cell>
          <cell r="E305" t="str">
            <v>عبوة/1.5 لتر</v>
          </cell>
          <cell r="F305">
            <v>4.416666666666667</v>
          </cell>
          <cell r="G305">
            <v>4.416666666666667</v>
          </cell>
          <cell r="H305">
            <v>4.416666666666667</v>
          </cell>
          <cell r="I305">
            <v>4.416666666666667</v>
          </cell>
          <cell r="J305">
            <v>4.333333333333333</v>
          </cell>
          <cell r="K305">
            <v>4.333333333333333</v>
          </cell>
          <cell r="L305">
            <v>4.333333333333333</v>
          </cell>
          <cell r="M305">
            <v>4.333333333333333</v>
          </cell>
          <cell r="N305">
            <v>4.416666666666667</v>
          </cell>
          <cell r="O305">
            <v>4.416666666666667</v>
          </cell>
          <cell r="P305">
            <v>4.416666666666667</v>
          </cell>
          <cell r="Q305">
            <v>4.416666666666667</v>
          </cell>
          <cell r="R305">
            <v>4.3888888888888884</v>
          </cell>
        </row>
        <row r="306">
          <cell r="C306">
            <v>12200201</v>
          </cell>
          <cell r="D306" t="str">
            <v>كولا-كوكا كولا</v>
          </cell>
          <cell r="E306" t="str">
            <v>علبة/330 مل</v>
          </cell>
          <cell r="F306">
            <v>6</v>
          </cell>
          <cell r="G306">
            <v>6</v>
          </cell>
          <cell r="H306">
            <v>6</v>
          </cell>
          <cell r="I306">
            <v>6</v>
          </cell>
          <cell r="J306">
            <v>5.8</v>
          </cell>
          <cell r="K306">
            <v>5.8</v>
          </cell>
          <cell r="L306">
            <v>5.8</v>
          </cell>
          <cell r="M306">
            <v>5.8</v>
          </cell>
          <cell r="N306">
            <v>4.8</v>
          </cell>
          <cell r="O306">
            <v>4.8</v>
          </cell>
          <cell r="P306">
            <v>4.8</v>
          </cell>
          <cell r="Q306">
            <v>4.8</v>
          </cell>
          <cell r="R306">
            <v>5.5333333333333323</v>
          </cell>
        </row>
        <row r="307">
          <cell r="C307">
            <v>12200202</v>
          </cell>
          <cell r="D307" t="str">
            <v>فانتا</v>
          </cell>
          <cell r="E307" t="str">
            <v>علبة 1.25 لتر</v>
          </cell>
          <cell r="F307">
            <v>10.6</v>
          </cell>
          <cell r="G307">
            <v>10.6</v>
          </cell>
          <cell r="H307">
            <v>10.8</v>
          </cell>
          <cell r="I307">
            <v>10.8</v>
          </cell>
          <cell r="J307">
            <v>10.4</v>
          </cell>
          <cell r="K307">
            <v>10</v>
          </cell>
          <cell r="L307">
            <v>9.8000000000000007</v>
          </cell>
          <cell r="M307">
            <v>9.8000000000000007</v>
          </cell>
          <cell r="N307">
            <v>10</v>
          </cell>
          <cell r="O307">
            <v>10</v>
          </cell>
          <cell r="P307">
            <v>10</v>
          </cell>
          <cell r="Q307">
            <v>10</v>
          </cell>
          <cell r="R307">
            <v>10.233333333333333</v>
          </cell>
        </row>
        <row r="308">
          <cell r="C308">
            <v>12200203</v>
          </cell>
          <cell r="D308" t="str">
            <v>بيبسي كولا</v>
          </cell>
          <cell r="E308" t="str">
            <v>علبة/2 لتر</v>
          </cell>
          <cell r="F308">
            <v>8</v>
          </cell>
          <cell r="G308">
            <v>8</v>
          </cell>
          <cell r="H308">
            <v>8</v>
          </cell>
          <cell r="I308">
            <v>8</v>
          </cell>
          <cell r="J308">
            <v>8</v>
          </cell>
          <cell r="K308">
            <v>8</v>
          </cell>
          <cell r="L308">
            <v>8</v>
          </cell>
          <cell r="M308">
            <v>8</v>
          </cell>
          <cell r="N308">
            <v>8</v>
          </cell>
          <cell r="O308">
            <v>8</v>
          </cell>
          <cell r="P308">
            <v>8</v>
          </cell>
          <cell r="Q308">
            <v>8</v>
          </cell>
          <cell r="R308">
            <v>8</v>
          </cell>
        </row>
        <row r="309">
          <cell r="C309">
            <v>12200205</v>
          </cell>
          <cell r="D309" t="str">
            <v>سبرايت</v>
          </cell>
          <cell r="E309" t="str">
            <v>علبة /2 لتر</v>
          </cell>
          <cell r="F309">
            <v>8</v>
          </cell>
          <cell r="G309">
            <v>8.3333333333333339</v>
          </cell>
          <cell r="H309">
            <v>8</v>
          </cell>
          <cell r="I309">
            <v>8</v>
          </cell>
          <cell r="J309">
            <v>8</v>
          </cell>
          <cell r="K309">
            <v>8</v>
          </cell>
          <cell r="L309">
            <v>8</v>
          </cell>
          <cell r="M309">
            <v>8</v>
          </cell>
          <cell r="N309">
            <v>8</v>
          </cell>
          <cell r="O309">
            <v>8</v>
          </cell>
          <cell r="P309">
            <v>8</v>
          </cell>
          <cell r="Q309">
            <v>8</v>
          </cell>
          <cell r="R309">
            <v>8.0277777777777786</v>
          </cell>
        </row>
        <row r="310">
          <cell r="C310">
            <v>12200402</v>
          </cell>
          <cell r="D310" t="str">
            <v>عصير توبيزينا - توبيزينا - اسرائيل</v>
          </cell>
          <cell r="E310" t="str">
            <v>علبة /1.5 لتر</v>
          </cell>
          <cell r="F310">
            <v>10.111111111111111</v>
          </cell>
          <cell r="G310">
            <v>10.666666666666666</v>
          </cell>
          <cell r="H310">
            <v>10.888888888888889</v>
          </cell>
          <cell r="I310">
            <v>10.888888888888889</v>
          </cell>
          <cell r="J310">
            <v>10.444444444444445</v>
          </cell>
          <cell r="K310">
            <v>10.555555555555555</v>
          </cell>
          <cell r="L310">
            <v>10.444444444444445</v>
          </cell>
          <cell r="M310">
            <v>10.444444444444445</v>
          </cell>
          <cell r="N310">
            <v>10.777777777777779</v>
          </cell>
          <cell r="O310">
            <v>10.888888888888889</v>
          </cell>
          <cell r="P310">
            <v>10.888888888888889</v>
          </cell>
          <cell r="Q310">
            <v>10.888888888888889</v>
          </cell>
          <cell r="R310">
            <v>10.657407407407407</v>
          </cell>
        </row>
        <row r="311">
          <cell r="C311">
            <v>12200503</v>
          </cell>
          <cell r="D311" t="str">
            <v>عصير فواكه-الزهراء-محلي</v>
          </cell>
          <cell r="E311" t="str">
            <v>علبة/4 لتر</v>
          </cell>
          <cell r="F311">
            <v>25</v>
          </cell>
          <cell r="G311">
            <v>25</v>
          </cell>
          <cell r="H311">
            <v>25</v>
          </cell>
          <cell r="I311">
            <v>25</v>
          </cell>
          <cell r="J311">
            <v>25</v>
          </cell>
          <cell r="K311">
            <v>25</v>
          </cell>
          <cell r="L311">
            <v>25</v>
          </cell>
          <cell r="M311">
            <v>25</v>
          </cell>
          <cell r="N311">
            <v>25</v>
          </cell>
          <cell r="O311">
            <v>25</v>
          </cell>
          <cell r="P311">
            <v>25</v>
          </cell>
          <cell r="Q311">
            <v>25</v>
          </cell>
          <cell r="R311">
            <v>25</v>
          </cell>
        </row>
        <row r="312">
          <cell r="C312">
            <v>12200504</v>
          </cell>
          <cell r="D312" t="str">
            <v xml:space="preserve">عصير كابي - محلي انتاج طولكرم </v>
          </cell>
          <cell r="E312" t="str">
            <v xml:space="preserve">علبة 1.5 لتر </v>
          </cell>
          <cell r="F312">
            <v>5</v>
          </cell>
          <cell r="G312">
            <v>5</v>
          </cell>
          <cell r="H312">
            <v>5</v>
          </cell>
          <cell r="I312">
            <v>5</v>
          </cell>
          <cell r="J312">
            <v>5</v>
          </cell>
          <cell r="K312">
            <v>5</v>
          </cell>
          <cell r="L312">
            <v>5</v>
          </cell>
          <cell r="M312">
            <v>5</v>
          </cell>
          <cell r="N312">
            <v>5</v>
          </cell>
          <cell r="O312">
            <v>5</v>
          </cell>
          <cell r="P312">
            <v>5</v>
          </cell>
          <cell r="Q312">
            <v>5</v>
          </cell>
          <cell r="R312">
            <v>5</v>
          </cell>
        </row>
        <row r="313">
          <cell r="C313">
            <v>12200505</v>
          </cell>
          <cell r="D313" t="str">
            <v>عصير فواكه الشام - محلي</v>
          </cell>
          <cell r="E313" t="str">
            <v>علبة - 4 لتر</v>
          </cell>
          <cell r="F313">
            <v>0</v>
          </cell>
          <cell r="G313">
            <v>0</v>
          </cell>
          <cell r="H313">
            <v>0</v>
          </cell>
          <cell r="I313">
            <v>0</v>
          </cell>
          <cell r="J313">
            <v>0</v>
          </cell>
          <cell r="K313">
            <v>0</v>
          </cell>
          <cell r="L313">
            <v>0</v>
          </cell>
          <cell r="M313">
            <v>0</v>
          </cell>
          <cell r="N313">
            <v>0</v>
          </cell>
          <cell r="O313">
            <v>0</v>
          </cell>
          <cell r="P313">
            <v>0</v>
          </cell>
          <cell r="Q313">
            <v>0</v>
          </cell>
          <cell r="R313">
            <v>0</v>
          </cell>
        </row>
        <row r="314">
          <cell r="C314">
            <v>12200506</v>
          </cell>
          <cell r="D314" t="str">
            <v>مشروب طاقة XL</v>
          </cell>
          <cell r="E314" t="str">
            <v>علبة / 250 مل</v>
          </cell>
          <cell r="F314">
            <v>5.1428571428571432</v>
          </cell>
          <cell r="G314">
            <v>5.2857142857142856</v>
          </cell>
          <cell r="H314">
            <v>5.2857142857142856</v>
          </cell>
          <cell r="I314">
            <v>5.2857142857142856</v>
          </cell>
          <cell r="J314">
            <v>5.8571428571428568</v>
          </cell>
          <cell r="K314">
            <v>5.8571428571428568</v>
          </cell>
          <cell r="L314">
            <v>5.8571428571428568</v>
          </cell>
          <cell r="M314">
            <v>5.8571428571428568</v>
          </cell>
          <cell r="N314">
            <v>5.7142857142857144</v>
          </cell>
          <cell r="O314">
            <v>5.7142857142857144</v>
          </cell>
          <cell r="P314">
            <v>5.7142857142857144</v>
          </cell>
          <cell r="Q314">
            <v>5.7142857142857144</v>
          </cell>
          <cell r="R314">
            <v>5.6071428571428568</v>
          </cell>
        </row>
        <row r="315">
          <cell r="C315">
            <v>21100101</v>
          </cell>
          <cell r="D315" t="str">
            <v>فودكا ابسلوت  40% كحول Absoult Vodka</v>
          </cell>
          <cell r="E315" t="str">
            <v>علبة زجاجية / 1 لتر</v>
          </cell>
          <cell r="F315">
            <v>100</v>
          </cell>
          <cell r="G315">
            <v>100</v>
          </cell>
          <cell r="H315">
            <v>100</v>
          </cell>
          <cell r="I315">
            <v>100</v>
          </cell>
          <cell r="J315">
            <v>100</v>
          </cell>
          <cell r="K315">
            <v>100</v>
          </cell>
          <cell r="L315">
            <v>100</v>
          </cell>
          <cell r="M315">
            <v>100</v>
          </cell>
          <cell r="N315">
            <v>97.5</v>
          </cell>
          <cell r="O315">
            <v>97.5</v>
          </cell>
          <cell r="P315">
            <v>97.5</v>
          </cell>
          <cell r="Q315">
            <v>97.5</v>
          </cell>
          <cell r="R315">
            <v>99.166666666666671</v>
          </cell>
        </row>
        <row r="316">
          <cell r="C316">
            <v>21100102</v>
          </cell>
          <cell r="D316" t="str">
            <v>ويسكي اسكتلندي - جوني واكر - ريد ليبل - 40% كحول</v>
          </cell>
          <cell r="E316" t="str">
            <v>علبة زجاجية / 1 لتر</v>
          </cell>
          <cell r="F316">
            <v>105</v>
          </cell>
          <cell r="G316">
            <v>105</v>
          </cell>
          <cell r="H316">
            <v>105</v>
          </cell>
          <cell r="I316">
            <v>105</v>
          </cell>
          <cell r="J316">
            <v>107.5</v>
          </cell>
          <cell r="K316">
            <v>107.5</v>
          </cell>
          <cell r="L316">
            <v>107.5</v>
          </cell>
          <cell r="M316">
            <v>107.5</v>
          </cell>
          <cell r="N316">
            <v>102.5</v>
          </cell>
          <cell r="O316">
            <v>102.5</v>
          </cell>
          <cell r="P316">
            <v>102.5</v>
          </cell>
          <cell r="Q316">
            <v>102.5</v>
          </cell>
          <cell r="R316">
            <v>105</v>
          </cell>
        </row>
        <row r="317">
          <cell r="C317">
            <v>21200101</v>
          </cell>
          <cell r="D317" t="str">
            <v>عرق رام الله - رام الله - محلي</v>
          </cell>
          <cell r="E317" t="str">
            <v>علبة/750 مل</v>
          </cell>
          <cell r="F317">
            <v>81.25</v>
          </cell>
          <cell r="G317">
            <v>78.75</v>
          </cell>
          <cell r="H317">
            <v>75</v>
          </cell>
          <cell r="I317">
            <v>71.25</v>
          </cell>
          <cell r="J317">
            <v>70</v>
          </cell>
          <cell r="K317">
            <v>65</v>
          </cell>
          <cell r="L317">
            <v>65</v>
          </cell>
          <cell r="M317">
            <v>65</v>
          </cell>
          <cell r="N317">
            <v>65</v>
          </cell>
          <cell r="O317">
            <v>62.5</v>
          </cell>
          <cell r="P317">
            <v>62.5</v>
          </cell>
          <cell r="Q317">
            <v>62.5</v>
          </cell>
          <cell r="R317">
            <v>68.645833333333329</v>
          </cell>
        </row>
        <row r="318">
          <cell r="C318">
            <v>21300101</v>
          </cell>
          <cell r="D318" t="str">
            <v>بيرة-مكابي-اسرائيل</v>
          </cell>
          <cell r="E318" t="str">
            <v>زجاجة/330 مل</v>
          </cell>
          <cell r="F318">
            <v>8.25</v>
          </cell>
          <cell r="G318">
            <v>7.75</v>
          </cell>
          <cell r="H318">
            <v>7.75</v>
          </cell>
          <cell r="I318">
            <v>7.75</v>
          </cell>
          <cell r="J318">
            <v>7.75</v>
          </cell>
          <cell r="K318">
            <v>7.75</v>
          </cell>
          <cell r="L318">
            <v>7.75</v>
          </cell>
          <cell r="M318">
            <v>7.75</v>
          </cell>
          <cell r="N318">
            <v>8.5</v>
          </cell>
          <cell r="O318">
            <v>8.5</v>
          </cell>
          <cell r="P318">
            <v>8.5</v>
          </cell>
          <cell r="Q318">
            <v>8.5</v>
          </cell>
          <cell r="R318">
            <v>8.0416666666666661</v>
          </cell>
        </row>
        <row r="319">
          <cell r="C319">
            <v>21300102</v>
          </cell>
          <cell r="D319" t="str">
            <v>بيرة-امستل-اردني</v>
          </cell>
          <cell r="E319" t="str">
            <v>علبة/330 مل</v>
          </cell>
          <cell r="F319">
            <v>7</v>
          </cell>
          <cell r="G319">
            <v>6</v>
          </cell>
          <cell r="H319">
            <v>6</v>
          </cell>
          <cell r="I319">
            <v>6</v>
          </cell>
          <cell r="J319">
            <v>6</v>
          </cell>
          <cell r="K319">
            <v>6</v>
          </cell>
          <cell r="L319">
            <v>6</v>
          </cell>
          <cell r="M319">
            <v>6</v>
          </cell>
          <cell r="N319">
            <v>10</v>
          </cell>
          <cell r="O319">
            <v>10</v>
          </cell>
          <cell r="P319">
            <v>10</v>
          </cell>
          <cell r="Q319">
            <v>10</v>
          </cell>
          <cell r="R319">
            <v>7.416666666666667</v>
          </cell>
        </row>
        <row r="320">
          <cell r="C320">
            <v>21300103</v>
          </cell>
          <cell r="D320" t="str">
            <v>بيرة الطيبة - جولد GOLD - محلي</v>
          </cell>
          <cell r="E320" t="str">
            <v>علبة 330 مل</v>
          </cell>
          <cell r="F320">
            <v>9.25</v>
          </cell>
          <cell r="G320">
            <v>9.25</v>
          </cell>
          <cell r="H320">
            <v>9.25</v>
          </cell>
          <cell r="I320">
            <v>9.25</v>
          </cell>
          <cell r="J320">
            <v>8.25</v>
          </cell>
          <cell r="K320">
            <v>8</v>
          </cell>
          <cell r="L320">
            <v>8</v>
          </cell>
          <cell r="M320">
            <v>8</v>
          </cell>
          <cell r="N320">
            <v>9.75</v>
          </cell>
          <cell r="O320">
            <v>9.75</v>
          </cell>
          <cell r="P320">
            <v>9.75</v>
          </cell>
          <cell r="Q320">
            <v>9.75</v>
          </cell>
          <cell r="R320">
            <v>9.0208333333333339</v>
          </cell>
        </row>
        <row r="321">
          <cell r="C321">
            <v>22010101</v>
          </cell>
          <cell r="D321" t="str">
            <v>سجائر- امبريال - محلي</v>
          </cell>
          <cell r="E321" t="str">
            <v>علبة/20 سيجارة</v>
          </cell>
          <cell r="F321">
            <v>23</v>
          </cell>
          <cell r="G321">
            <v>24</v>
          </cell>
          <cell r="H321">
            <v>24</v>
          </cell>
          <cell r="I321">
            <v>24</v>
          </cell>
          <cell r="J321">
            <v>24</v>
          </cell>
          <cell r="K321">
            <v>24</v>
          </cell>
          <cell r="L321">
            <v>24</v>
          </cell>
          <cell r="M321">
            <v>24</v>
          </cell>
          <cell r="N321">
            <v>24</v>
          </cell>
          <cell r="O321">
            <v>24</v>
          </cell>
          <cell r="P321">
            <v>24</v>
          </cell>
          <cell r="Q321">
            <v>24</v>
          </cell>
          <cell r="R321">
            <v>23.916666666666668</v>
          </cell>
        </row>
        <row r="322">
          <cell r="C322">
            <v>22010201</v>
          </cell>
          <cell r="D322" t="str">
            <v>سجائر-مارلبورو-اميركا</v>
          </cell>
          <cell r="E322" t="str">
            <v>علبة/20 سيجارة</v>
          </cell>
          <cell r="F322">
            <v>32</v>
          </cell>
          <cell r="G322">
            <v>33</v>
          </cell>
          <cell r="H322">
            <v>33</v>
          </cell>
          <cell r="I322">
            <v>33</v>
          </cell>
          <cell r="J322">
            <v>33</v>
          </cell>
          <cell r="K322">
            <v>33</v>
          </cell>
          <cell r="L322">
            <v>33</v>
          </cell>
          <cell r="M322">
            <v>33</v>
          </cell>
          <cell r="N322">
            <v>33</v>
          </cell>
          <cell r="O322">
            <v>33</v>
          </cell>
          <cell r="P322">
            <v>33</v>
          </cell>
          <cell r="Q322">
            <v>33</v>
          </cell>
          <cell r="R322">
            <v>32.916666666666664</v>
          </cell>
        </row>
        <row r="323">
          <cell r="C323">
            <v>22010203</v>
          </cell>
          <cell r="D323" t="str">
            <v>سجائر-ال.ام-امريكا</v>
          </cell>
          <cell r="E323" t="str">
            <v>علبة/20 سيجارة</v>
          </cell>
          <cell r="F323">
            <v>31</v>
          </cell>
          <cell r="G323">
            <v>31</v>
          </cell>
          <cell r="H323">
            <v>28</v>
          </cell>
          <cell r="I323">
            <v>28</v>
          </cell>
          <cell r="J323">
            <v>28</v>
          </cell>
          <cell r="K323">
            <v>30</v>
          </cell>
          <cell r="L323">
            <v>30</v>
          </cell>
          <cell r="M323">
            <v>30</v>
          </cell>
          <cell r="N323">
            <v>30</v>
          </cell>
          <cell r="O323">
            <v>30</v>
          </cell>
          <cell r="P323">
            <v>30</v>
          </cell>
          <cell r="Q323">
            <v>30</v>
          </cell>
          <cell r="R323">
            <v>29.666666666666668</v>
          </cell>
        </row>
        <row r="324">
          <cell r="C324">
            <v>22010206</v>
          </cell>
          <cell r="D324" t="str">
            <v>سجائر -جولواز-فرنسا</v>
          </cell>
          <cell r="E324" t="str">
            <v>علبة/20 سيجارة</v>
          </cell>
          <cell r="F324">
            <v>23</v>
          </cell>
          <cell r="G324">
            <v>25</v>
          </cell>
          <cell r="H324">
            <v>25</v>
          </cell>
          <cell r="I324">
            <v>25</v>
          </cell>
          <cell r="J324">
            <v>25</v>
          </cell>
          <cell r="K324">
            <v>30</v>
          </cell>
          <cell r="L324">
            <v>30</v>
          </cell>
          <cell r="M324">
            <v>30</v>
          </cell>
          <cell r="N324">
            <v>30</v>
          </cell>
          <cell r="O324">
            <v>30</v>
          </cell>
          <cell r="P324">
            <v>30</v>
          </cell>
          <cell r="Q324">
            <v>30</v>
          </cell>
          <cell r="R324">
            <v>27.75</v>
          </cell>
        </row>
        <row r="325">
          <cell r="C325">
            <v>22010207</v>
          </cell>
          <cell r="D325" t="str">
            <v>سجائر مارلبورو - مصري</v>
          </cell>
          <cell r="E325" t="str">
            <v>علبة 20 سيجارة</v>
          </cell>
          <cell r="F325">
            <v>0</v>
          </cell>
          <cell r="G325">
            <v>0</v>
          </cell>
          <cell r="H325">
            <v>0</v>
          </cell>
          <cell r="I325">
            <v>0</v>
          </cell>
          <cell r="J325">
            <v>0</v>
          </cell>
          <cell r="K325">
            <v>0</v>
          </cell>
          <cell r="L325">
            <v>0</v>
          </cell>
          <cell r="M325">
            <v>0</v>
          </cell>
          <cell r="N325">
            <v>0</v>
          </cell>
          <cell r="O325">
            <v>0</v>
          </cell>
          <cell r="P325">
            <v>0</v>
          </cell>
          <cell r="Q325">
            <v>0</v>
          </cell>
          <cell r="R325">
            <v>0</v>
          </cell>
        </row>
        <row r="326">
          <cell r="C326">
            <v>22010209</v>
          </cell>
          <cell r="D326" t="str">
            <v>سجائر أل - ام - مصري</v>
          </cell>
          <cell r="E326" t="str">
            <v>علبة 20 سيجارة</v>
          </cell>
          <cell r="F326">
            <v>0</v>
          </cell>
          <cell r="G326">
            <v>0</v>
          </cell>
          <cell r="H326">
            <v>0</v>
          </cell>
          <cell r="I326">
            <v>0</v>
          </cell>
          <cell r="J326">
            <v>0</v>
          </cell>
          <cell r="K326">
            <v>0</v>
          </cell>
          <cell r="L326">
            <v>0</v>
          </cell>
          <cell r="M326">
            <v>0</v>
          </cell>
          <cell r="N326">
            <v>0</v>
          </cell>
          <cell r="O326">
            <v>0</v>
          </cell>
          <cell r="P326">
            <v>0</v>
          </cell>
          <cell r="Q326">
            <v>0</v>
          </cell>
          <cell r="R326">
            <v>0</v>
          </cell>
        </row>
        <row r="327">
          <cell r="C327">
            <v>22010211</v>
          </cell>
          <cell r="D327" t="str">
            <v xml:space="preserve">سجائر مانشستر - مصري </v>
          </cell>
          <cell r="E327" t="str">
            <v xml:space="preserve">علبة / 20 سيجارة </v>
          </cell>
          <cell r="F327">
            <v>0</v>
          </cell>
          <cell r="G327">
            <v>0</v>
          </cell>
          <cell r="H327">
            <v>0</v>
          </cell>
          <cell r="I327">
            <v>0</v>
          </cell>
          <cell r="J327">
            <v>0</v>
          </cell>
          <cell r="K327">
            <v>0</v>
          </cell>
          <cell r="L327">
            <v>0</v>
          </cell>
          <cell r="M327">
            <v>0</v>
          </cell>
          <cell r="N327">
            <v>0</v>
          </cell>
          <cell r="O327">
            <v>0</v>
          </cell>
          <cell r="P327">
            <v>0</v>
          </cell>
          <cell r="Q327">
            <v>0</v>
          </cell>
          <cell r="R327">
            <v>0</v>
          </cell>
        </row>
        <row r="328">
          <cell r="C328">
            <v>22010212</v>
          </cell>
          <cell r="D328" t="str">
            <v xml:space="preserve">سجائر رويال - مصري </v>
          </cell>
          <cell r="E328" t="str">
            <v xml:space="preserve">علبة / 20 سيجارة </v>
          </cell>
          <cell r="F328">
            <v>0</v>
          </cell>
          <cell r="G328">
            <v>0</v>
          </cell>
          <cell r="H328">
            <v>0</v>
          </cell>
          <cell r="I328">
            <v>0</v>
          </cell>
          <cell r="J328">
            <v>0</v>
          </cell>
          <cell r="K328">
            <v>0</v>
          </cell>
          <cell r="L328">
            <v>0</v>
          </cell>
          <cell r="M328">
            <v>0</v>
          </cell>
          <cell r="N328">
            <v>0</v>
          </cell>
          <cell r="O328">
            <v>0</v>
          </cell>
          <cell r="P328">
            <v>0</v>
          </cell>
          <cell r="Q328">
            <v>0</v>
          </cell>
          <cell r="R328">
            <v>0</v>
          </cell>
        </row>
        <row r="329">
          <cell r="C329">
            <v>22010214</v>
          </cell>
          <cell r="D329" t="str">
            <v>سجائر ونستون winiston  - سويسرا</v>
          </cell>
          <cell r="E329" t="str">
            <v>علبة/ 20 سيجارة</v>
          </cell>
          <cell r="F329">
            <v>30</v>
          </cell>
          <cell r="G329">
            <v>30</v>
          </cell>
          <cell r="H329">
            <v>30</v>
          </cell>
          <cell r="I329">
            <v>30</v>
          </cell>
          <cell r="J329">
            <v>30</v>
          </cell>
          <cell r="K329">
            <v>30</v>
          </cell>
          <cell r="L329">
            <v>30</v>
          </cell>
          <cell r="M329">
            <v>30</v>
          </cell>
          <cell r="N329">
            <v>30</v>
          </cell>
          <cell r="O329">
            <v>30</v>
          </cell>
          <cell r="P329">
            <v>30</v>
          </cell>
          <cell r="Q329">
            <v>30</v>
          </cell>
          <cell r="R329">
            <v>30</v>
          </cell>
        </row>
        <row r="330">
          <cell r="C330">
            <v>22030101</v>
          </cell>
          <cell r="D330" t="str">
            <v>دخان حلل - محلي</v>
          </cell>
          <cell r="E330" t="str">
            <v>1 كغم</v>
          </cell>
          <cell r="F330">
            <v>60</v>
          </cell>
          <cell r="G330">
            <v>60</v>
          </cell>
          <cell r="H330">
            <v>60</v>
          </cell>
          <cell r="I330">
            <v>60</v>
          </cell>
          <cell r="J330">
            <v>60</v>
          </cell>
          <cell r="K330">
            <v>60</v>
          </cell>
          <cell r="L330">
            <v>60</v>
          </cell>
          <cell r="M330">
            <v>60</v>
          </cell>
          <cell r="N330">
            <v>60</v>
          </cell>
          <cell r="O330">
            <v>60</v>
          </cell>
          <cell r="P330">
            <v>60</v>
          </cell>
          <cell r="Q330">
            <v>60</v>
          </cell>
          <cell r="R330">
            <v>60</v>
          </cell>
        </row>
        <row r="331">
          <cell r="C331">
            <v>22030201</v>
          </cell>
          <cell r="D331" t="str">
            <v>معسل بطعم التفاح - مزايا - الامارات</v>
          </cell>
          <cell r="E331" t="str">
            <v>علبة / 50 غم</v>
          </cell>
          <cell r="F331">
            <v>30</v>
          </cell>
          <cell r="G331">
            <v>30</v>
          </cell>
          <cell r="H331">
            <v>30</v>
          </cell>
          <cell r="I331">
            <v>30</v>
          </cell>
          <cell r="J331">
            <v>30</v>
          </cell>
          <cell r="K331">
            <v>30</v>
          </cell>
          <cell r="L331">
            <v>30</v>
          </cell>
          <cell r="M331">
            <v>30</v>
          </cell>
          <cell r="N331">
            <v>30</v>
          </cell>
          <cell r="O331">
            <v>30</v>
          </cell>
          <cell r="P331">
            <v>30</v>
          </cell>
          <cell r="Q331">
            <v>30</v>
          </cell>
          <cell r="R331">
            <v>30</v>
          </cell>
        </row>
        <row r="332">
          <cell r="C332">
            <v>22030203</v>
          </cell>
          <cell r="D332" t="str">
            <v>معسل بطعم التفاح - النخلة - مصر</v>
          </cell>
          <cell r="E332" t="str">
            <v>علبة / 60 غم</v>
          </cell>
          <cell r="F332">
            <v>28</v>
          </cell>
          <cell r="G332">
            <v>28</v>
          </cell>
          <cell r="H332">
            <v>28</v>
          </cell>
          <cell r="I332">
            <v>28</v>
          </cell>
          <cell r="J332">
            <v>28</v>
          </cell>
          <cell r="K332">
            <v>28</v>
          </cell>
          <cell r="L332">
            <v>28</v>
          </cell>
          <cell r="M332">
            <v>28</v>
          </cell>
          <cell r="N332">
            <v>28</v>
          </cell>
          <cell r="O332">
            <v>28</v>
          </cell>
          <cell r="P332">
            <v>28</v>
          </cell>
          <cell r="Q332">
            <v>28</v>
          </cell>
          <cell r="R332">
            <v>28</v>
          </cell>
        </row>
        <row r="333">
          <cell r="C333">
            <v>31200101</v>
          </cell>
          <cell r="D333" t="str">
            <v>بنطلون جينز أزرق رجالي، straight خصر عالي، قصة كلاسيكية،65 - 100% قطن دنيم</v>
          </cell>
          <cell r="E333" t="str">
            <v>بنطلون جينز رجالي</v>
          </cell>
          <cell r="F333">
            <v>114</v>
          </cell>
          <cell r="G333">
            <v>114</v>
          </cell>
          <cell r="H333">
            <v>114</v>
          </cell>
          <cell r="I333">
            <v>114</v>
          </cell>
          <cell r="J333">
            <v>118</v>
          </cell>
          <cell r="K333">
            <v>118</v>
          </cell>
          <cell r="L333">
            <v>122</v>
          </cell>
          <cell r="M333">
            <v>122</v>
          </cell>
          <cell r="N333">
            <v>120</v>
          </cell>
          <cell r="O333">
            <v>120</v>
          </cell>
          <cell r="P333">
            <v>120</v>
          </cell>
          <cell r="Q333">
            <v>120</v>
          </cell>
          <cell r="R333">
            <v>118</v>
          </cell>
        </row>
        <row r="334">
          <cell r="C334">
            <v>31200102</v>
          </cell>
          <cell r="D334" t="str">
            <v>بنطلون جينز أزرق شبابي " 15-18 سنة"، straight خصر عالي، قصة كلاسيكية،65 - 100% قطن دنيم</v>
          </cell>
          <cell r="E334" t="str">
            <v>بنطلون جينز شبابي</v>
          </cell>
          <cell r="F334">
            <v>112</v>
          </cell>
          <cell r="G334">
            <v>112</v>
          </cell>
          <cell r="H334">
            <v>112</v>
          </cell>
          <cell r="I334">
            <v>112</v>
          </cell>
          <cell r="J334">
            <v>116</v>
          </cell>
          <cell r="K334">
            <v>116</v>
          </cell>
          <cell r="L334">
            <v>120</v>
          </cell>
          <cell r="M334">
            <v>120</v>
          </cell>
          <cell r="N334">
            <v>120</v>
          </cell>
          <cell r="O334">
            <v>118</v>
          </cell>
          <cell r="P334">
            <v>118</v>
          </cell>
          <cell r="Q334">
            <v>118</v>
          </cell>
          <cell r="R334">
            <v>116.16666666666667</v>
          </cell>
        </row>
        <row r="335">
          <cell r="C335">
            <v>31200103</v>
          </cell>
          <cell r="D335" t="str">
            <v>بنطلون رجالي، قماش، صيفي،straight خصر عالي، 50 - 65% قطن، 35- 50% بوليستر، مع حلقات للحزام، سادة، غير مبطن - تركيا</v>
          </cell>
          <cell r="E335" t="str">
            <v>بنطلون قماش رجالي</v>
          </cell>
          <cell r="F335">
            <v>115</v>
          </cell>
          <cell r="G335">
            <v>120</v>
          </cell>
          <cell r="H335">
            <v>120</v>
          </cell>
          <cell r="I335">
            <v>120</v>
          </cell>
          <cell r="J335">
            <v>117.5</v>
          </cell>
          <cell r="K335">
            <v>120</v>
          </cell>
          <cell r="L335">
            <v>120</v>
          </cell>
          <cell r="M335">
            <v>120</v>
          </cell>
          <cell r="N335">
            <v>110</v>
          </cell>
          <cell r="O335">
            <v>110</v>
          </cell>
          <cell r="P335">
            <v>110</v>
          </cell>
          <cell r="Q335">
            <v>110</v>
          </cell>
          <cell r="R335">
            <v>116.04166666666667</v>
          </cell>
        </row>
        <row r="336">
          <cell r="C336">
            <v>31200104</v>
          </cell>
          <cell r="D336" t="str">
            <v>قميص رجالي قماش كم طويل سادة كلاسيك، straight، مفتوح من الأمام، مع أزرار على طوله، 70- 80 % قطن، 20 - 30 % بوليستر، تركيا</v>
          </cell>
          <cell r="E336" t="str">
            <v>قميص رجالي قماش كلاسيك سادة كم طويل</v>
          </cell>
          <cell r="F336">
            <v>92</v>
          </cell>
          <cell r="G336">
            <v>88</v>
          </cell>
          <cell r="H336">
            <v>88</v>
          </cell>
          <cell r="I336">
            <v>88</v>
          </cell>
          <cell r="J336">
            <v>90</v>
          </cell>
          <cell r="K336">
            <v>90</v>
          </cell>
          <cell r="L336">
            <v>90</v>
          </cell>
          <cell r="M336">
            <v>90</v>
          </cell>
          <cell r="N336">
            <v>88</v>
          </cell>
          <cell r="O336">
            <v>88</v>
          </cell>
          <cell r="P336">
            <v>88</v>
          </cell>
          <cell r="Q336">
            <v>88</v>
          </cell>
          <cell r="R336">
            <v>89</v>
          </cell>
        </row>
        <row r="337">
          <cell r="C337">
            <v>31200105</v>
          </cell>
          <cell r="D337" t="str">
            <v>بلوفر "بلوزة شتوية" رجالية، 50 % صوف، 50% بوليستر، قصة كلاسيك سادة، مع خصر، اكمام طويل، رقبة على شكل V، تركيا</v>
          </cell>
          <cell r="E337" t="str">
            <v>بلوفر "بلوزة شتوية" رجالية</v>
          </cell>
          <cell r="F337">
            <v>102.5</v>
          </cell>
          <cell r="G337">
            <v>107.5</v>
          </cell>
          <cell r="H337">
            <v>97.5</v>
          </cell>
          <cell r="I337">
            <v>97.5</v>
          </cell>
          <cell r="J337">
            <v>97.5</v>
          </cell>
          <cell r="K337">
            <v>97.5</v>
          </cell>
          <cell r="L337">
            <v>97.5</v>
          </cell>
          <cell r="M337">
            <v>97.5</v>
          </cell>
          <cell r="N337">
            <v>97.5</v>
          </cell>
          <cell r="O337">
            <v>90</v>
          </cell>
          <cell r="P337">
            <v>90</v>
          </cell>
          <cell r="Q337">
            <v>90</v>
          </cell>
          <cell r="R337">
            <v>96.875</v>
          </cell>
        </row>
        <row r="338">
          <cell r="C338">
            <v>31200107</v>
          </cell>
          <cell r="D338" t="str">
            <v>بدلة قماش رجالي كلاسيك مكونة من قطعتين، السترة مبطنة بالكامل، مع صف واحد من الأزرار، البنطلون مبطن جزئيا - 100% صوف، تركيا</v>
          </cell>
          <cell r="E338" t="str">
            <v>بدلة قماش رجالي كلاسيك</v>
          </cell>
          <cell r="F338">
            <v>716.66666666666663</v>
          </cell>
          <cell r="G338">
            <v>700</v>
          </cell>
          <cell r="H338">
            <v>683.33333333333337</v>
          </cell>
          <cell r="I338">
            <v>666.66666666666663</v>
          </cell>
          <cell r="J338">
            <v>600</v>
          </cell>
          <cell r="K338">
            <v>566.66666666666663</v>
          </cell>
          <cell r="L338">
            <v>566.66666666666663</v>
          </cell>
          <cell r="M338">
            <v>566.66666666666663</v>
          </cell>
          <cell r="N338">
            <v>566.66666666666663</v>
          </cell>
          <cell r="O338">
            <v>560</v>
          </cell>
          <cell r="P338">
            <v>550</v>
          </cell>
          <cell r="Q338">
            <v>533.33333333333337</v>
          </cell>
          <cell r="R338">
            <v>606.38888888888891</v>
          </cell>
        </row>
        <row r="339">
          <cell r="C339">
            <v>31200109</v>
          </cell>
          <cell r="D339" t="str">
            <v>بلوز "تي شيرت" رجالي، سادة،70 - 100 % قطن، straight نصف كم، رقبة مستديرة، تركيا</v>
          </cell>
          <cell r="E339" t="str">
            <v>بلوز "تي شيرت" رجالي</v>
          </cell>
          <cell r="F339">
            <v>38.75</v>
          </cell>
          <cell r="G339">
            <v>42.5</v>
          </cell>
          <cell r="H339">
            <v>42.5</v>
          </cell>
          <cell r="I339">
            <v>46.25</v>
          </cell>
          <cell r="J339">
            <v>52.5</v>
          </cell>
          <cell r="K339">
            <v>57.5</v>
          </cell>
          <cell r="L339">
            <v>57.5</v>
          </cell>
          <cell r="M339">
            <v>57.5</v>
          </cell>
          <cell r="N339">
            <v>60</v>
          </cell>
          <cell r="O339">
            <v>60</v>
          </cell>
          <cell r="P339">
            <v>60</v>
          </cell>
          <cell r="Q339">
            <v>60</v>
          </cell>
          <cell r="R339">
            <v>52.916666666666664</v>
          </cell>
        </row>
        <row r="340">
          <cell r="C340">
            <v>31200110</v>
          </cell>
          <cell r="D340" t="str">
            <v>فانيلا رجالي ابيض كت عريض 100 % قطن، مستورد</v>
          </cell>
          <cell r="E340" t="str">
            <v>فانيلا رجالي</v>
          </cell>
          <cell r="F340">
            <v>21.25</v>
          </cell>
          <cell r="G340">
            <v>21.25</v>
          </cell>
          <cell r="H340">
            <v>21.25</v>
          </cell>
          <cell r="I340">
            <v>21.25</v>
          </cell>
          <cell r="J340">
            <v>23.75</v>
          </cell>
          <cell r="K340">
            <v>23.75</v>
          </cell>
          <cell r="L340">
            <v>26.25</v>
          </cell>
          <cell r="M340">
            <v>23.75</v>
          </cell>
          <cell r="N340">
            <v>30</v>
          </cell>
          <cell r="O340">
            <v>32.5</v>
          </cell>
          <cell r="P340">
            <v>35</v>
          </cell>
          <cell r="Q340">
            <v>37.5</v>
          </cell>
          <cell r="R340">
            <v>26.458333333333332</v>
          </cell>
        </row>
        <row r="341">
          <cell r="C341">
            <v>31200201</v>
          </cell>
          <cell r="D341" t="str">
            <v>بنطلون نسائي، قماش، صيفي،straight خصر عالي، 50 - 65% قطن، 35- 50% بوليستر، مع حلقات للحزام، سادة، غير مبطن - تركيا</v>
          </cell>
          <cell r="E341" t="str">
            <v>بنطلون قماش ستاتي</v>
          </cell>
          <cell r="F341">
            <v>78</v>
          </cell>
          <cell r="G341">
            <v>78</v>
          </cell>
          <cell r="H341">
            <v>82</v>
          </cell>
          <cell r="I341">
            <v>88</v>
          </cell>
          <cell r="J341">
            <v>92</v>
          </cell>
          <cell r="K341">
            <v>92</v>
          </cell>
          <cell r="L341">
            <v>92</v>
          </cell>
          <cell r="M341">
            <v>90</v>
          </cell>
          <cell r="N341">
            <v>90</v>
          </cell>
          <cell r="O341">
            <v>82</v>
          </cell>
          <cell r="P341">
            <v>80</v>
          </cell>
          <cell r="Q341">
            <v>80</v>
          </cell>
          <cell r="R341">
            <v>85.333333333333329</v>
          </cell>
        </row>
        <row r="342">
          <cell r="C342">
            <v>31200202</v>
          </cell>
          <cell r="D342" t="str">
            <v>بلوفر "بلوزة شتوية" نسائية قصيرة، 50 % صوف، 50% بوليستر، قصة كلاسيك سادة، مع خصر، اكمام طويل، رقبة على شكل V ، تركيا</v>
          </cell>
          <cell r="E342" t="str">
            <v>بلوفر "بلوزة شتوية" نسائية</v>
          </cell>
          <cell r="F342">
            <v>75</v>
          </cell>
          <cell r="G342">
            <v>70.833333333333329</v>
          </cell>
          <cell r="H342">
            <v>66.666666666666671</v>
          </cell>
          <cell r="I342">
            <v>68.333333333333329</v>
          </cell>
          <cell r="J342">
            <v>70</v>
          </cell>
          <cell r="K342">
            <v>70</v>
          </cell>
          <cell r="L342">
            <v>70</v>
          </cell>
          <cell r="M342">
            <v>70</v>
          </cell>
          <cell r="N342">
            <v>70</v>
          </cell>
          <cell r="O342">
            <v>70</v>
          </cell>
          <cell r="P342">
            <v>70</v>
          </cell>
          <cell r="Q342">
            <v>70</v>
          </cell>
          <cell r="R342">
            <v>70.069444444444443</v>
          </cell>
        </row>
        <row r="343">
          <cell r="C343">
            <v>31200203</v>
          </cell>
          <cell r="D343" t="str">
            <v>بجامة نسائية فوتر شتوية - قطعتين (بلوزة، بنطال) - تركيا</v>
          </cell>
          <cell r="E343" t="str">
            <v>بجامة نسائية فوتر</v>
          </cell>
          <cell r="F343">
            <v>61.25</v>
          </cell>
          <cell r="G343">
            <v>55</v>
          </cell>
          <cell r="H343">
            <v>52.5</v>
          </cell>
          <cell r="I343">
            <v>55</v>
          </cell>
          <cell r="J343">
            <v>55</v>
          </cell>
          <cell r="K343">
            <v>55</v>
          </cell>
          <cell r="L343">
            <v>52.5</v>
          </cell>
          <cell r="M343">
            <v>52.5</v>
          </cell>
          <cell r="N343">
            <v>52.5</v>
          </cell>
          <cell r="O343">
            <v>65</v>
          </cell>
          <cell r="P343">
            <v>66.25</v>
          </cell>
          <cell r="Q343">
            <v>66.25</v>
          </cell>
          <cell r="R343">
            <v>57.395833333333336</v>
          </cell>
        </row>
        <row r="344">
          <cell r="C344">
            <v>31200204</v>
          </cell>
          <cell r="D344" t="str">
            <v>بنطلون جينز أزرق ستاتي، straight خصر عالي، قصة كلاسيكية، 100% قطن دنيم</v>
          </cell>
          <cell r="E344" t="str">
            <v>بنطلون جينز ستاتي</v>
          </cell>
          <cell r="F344">
            <v>80</v>
          </cell>
          <cell r="G344">
            <v>80</v>
          </cell>
          <cell r="H344">
            <v>80</v>
          </cell>
          <cell r="I344">
            <v>84</v>
          </cell>
          <cell r="J344">
            <v>94</v>
          </cell>
          <cell r="K344">
            <v>94</v>
          </cell>
          <cell r="L344">
            <v>94</v>
          </cell>
          <cell r="M344">
            <v>94</v>
          </cell>
          <cell r="N344">
            <v>86</v>
          </cell>
          <cell r="O344">
            <v>84</v>
          </cell>
          <cell r="P344">
            <v>84</v>
          </cell>
          <cell r="Q344">
            <v>84</v>
          </cell>
          <cell r="R344">
            <v>86.5</v>
          </cell>
        </row>
        <row r="345">
          <cell r="C345">
            <v>31200205</v>
          </cell>
          <cell r="D345" t="str">
            <v>جلباب شرعي صيفي نسائي - تركيا</v>
          </cell>
          <cell r="E345" t="str">
            <v>جلباب نسائي</v>
          </cell>
          <cell r="F345">
            <v>202</v>
          </cell>
          <cell r="G345">
            <v>202</v>
          </cell>
          <cell r="H345">
            <v>206</v>
          </cell>
          <cell r="I345">
            <v>250</v>
          </cell>
          <cell r="J345">
            <v>300</v>
          </cell>
          <cell r="K345">
            <v>320</v>
          </cell>
          <cell r="L345">
            <v>320</v>
          </cell>
          <cell r="M345">
            <v>320</v>
          </cell>
          <cell r="N345">
            <v>306</v>
          </cell>
          <cell r="O345">
            <v>302</v>
          </cell>
          <cell r="P345">
            <v>292</v>
          </cell>
          <cell r="Q345">
            <v>292</v>
          </cell>
          <cell r="R345">
            <v>276</v>
          </cell>
        </row>
        <row r="346">
          <cell r="C346">
            <v>31200206</v>
          </cell>
          <cell r="D346" t="str">
            <v>قميص نسائي قماش كلاسيك سادة كم طويل، 100 % فيسكوز، مفتوح من الأمام، ازرار على طوله، ياقة بأسلوب القميص، تركيا</v>
          </cell>
          <cell r="E346" t="str">
            <v>قميص نسائي كلاسيك سادة كم طويل</v>
          </cell>
          <cell r="F346">
            <v>52.5</v>
          </cell>
          <cell r="G346">
            <v>52.5</v>
          </cell>
          <cell r="H346">
            <v>52.5</v>
          </cell>
          <cell r="I346">
            <v>67.5</v>
          </cell>
          <cell r="J346">
            <v>60</v>
          </cell>
          <cell r="K346">
            <v>60</v>
          </cell>
          <cell r="L346">
            <v>60</v>
          </cell>
          <cell r="M346">
            <v>60</v>
          </cell>
          <cell r="N346">
            <v>60</v>
          </cell>
          <cell r="O346">
            <v>55</v>
          </cell>
          <cell r="P346">
            <v>55</v>
          </cell>
          <cell r="Q346">
            <v>55</v>
          </cell>
          <cell r="R346">
            <v>57.5</v>
          </cell>
        </row>
        <row r="347">
          <cell r="C347">
            <v>31200207</v>
          </cell>
          <cell r="D347" t="str">
            <v>جوارب نسائية قصيرة شيفون شفاف "يغطي حتى أعلى الكاحل فقط"</v>
          </cell>
          <cell r="E347" t="str">
            <v>علبة (زوجين)</v>
          </cell>
          <cell r="F347">
            <v>10</v>
          </cell>
          <cell r="G347">
            <v>10</v>
          </cell>
          <cell r="H347">
            <v>10</v>
          </cell>
          <cell r="I347">
            <v>10</v>
          </cell>
          <cell r="J347">
            <v>10.4</v>
          </cell>
          <cell r="K347">
            <v>10</v>
          </cell>
          <cell r="L347">
            <v>10</v>
          </cell>
          <cell r="M347">
            <v>10</v>
          </cell>
          <cell r="N347">
            <v>10</v>
          </cell>
          <cell r="O347">
            <v>10</v>
          </cell>
          <cell r="P347">
            <v>10</v>
          </cell>
          <cell r="Q347">
            <v>10</v>
          </cell>
          <cell r="R347">
            <v>10.033333333333333</v>
          </cell>
        </row>
        <row r="348">
          <cell r="C348">
            <v>31200301</v>
          </cell>
          <cell r="D348" t="str">
            <v>قميص ولادي من 6-8 سنوات قماش كم طويل كروهات كلاسيك، straight، مفتوح من الأمام، مع أزرار على طوله، 70- 80 % قطن، 20 - 30 % بوليستر، تركيا</v>
          </cell>
          <cell r="E348" t="str">
            <v>قميص ولادي قماش كلاسيك كروهات كم طويل</v>
          </cell>
          <cell r="F348">
            <v>48.75</v>
          </cell>
          <cell r="G348">
            <v>46.25</v>
          </cell>
          <cell r="H348">
            <v>46.25</v>
          </cell>
          <cell r="I348">
            <v>46.25</v>
          </cell>
          <cell r="J348">
            <v>48.75</v>
          </cell>
          <cell r="K348">
            <v>51.25</v>
          </cell>
          <cell r="L348">
            <v>52.5</v>
          </cell>
          <cell r="M348">
            <v>52.5</v>
          </cell>
          <cell r="N348">
            <v>52.5</v>
          </cell>
          <cell r="O348">
            <v>52.5</v>
          </cell>
          <cell r="P348">
            <v>52.5</v>
          </cell>
          <cell r="Q348">
            <v>52.5</v>
          </cell>
          <cell r="R348">
            <v>50.208333333333336</v>
          </cell>
        </row>
        <row r="349">
          <cell r="C349">
            <v>31200302</v>
          </cell>
          <cell r="D349" t="str">
            <v>بنطلون جينز أزرق ولادي من 6-8 سنوات، straight خصر عالي مع سحاب أو أزرار، قصة كلاسيكية، 100% قطن دنيم</v>
          </cell>
          <cell r="E349" t="str">
            <v>بنطلون جينز ولادي</v>
          </cell>
          <cell r="F349">
            <v>60</v>
          </cell>
          <cell r="G349">
            <v>60</v>
          </cell>
          <cell r="H349">
            <v>60</v>
          </cell>
          <cell r="I349">
            <v>60</v>
          </cell>
          <cell r="J349">
            <v>60</v>
          </cell>
          <cell r="K349">
            <v>60</v>
          </cell>
          <cell r="L349">
            <v>60</v>
          </cell>
          <cell r="M349">
            <v>60</v>
          </cell>
          <cell r="N349">
            <v>60</v>
          </cell>
          <cell r="O349">
            <v>60</v>
          </cell>
          <cell r="P349">
            <v>60</v>
          </cell>
          <cell r="Q349">
            <v>60</v>
          </cell>
          <cell r="R349">
            <v>60</v>
          </cell>
        </row>
        <row r="350">
          <cell r="C350">
            <v>31200303</v>
          </cell>
          <cell r="D350" t="str">
            <v>تبان بناتي "رداء قميصي تحتي بناتي" نصف كم، عمر من 12-18 شهر، 100 % قطن، أطراف مدعمة، مفتوح عند القدمين، مع كباسات من أسفل، مستورد</v>
          </cell>
          <cell r="E350" t="str">
            <v>تبان بناتي</v>
          </cell>
          <cell r="F350">
            <v>17.5</v>
          </cell>
          <cell r="G350">
            <v>17.5</v>
          </cell>
          <cell r="H350">
            <v>17.5</v>
          </cell>
          <cell r="I350">
            <v>17.5</v>
          </cell>
          <cell r="J350">
            <v>17.5</v>
          </cell>
          <cell r="K350">
            <v>18.75</v>
          </cell>
          <cell r="L350">
            <v>18.75</v>
          </cell>
          <cell r="M350">
            <v>18.75</v>
          </cell>
          <cell r="N350">
            <v>20</v>
          </cell>
          <cell r="O350">
            <v>20</v>
          </cell>
          <cell r="P350">
            <v>20</v>
          </cell>
          <cell r="Q350">
            <v>20</v>
          </cell>
          <cell r="R350">
            <v>18.645833333333332</v>
          </cell>
        </row>
        <row r="351">
          <cell r="C351">
            <v>31200304</v>
          </cell>
          <cell r="D351" t="str">
            <v>قميص مدرسي للصبيان سادة لعمر 7- 8 سنوات - اكمام قصيرة، كلاسيك ، مع ياقة باسلوب القميص، مفتوح من الامام مع أزرار على طوله، 50 - 65 % قطن، 35 - 50 % صناعي، مستورد</v>
          </cell>
          <cell r="E351" t="str">
            <v>قميص مدرسي للصبيان</v>
          </cell>
          <cell r="F351">
            <v>50</v>
          </cell>
          <cell r="G351">
            <v>50</v>
          </cell>
          <cell r="H351">
            <v>50</v>
          </cell>
          <cell r="I351">
            <v>50</v>
          </cell>
          <cell r="J351">
            <v>47.5</v>
          </cell>
          <cell r="K351">
            <v>47.5</v>
          </cell>
          <cell r="L351">
            <v>47.5</v>
          </cell>
          <cell r="M351">
            <v>47.5</v>
          </cell>
          <cell r="N351">
            <v>47.5</v>
          </cell>
          <cell r="O351">
            <v>47.5</v>
          </cell>
          <cell r="P351">
            <v>47.5</v>
          </cell>
          <cell r="Q351">
            <v>47.5</v>
          </cell>
          <cell r="R351">
            <v>48.333333333333336</v>
          </cell>
        </row>
        <row r="352">
          <cell r="C352">
            <v>31200305</v>
          </cell>
          <cell r="D352" t="str">
            <v>بلوز "تي شيرت" ولادي من 7-8 سنوات سادة، 100 % قطن، نصف كم، مع ياقة باسلوب القميص، مستورد</v>
          </cell>
          <cell r="E352" t="str">
            <v>بلوز "تي شيرت" ولادي</v>
          </cell>
          <cell r="F352">
            <v>33.75</v>
          </cell>
          <cell r="G352">
            <v>35</v>
          </cell>
          <cell r="H352">
            <v>35</v>
          </cell>
          <cell r="I352">
            <v>35</v>
          </cell>
          <cell r="J352">
            <v>32.5</v>
          </cell>
          <cell r="K352">
            <v>30</v>
          </cell>
          <cell r="L352">
            <v>31.25</v>
          </cell>
          <cell r="M352">
            <v>31.25</v>
          </cell>
          <cell r="N352">
            <v>33.75</v>
          </cell>
          <cell r="O352">
            <v>35</v>
          </cell>
          <cell r="P352">
            <v>35</v>
          </cell>
          <cell r="Q352">
            <v>35</v>
          </cell>
          <cell r="R352">
            <v>33.541666666666664</v>
          </cell>
        </row>
        <row r="353">
          <cell r="C353">
            <v>31200306</v>
          </cell>
          <cell r="D353" t="str">
            <v>مريول مدرسي بناتي جاهز"مريول ترجال الأصلي" من عمر 8-10 سنوات "المرحلة الابتدائية"</v>
          </cell>
          <cell r="E353" t="str">
            <v>مريول مدرسي بناتي "المرحلة الابتدائية"</v>
          </cell>
          <cell r="F353">
            <v>65</v>
          </cell>
          <cell r="G353">
            <v>65</v>
          </cell>
          <cell r="H353">
            <v>65</v>
          </cell>
          <cell r="I353">
            <v>65</v>
          </cell>
          <cell r="J353">
            <v>65</v>
          </cell>
          <cell r="K353">
            <v>65</v>
          </cell>
          <cell r="L353">
            <v>65</v>
          </cell>
          <cell r="M353">
            <v>65</v>
          </cell>
          <cell r="N353">
            <v>65</v>
          </cell>
          <cell r="O353">
            <v>65</v>
          </cell>
          <cell r="P353">
            <v>65</v>
          </cell>
          <cell r="Q353">
            <v>65</v>
          </cell>
          <cell r="R353">
            <v>65</v>
          </cell>
        </row>
        <row r="354">
          <cell r="C354">
            <v>31200307</v>
          </cell>
          <cell r="D354" t="str">
            <v>تبان بناتي خارجي للنوم كم طويل، عمر من 12-18 شهر، 100 % قطن، مع كباسات خارجية مغلق عند القدمين، مستورد</v>
          </cell>
          <cell r="E354" t="str">
            <v>تبان بناتي خارجي للنوم كم طويل</v>
          </cell>
          <cell r="F354">
            <v>25</v>
          </cell>
          <cell r="G354">
            <v>25</v>
          </cell>
          <cell r="H354">
            <v>25</v>
          </cell>
          <cell r="I354">
            <v>25</v>
          </cell>
          <cell r="J354">
            <v>25</v>
          </cell>
          <cell r="K354">
            <v>27.5</v>
          </cell>
          <cell r="L354">
            <v>27.5</v>
          </cell>
          <cell r="M354">
            <v>27.5</v>
          </cell>
          <cell r="N354">
            <v>27.5</v>
          </cell>
          <cell r="O354">
            <v>27.5</v>
          </cell>
          <cell r="P354">
            <v>27.5</v>
          </cell>
          <cell r="Q354">
            <v>27.5</v>
          </cell>
          <cell r="R354">
            <v>26.458333333333332</v>
          </cell>
        </row>
        <row r="355">
          <cell r="C355">
            <v>31300101</v>
          </cell>
          <cell r="D355" t="str">
            <v>ربطة عنق رجالية كلاسيك، العرض 8-9 سم، الطول 147 - 148 سم ، تركيا</v>
          </cell>
          <cell r="E355" t="str">
            <v>ربطة عنق رجالية كلاسيك</v>
          </cell>
          <cell r="F355">
            <v>38.75</v>
          </cell>
          <cell r="G355">
            <v>37.5</v>
          </cell>
          <cell r="H355">
            <v>37.5</v>
          </cell>
          <cell r="I355">
            <v>36.25</v>
          </cell>
          <cell r="J355">
            <v>36.25</v>
          </cell>
          <cell r="K355">
            <v>36.25</v>
          </cell>
          <cell r="L355">
            <v>36.25</v>
          </cell>
          <cell r="M355">
            <v>36.25</v>
          </cell>
          <cell r="N355">
            <v>36.25</v>
          </cell>
          <cell r="O355">
            <v>36.25</v>
          </cell>
          <cell r="P355">
            <v>36.25</v>
          </cell>
          <cell r="Q355">
            <v>36.25</v>
          </cell>
          <cell r="R355">
            <v>36.666666666666664</v>
          </cell>
        </row>
        <row r="356">
          <cell r="C356">
            <v>31300102</v>
          </cell>
          <cell r="D356" t="str">
            <v>حزام جلد صناعي رجالي، العرض من 2.5 - 4 سم، الطول من 95 - 130 سم، مستورد</v>
          </cell>
          <cell r="E356" t="str">
            <v>حزام جلد صناعي رجالي</v>
          </cell>
          <cell r="F356">
            <v>42.5</v>
          </cell>
          <cell r="G356">
            <v>42.5</v>
          </cell>
          <cell r="H356">
            <v>42.5</v>
          </cell>
          <cell r="I356">
            <v>41.25</v>
          </cell>
          <cell r="J356">
            <v>40</v>
          </cell>
          <cell r="K356">
            <v>37.5</v>
          </cell>
          <cell r="L356">
            <v>37.5</v>
          </cell>
          <cell r="M356">
            <v>37.5</v>
          </cell>
          <cell r="N356">
            <v>40</v>
          </cell>
          <cell r="O356">
            <v>42.5</v>
          </cell>
          <cell r="P356">
            <v>42.5</v>
          </cell>
          <cell r="Q356">
            <v>42.5</v>
          </cell>
          <cell r="R356">
            <v>40.729166666666664</v>
          </cell>
        </row>
        <row r="357">
          <cell r="C357">
            <v>31300201</v>
          </cell>
          <cell r="D357" t="str">
            <v>شالة نسائية سادة قطن، 100 % قطن، العرض 150 سم، الطول 70 سم ، مستورد</v>
          </cell>
          <cell r="E357" t="str">
            <v>شالة نسائية قطن</v>
          </cell>
          <cell r="F357">
            <v>20</v>
          </cell>
          <cell r="G357">
            <v>20</v>
          </cell>
          <cell r="H357">
            <v>20</v>
          </cell>
          <cell r="I357">
            <v>20</v>
          </cell>
          <cell r="J357">
            <v>20</v>
          </cell>
          <cell r="K357">
            <v>20</v>
          </cell>
          <cell r="L357">
            <v>20</v>
          </cell>
          <cell r="M357">
            <v>20</v>
          </cell>
          <cell r="N357">
            <v>20</v>
          </cell>
          <cell r="O357">
            <v>20</v>
          </cell>
          <cell r="P357">
            <v>20</v>
          </cell>
          <cell r="Q357">
            <v>20</v>
          </cell>
          <cell r="R357">
            <v>20</v>
          </cell>
        </row>
        <row r="358">
          <cell r="C358">
            <v>31410001</v>
          </cell>
          <cell r="D358" t="str">
            <v>تنظيف جاف "غسيل" وكي بدلة رجالية من قطعتين</v>
          </cell>
          <cell r="E358" t="str">
            <v>تنظيف جاف "غسيل" وكي بدلة رجالية</v>
          </cell>
          <cell r="F358">
            <v>37</v>
          </cell>
          <cell r="G358">
            <v>37</v>
          </cell>
          <cell r="H358">
            <v>37</v>
          </cell>
          <cell r="I358">
            <v>37</v>
          </cell>
          <cell r="J358">
            <v>37</v>
          </cell>
          <cell r="K358">
            <v>37</v>
          </cell>
          <cell r="L358">
            <v>37</v>
          </cell>
          <cell r="M358">
            <v>37</v>
          </cell>
          <cell r="N358">
            <v>34</v>
          </cell>
          <cell r="O358">
            <v>34</v>
          </cell>
          <cell r="P358">
            <v>34</v>
          </cell>
          <cell r="Q358">
            <v>33</v>
          </cell>
          <cell r="R358">
            <v>35.916666666666664</v>
          </cell>
        </row>
        <row r="359">
          <cell r="C359">
            <v>31410002</v>
          </cell>
          <cell r="D359" t="str">
            <v>غسيل آلي وكي قميص رجالي</v>
          </cell>
          <cell r="E359" t="str">
            <v xml:space="preserve">غسيل آلي وكي قميص رجالي </v>
          </cell>
          <cell r="F359">
            <v>13</v>
          </cell>
          <cell r="G359">
            <v>13</v>
          </cell>
          <cell r="H359">
            <v>14</v>
          </cell>
          <cell r="I359">
            <v>14</v>
          </cell>
          <cell r="J359">
            <v>14</v>
          </cell>
          <cell r="K359">
            <v>14</v>
          </cell>
          <cell r="L359">
            <v>14</v>
          </cell>
          <cell r="M359">
            <v>14</v>
          </cell>
          <cell r="N359">
            <v>12</v>
          </cell>
          <cell r="O359">
            <v>12</v>
          </cell>
          <cell r="P359">
            <v>12</v>
          </cell>
          <cell r="Q359">
            <v>12</v>
          </cell>
          <cell r="R359">
            <v>13.166666666666666</v>
          </cell>
        </row>
        <row r="360">
          <cell r="C360">
            <v>31410003</v>
          </cell>
          <cell r="D360" t="str">
            <v>غسيل آلي وكي بنطلون رجالي قماش</v>
          </cell>
          <cell r="E360" t="str">
            <v>غسيل آلي وكي بنطلون رجالي قماش</v>
          </cell>
          <cell r="F360">
            <v>13</v>
          </cell>
          <cell r="G360">
            <v>13</v>
          </cell>
          <cell r="H360">
            <v>14</v>
          </cell>
          <cell r="I360">
            <v>14</v>
          </cell>
          <cell r="J360">
            <v>14</v>
          </cell>
          <cell r="K360">
            <v>14</v>
          </cell>
          <cell r="L360">
            <v>14</v>
          </cell>
          <cell r="M360">
            <v>14</v>
          </cell>
          <cell r="N360">
            <v>13</v>
          </cell>
          <cell r="O360">
            <v>13</v>
          </cell>
          <cell r="P360">
            <v>13</v>
          </cell>
          <cell r="Q360">
            <v>12</v>
          </cell>
          <cell r="R360">
            <v>13.416666666666666</v>
          </cell>
        </row>
        <row r="361">
          <cell r="C361">
            <v>31410004</v>
          </cell>
          <cell r="D361" t="str">
            <v>تنظيف جاف "غسيل" وكي فستان سهرة سواريه</v>
          </cell>
          <cell r="E361" t="str">
            <v>تنظيف جاف "غسيل" وكي فستان سهرة</v>
          </cell>
          <cell r="F361">
            <v>50</v>
          </cell>
          <cell r="G361">
            <v>50</v>
          </cell>
          <cell r="H361">
            <v>47</v>
          </cell>
          <cell r="I361">
            <v>47</v>
          </cell>
          <cell r="J361">
            <v>47</v>
          </cell>
          <cell r="K361">
            <v>46</v>
          </cell>
          <cell r="L361">
            <v>46</v>
          </cell>
          <cell r="M361">
            <v>46</v>
          </cell>
          <cell r="N361">
            <v>46</v>
          </cell>
          <cell r="O361">
            <v>46</v>
          </cell>
          <cell r="P361">
            <v>46</v>
          </cell>
          <cell r="Q361">
            <v>43</v>
          </cell>
          <cell r="R361">
            <v>46.666666666666664</v>
          </cell>
        </row>
        <row r="362">
          <cell r="C362">
            <v>31410005</v>
          </cell>
          <cell r="D362" t="str">
            <v>كي عبائة نسائية</v>
          </cell>
          <cell r="E362" t="str">
            <v>كي عبائة نسائية</v>
          </cell>
          <cell r="F362">
            <v>20</v>
          </cell>
          <cell r="G362">
            <v>20</v>
          </cell>
          <cell r="H362">
            <v>20</v>
          </cell>
          <cell r="I362">
            <v>20</v>
          </cell>
          <cell r="J362">
            <v>20</v>
          </cell>
          <cell r="K362">
            <v>20</v>
          </cell>
          <cell r="L362">
            <v>20</v>
          </cell>
          <cell r="M362">
            <v>20</v>
          </cell>
          <cell r="N362">
            <v>20</v>
          </cell>
          <cell r="O362">
            <v>20</v>
          </cell>
          <cell r="P362">
            <v>20</v>
          </cell>
          <cell r="Q362">
            <v>18</v>
          </cell>
          <cell r="R362">
            <v>19.833333333333332</v>
          </cell>
        </row>
        <row r="363">
          <cell r="C363">
            <v>31420102</v>
          </cell>
          <cell r="D363" t="str">
            <v>اجرة تفصيل بنطلون رجالي</v>
          </cell>
          <cell r="E363" t="str">
            <v>تفصيل</v>
          </cell>
          <cell r="F363">
            <v>83.333333333333329</v>
          </cell>
          <cell r="G363">
            <v>83.333333333333329</v>
          </cell>
          <cell r="H363">
            <v>83.333333333333329</v>
          </cell>
          <cell r="I363">
            <v>83.333333333333329</v>
          </cell>
          <cell r="J363">
            <v>83.333333333333329</v>
          </cell>
          <cell r="K363">
            <v>83.333333333333329</v>
          </cell>
          <cell r="L363">
            <v>83.333333333333329</v>
          </cell>
          <cell r="M363">
            <v>83.333333333333329</v>
          </cell>
          <cell r="N363">
            <v>83.333333333333329</v>
          </cell>
          <cell r="O363">
            <v>83.333333333333329</v>
          </cell>
          <cell r="P363">
            <v>83.333333333333329</v>
          </cell>
          <cell r="Q363">
            <v>83.333333333333329</v>
          </cell>
          <cell r="R363">
            <v>83.333333333333343</v>
          </cell>
        </row>
        <row r="364">
          <cell r="C364">
            <v>31430001</v>
          </cell>
          <cell r="D364" t="str">
            <v>اجرة تقصير طول بنطلون رجالي قماش</v>
          </cell>
          <cell r="E364" t="str">
            <v>اجرة تقصير بنطلون رجالي قماش</v>
          </cell>
          <cell r="F364">
            <v>12.5</v>
          </cell>
          <cell r="G364">
            <v>12.5</v>
          </cell>
          <cell r="H364">
            <v>12.5</v>
          </cell>
          <cell r="I364">
            <v>12.5</v>
          </cell>
          <cell r="J364">
            <v>12.5</v>
          </cell>
          <cell r="K364">
            <v>12.5</v>
          </cell>
          <cell r="L364">
            <v>12.5</v>
          </cell>
          <cell r="M364">
            <v>12.5</v>
          </cell>
          <cell r="N364">
            <v>12.5</v>
          </cell>
          <cell r="O364">
            <v>12.5</v>
          </cell>
          <cell r="P364">
            <v>12.5</v>
          </cell>
          <cell r="Q364">
            <v>12.5</v>
          </cell>
          <cell r="R364">
            <v>12.5</v>
          </cell>
        </row>
        <row r="365">
          <cell r="C365">
            <v>31430002</v>
          </cell>
          <cell r="D365" t="str">
            <v>اجرة تركيب سحاب بنطلون ولادي جينز</v>
          </cell>
          <cell r="E365" t="str">
            <v>اجرة تركيب سحاب بنطلون ولادي جينز</v>
          </cell>
          <cell r="F365">
            <v>12.5</v>
          </cell>
          <cell r="G365">
            <v>12.5</v>
          </cell>
          <cell r="H365">
            <v>12.5</v>
          </cell>
          <cell r="I365">
            <v>12.5</v>
          </cell>
          <cell r="J365">
            <v>12.5</v>
          </cell>
          <cell r="K365">
            <v>12.5</v>
          </cell>
          <cell r="L365">
            <v>12.5</v>
          </cell>
          <cell r="M365">
            <v>12.5</v>
          </cell>
          <cell r="N365">
            <v>12.5</v>
          </cell>
          <cell r="O365">
            <v>12.5</v>
          </cell>
          <cell r="P365">
            <v>12.5</v>
          </cell>
          <cell r="Q365">
            <v>12.5</v>
          </cell>
          <cell r="R365">
            <v>12.5</v>
          </cell>
        </row>
        <row r="366">
          <cell r="C366">
            <v>31430003</v>
          </cell>
          <cell r="D366" t="str">
            <v>اجرة تقصير طول بنطلون شبابي جينز</v>
          </cell>
          <cell r="E366" t="str">
            <v>اجرة تقصير بنطلون شبابي جينز</v>
          </cell>
          <cell r="F366">
            <v>15</v>
          </cell>
          <cell r="G366">
            <v>15</v>
          </cell>
          <cell r="H366">
            <v>15</v>
          </cell>
          <cell r="I366">
            <v>15</v>
          </cell>
          <cell r="J366">
            <v>15</v>
          </cell>
          <cell r="K366">
            <v>15</v>
          </cell>
          <cell r="L366">
            <v>15</v>
          </cell>
          <cell r="M366">
            <v>15</v>
          </cell>
          <cell r="N366">
            <v>15</v>
          </cell>
          <cell r="O366">
            <v>15</v>
          </cell>
          <cell r="P366">
            <v>15</v>
          </cell>
          <cell r="Q366">
            <v>15</v>
          </cell>
          <cell r="R366">
            <v>15</v>
          </cell>
        </row>
        <row r="367">
          <cell r="C367">
            <v>31430004</v>
          </cell>
          <cell r="D367" t="str">
            <v>اجرة تظيق "ترفيع" بنطلون نسائي جينز</v>
          </cell>
          <cell r="E367" t="str">
            <v>اجرة ترفيع بنطلون نسائي جينز</v>
          </cell>
          <cell r="F367">
            <v>15</v>
          </cell>
          <cell r="G367">
            <v>15</v>
          </cell>
          <cell r="H367">
            <v>15</v>
          </cell>
          <cell r="I367">
            <v>15</v>
          </cell>
          <cell r="J367">
            <v>15</v>
          </cell>
          <cell r="K367">
            <v>15</v>
          </cell>
          <cell r="L367">
            <v>15</v>
          </cell>
          <cell r="M367">
            <v>15</v>
          </cell>
          <cell r="N367">
            <v>15</v>
          </cell>
          <cell r="O367">
            <v>15</v>
          </cell>
          <cell r="P367">
            <v>15</v>
          </cell>
          <cell r="Q367">
            <v>15</v>
          </cell>
          <cell r="R367">
            <v>15</v>
          </cell>
        </row>
        <row r="368">
          <cell r="C368">
            <v>31430005</v>
          </cell>
          <cell r="D368" t="str">
            <v>اجرة تقصير طول عبائة نسائية عادية</v>
          </cell>
          <cell r="E368" t="str">
            <v>اجرة تقصير طول عبائة نسائية عادية</v>
          </cell>
          <cell r="F368">
            <v>16.25</v>
          </cell>
          <cell r="G368">
            <v>16.25</v>
          </cell>
          <cell r="H368">
            <v>18.75</v>
          </cell>
          <cell r="I368">
            <v>18.75</v>
          </cell>
          <cell r="J368">
            <v>18.75</v>
          </cell>
          <cell r="K368">
            <v>18.75</v>
          </cell>
          <cell r="L368">
            <v>18.75</v>
          </cell>
          <cell r="M368">
            <v>18.75</v>
          </cell>
          <cell r="N368">
            <v>16.25</v>
          </cell>
          <cell r="O368">
            <v>16.25</v>
          </cell>
          <cell r="P368">
            <v>16.25</v>
          </cell>
          <cell r="Q368">
            <v>16.25</v>
          </cell>
          <cell r="R368">
            <v>17.5</v>
          </cell>
        </row>
        <row r="369">
          <cell r="C369">
            <v>32100101</v>
          </cell>
          <cell r="D369" t="str">
            <v>كندرة رجالي جلد طبيعي - كلاسيك مع أربطة</v>
          </cell>
          <cell r="E369" t="str">
            <v>زوج</v>
          </cell>
          <cell r="F369">
            <v>193.33333333333334</v>
          </cell>
          <cell r="G369">
            <v>196.66666666666666</v>
          </cell>
          <cell r="H369">
            <v>196.66666666666666</v>
          </cell>
          <cell r="I369">
            <v>196.66666666666666</v>
          </cell>
          <cell r="J369">
            <v>203.33333333333334</v>
          </cell>
          <cell r="K369">
            <v>203.33333333333334</v>
          </cell>
          <cell r="L369">
            <v>203.33333333333334</v>
          </cell>
          <cell r="M369">
            <v>203.33333333333334</v>
          </cell>
          <cell r="N369">
            <v>196.66666666666666</v>
          </cell>
          <cell r="O369">
            <v>193.33333333333334</v>
          </cell>
          <cell r="P369">
            <v>193.33333333333334</v>
          </cell>
          <cell r="Q369">
            <v>193.33333333333334</v>
          </cell>
          <cell r="R369">
            <v>197.7777777777778</v>
          </cell>
        </row>
        <row r="370">
          <cell r="C370">
            <v>32100102</v>
          </cell>
          <cell r="D370" t="str">
            <v>بابوج رجالي نابولي جلد طبيعي مع اصبع - محلي</v>
          </cell>
          <cell r="E370" t="str">
            <v>زوج</v>
          </cell>
          <cell r="F370">
            <v>83.333333333333329</v>
          </cell>
          <cell r="G370">
            <v>80</v>
          </cell>
          <cell r="H370">
            <v>80</v>
          </cell>
          <cell r="I370">
            <v>80</v>
          </cell>
          <cell r="J370">
            <v>80</v>
          </cell>
          <cell r="K370">
            <v>80</v>
          </cell>
          <cell r="L370">
            <v>80</v>
          </cell>
          <cell r="M370">
            <v>80</v>
          </cell>
          <cell r="N370">
            <v>83.333333333333329</v>
          </cell>
          <cell r="O370">
            <v>83.333333333333329</v>
          </cell>
          <cell r="P370">
            <v>83.333333333333329</v>
          </cell>
          <cell r="Q370">
            <v>83.333333333333329</v>
          </cell>
          <cell r="R370">
            <v>81.3888888888889</v>
          </cell>
        </row>
        <row r="371">
          <cell r="C371">
            <v>32100104</v>
          </cell>
          <cell r="D371" t="str">
            <v>كندرة رجالي جلد طبيعي كلاسيك، رقبة عالية مع أربطة</v>
          </cell>
          <cell r="E371" t="str">
            <v>زوج</v>
          </cell>
          <cell r="F371">
            <v>252.22222222222223</v>
          </cell>
          <cell r="G371">
            <v>246.66666666666666</v>
          </cell>
          <cell r="H371">
            <v>241.11111111111111</v>
          </cell>
          <cell r="I371">
            <v>241.11111111111111</v>
          </cell>
          <cell r="J371">
            <v>251.11111111111111</v>
          </cell>
          <cell r="K371">
            <v>247.77777777777777</v>
          </cell>
          <cell r="L371">
            <v>247.77777777777777</v>
          </cell>
          <cell r="M371">
            <v>241.11111111111111</v>
          </cell>
          <cell r="N371">
            <v>256.66666666666669</v>
          </cell>
          <cell r="O371">
            <v>253.33333333333334</v>
          </cell>
          <cell r="P371">
            <v>253.33333333333334</v>
          </cell>
          <cell r="Q371">
            <v>247.77777777777777</v>
          </cell>
          <cell r="R371">
            <v>248.33333333333337</v>
          </cell>
        </row>
        <row r="372">
          <cell r="C372">
            <v>32100105</v>
          </cell>
          <cell r="D372" t="str">
            <v>بوط رياضة رجالي رقبة قصيرة مع اربطة ، جلد طبيعي، نايك Nike</v>
          </cell>
          <cell r="E372" t="str">
            <v>زوج</v>
          </cell>
          <cell r="F372">
            <v>224.28571428571428</v>
          </cell>
          <cell r="G372">
            <v>237.14285714285714</v>
          </cell>
          <cell r="H372">
            <v>242.85714285714286</v>
          </cell>
          <cell r="I372">
            <v>260</v>
          </cell>
          <cell r="J372">
            <v>260</v>
          </cell>
          <cell r="K372">
            <v>260</v>
          </cell>
          <cell r="L372">
            <v>260</v>
          </cell>
          <cell r="M372">
            <v>260</v>
          </cell>
          <cell r="N372">
            <v>262.85714285714283</v>
          </cell>
          <cell r="O372">
            <v>268.57142857142856</v>
          </cell>
          <cell r="P372">
            <v>274.28571428571428</v>
          </cell>
          <cell r="Q372">
            <v>274.28571428571428</v>
          </cell>
          <cell r="R372">
            <v>257.02380952380946</v>
          </cell>
        </row>
        <row r="373">
          <cell r="C373">
            <v>32100108</v>
          </cell>
          <cell r="D373" t="str">
            <v>كندرة رجالي نابولي - جلد طبيعي دون رباط - محلي</v>
          </cell>
          <cell r="E373" t="str">
            <v>زوج</v>
          </cell>
          <cell r="F373">
            <v>182.5</v>
          </cell>
          <cell r="G373">
            <v>182.5</v>
          </cell>
          <cell r="H373">
            <v>182.5</v>
          </cell>
          <cell r="I373">
            <v>182.5</v>
          </cell>
          <cell r="J373">
            <v>182.5</v>
          </cell>
          <cell r="K373">
            <v>180</v>
          </cell>
          <cell r="L373">
            <v>180</v>
          </cell>
          <cell r="M373">
            <v>180</v>
          </cell>
          <cell r="N373">
            <v>182.5</v>
          </cell>
          <cell r="O373">
            <v>181.25</v>
          </cell>
          <cell r="P373">
            <v>178.75</v>
          </cell>
          <cell r="Q373">
            <v>182.5</v>
          </cell>
          <cell r="R373">
            <v>181.45833333333334</v>
          </cell>
        </row>
        <row r="374">
          <cell r="C374">
            <v>32100109</v>
          </cell>
          <cell r="D374" t="str">
            <v>صندل رجالي مشبك نابولي جلد طبيعي - محلي</v>
          </cell>
          <cell r="E374" t="str">
            <v>زوج</v>
          </cell>
          <cell r="F374">
            <v>90</v>
          </cell>
          <cell r="G374">
            <v>90</v>
          </cell>
          <cell r="H374">
            <v>90</v>
          </cell>
          <cell r="I374">
            <v>90</v>
          </cell>
          <cell r="J374">
            <v>90</v>
          </cell>
          <cell r="K374">
            <v>90</v>
          </cell>
          <cell r="L374">
            <v>90</v>
          </cell>
          <cell r="M374">
            <v>90</v>
          </cell>
          <cell r="N374">
            <v>90</v>
          </cell>
          <cell r="O374">
            <v>90</v>
          </cell>
          <cell r="P374">
            <v>90</v>
          </cell>
          <cell r="Q374">
            <v>90</v>
          </cell>
          <cell r="R374">
            <v>90</v>
          </cell>
        </row>
        <row r="375">
          <cell r="C375">
            <v>32100110</v>
          </cell>
          <cell r="D375" t="str">
            <v>كندرة رجالي - جلد طبيعي - ميغا - محلي</v>
          </cell>
          <cell r="E375" t="str">
            <v>كندرة</v>
          </cell>
          <cell r="F375">
            <v>95</v>
          </cell>
          <cell r="G375">
            <v>95</v>
          </cell>
          <cell r="H375">
            <v>95</v>
          </cell>
          <cell r="I375">
            <v>95</v>
          </cell>
          <cell r="J375">
            <v>95</v>
          </cell>
          <cell r="K375">
            <v>95</v>
          </cell>
          <cell r="L375">
            <v>95</v>
          </cell>
          <cell r="M375">
            <v>95</v>
          </cell>
          <cell r="N375">
            <v>95</v>
          </cell>
          <cell r="O375">
            <v>95</v>
          </cell>
          <cell r="P375">
            <v>95</v>
          </cell>
          <cell r="Q375">
            <v>95</v>
          </cell>
          <cell r="R375">
            <v>95</v>
          </cell>
        </row>
        <row r="376">
          <cell r="C376">
            <v>32100201</v>
          </cell>
          <cell r="D376" t="str">
            <v>كندرة نسائي كلاسيك، جلد صناعي، كعب متوسط - مستورد</v>
          </cell>
          <cell r="E376" t="str">
            <v>زوج</v>
          </cell>
          <cell r="F376">
            <v>84.5</v>
          </cell>
          <cell r="G376">
            <v>85</v>
          </cell>
          <cell r="H376">
            <v>85</v>
          </cell>
          <cell r="I376">
            <v>85</v>
          </cell>
          <cell r="J376">
            <v>87.5</v>
          </cell>
          <cell r="K376">
            <v>87.5</v>
          </cell>
          <cell r="L376">
            <v>87.5</v>
          </cell>
          <cell r="M376">
            <v>87.5</v>
          </cell>
          <cell r="N376">
            <v>85</v>
          </cell>
          <cell r="O376">
            <v>85</v>
          </cell>
          <cell r="P376">
            <v>85</v>
          </cell>
          <cell r="Q376">
            <v>86.25</v>
          </cell>
          <cell r="R376">
            <v>85.895833333333329</v>
          </cell>
        </row>
        <row r="377">
          <cell r="C377">
            <v>32100202</v>
          </cell>
          <cell r="D377" t="str">
            <v>كندرة نسائي زحاف - باليه جلد صناعي مع زخرفة بسيطة - مستورد</v>
          </cell>
          <cell r="E377" t="str">
            <v>زوج</v>
          </cell>
          <cell r="F377">
            <v>54.375</v>
          </cell>
          <cell r="G377">
            <v>53.75</v>
          </cell>
          <cell r="H377">
            <v>52.5</v>
          </cell>
          <cell r="I377">
            <v>52.5</v>
          </cell>
          <cell r="J377">
            <v>52.5</v>
          </cell>
          <cell r="K377">
            <v>52.5</v>
          </cell>
          <cell r="L377">
            <v>53.75</v>
          </cell>
          <cell r="M377">
            <v>52.5</v>
          </cell>
          <cell r="N377">
            <v>52.5</v>
          </cell>
          <cell r="O377">
            <v>53.75</v>
          </cell>
          <cell r="P377">
            <v>52.5</v>
          </cell>
          <cell r="Q377">
            <v>55</v>
          </cell>
          <cell r="R377">
            <v>53.177083333333336</v>
          </cell>
        </row>
        <row r="378">
          <cell r="C378">
            <v>32100206</v>
          </cell>
          <cell r="D378" t="str">
            <v>صندل نسائي عادي - كعب عالي - مغلق عند الأقدام، مع مشبك أو مربط خلفي - جلد صناعي، مستورد</v>
          </cell>
          <cell r="E378" t="str">
            <v>زوج</v>
          </cell>
          <cell r="F378">
            <v>102.85714285714286</v>
          </cell>
          <cell r="G378">
            <v>102.85714285714286</v>
          </cell>
          <cell r="H378">
            <v>115.71428571428571</v>
          </cell>
          <cell r="I378">
            <v>128.57142857142858</v>
          </cell>
          <cell r="J378">
            <v>131.42857142857142</v>
          </cell>
          <cell r="K378">
            <v>142.85714285714286</v>
          </cell>
          <cell r="L378">
            <v>147.14285714285714</v>
          </cell>
          <cell r="M378">
            <v>147.14285714285714</v>
          </cell>
          <cell r="N378">
            <v>127.14285714285714</v>
          </cell>
          <cell r="O378">
            <v>107.14285714285714</v>
          </cell>
          <cell r="P378">
            <v>101.42857142857143</v>
          </cell>
          <cell r="Q378">
            <v>101.42857142857143</v>
          </cell>
          <cell r="R378">
            <v>121.3095238095238</v>
          </cell>
        </row>
        <row r="379">
          <cell r="C379">
            <v>32100208</v>
          </cell>
          <cell r="D379" t="str">
            <v>بابوج نسائي طبي، مغلق عند الأصابع من الامام، مفتوح عند الكعب - جلد صناعي - مستورد</v>
          </cell>
          <cell r="E379" t="str">
            <v>زوج</v>
          </cell>
          <cell r="F379">
            <v>82.857142857142861</v>
          </cell>
          <cell r="G379">
            <v>82.857142857142861</v>
          </cell>
          <cell r="H379">
            <v>82.857142857142861</v>
          </cell>
          <cell r="I379">
            <v>82.857142857142861</v>
          </cell>
          <cell r="J379">
            <v>85.714285714285708</v>
          </cell>
          <cell r="K379">
            <v>85.714285714285708</v>
          </cell>
          <cell r="L379">
            <v>85.714285714285708</v>
          </cell>
          <cell r="M379">
            <v>85.714285714285708</v>
          </cell>
          <cell r="N379">
            <v>82.857142857142861</v>
          </cell>
          <cell r="O379">
            <v>82.857142857142861</v>
          </cell>
          <cell r="P379">
            <v>82.857142857142861</v>
          </cell>
          <cell r="Q379">
            <v>82.857142857142861</v>
          </cell>
          <cell r="R379">
            <v>83.80952380952381</v>
          </cell>
        </row>
        <row r="380">
          <cell r="C380">
            <v>32100301</v>
          </cell>
          <cell r="D380" t="str">
            <v>بوط رياضة بناتي - رقبة قصيرة، مع اربطة نايك - Nike</v>
          </cell>
          <cell r="E380" t="str">
            <v>زوج</v>
          </cell>
          <cell r="F380">
            <v>159.6</v>
          </cell>
          <cell r="G380">
            <v>159.6</v>
          </cell>
          <cell r="H380">
            <v>159.6</v>
          </cell>
          <cell r="I380">
            <v>159.6</v>
          </cell>
          <cell r="J380">
            <v>159.6</v>
          </cell>
          <cell r="K380">
            <v>159.6</v>
          </cell>
          <cell r="L380">
            <v>159.6</v>
          </cell>
          <cell r="M380">
            <v>159.6</v>
          </cell>
          <cell r="N380">
            <v>159.6</v>
          </cell>
          <cell r="O380">
            <v>159.6</v>
          </cell>
          <cell r="P380">
            <v>159.6</v>
          </cell>
          <cell r="Q380">
            <v>159.6</v>
          </cell>
          <cell r="R380">
            <v>159.59999999999997</v>
          </cell>
        </row>
        <row r="381">
          <cell r="C381">
            <v>32100302</v>
          </cell>
          <cell r="D381" t="str">
            <v>صندل ولادي "2-3 أحزمة" جلد طبيعي - نابولي - محلي</v>
          </cell>
          <cell r="E381" t="str">
            <v>زوج</v>
          </cell>
          <cell r="F381">
            <v>66.125</v>
          </cell>
          <cell r="G381">
            <v>66.125</v>
          </cell>
          <cell r="H381">
            <v>66.125</v>
          </cell>
          <cell r="I381">
            <v>66.125</v>
          </cell>
          <cell r="J381">
            <v>66.125</v>
          </cell>
          <cell r="K381">
            <v>66.125</v>
          </cell>
          <cell r="L381">
            <v>66.125</v>
          </cell>
          <cell r="M381">
            <v>66.125</v>
          </cell>
          <cell r="N381">
            <v>66.125</v>
          </cell>
          <cell r="O381">
            <v>66.125</v>
          </cell>
          <cell r="P381">
            <v>66.125</v>
          </cell>
          <cell r="Q381">
            <v>66.125</v>
          </cell>
          <cell r="R381">
            <v>66.125</v>
          </cell>
        </row>
        <row r="382">
          <cell r="C382">
            <v>32100305</v>
          </cell>
          <cell r="D382" t="str">
            <v>بوط رياضة ولادي - رقبة قصيرة مع أربطة نايك - Nike</v>
          </cell>
          <cell r="E382" t="str">
            <v>زوج</v>
          </cell>
          <cell r="F382">
            <v>164.75</v>
          </cell>
          <cell r="G382">
            <v>164.75</v>
          </cell>
          <cell r="H382">
            <v>164.75</v>
          </cell>
          <cell r="I382">
            <v>164.75</v>
          </cell>
          <cell r="J382">
            <v>164.75</v>
          </cell>
          <cell r="K382">
            <v>164.75</v>
          </cell>
          <cell r="L382">
            <v>164.75</v>
          </cell>
          <cell r="M382">
            <v>164.75</v>
          </cell>
          <cell r="N382">
            <v>164.75</v>
          </cell>
          <cell r="O382">
            <v>164.75</v>
          </cell>
          <cell r="P382">
            <v>164.75</v>
          </cell>
          <cell r="Q382">
            <v>164.75</v>
          </cell>
          <cell r="R382">
            <v>164.75</v>
          </cell>
        </row>
        <row r="383">
          <cell r="C383">
            <v>32100307</v>
          </cell>
          <cell r="D383" t="str">
            <v>باليه بناتي عمر 2 سنتين، جلد صناعي مع زخرفة بسيطة ورباط امامي أو حزام أمامي، مستورد</v>
          </cell>
          <cell r="E383" t="str">
            <v>زوج</v>
          </cell>
          <cell r="F383">
            <v>45</v>
          </cell>
          <cell r="G383">
            <v>45</v>
          </cell>
          <cell r="H383">
            <v>45</v>
          </cell>
          <cell r="I383">
            <v>45</v>
          </cell>
          <cell r="J383">
            <v>45</v>
          </cell>
          <cell r="K383">
            <v>45</v>
          </cell>
          <cell r="L383">
            <v>45</v>
          </cell>
          <cell r="M383">
            <v>45</v>
          </cell>
          <cell r="N383">
            <v>45</v>
          </cell>
          <cell r="O383">
            <v>45</v>
          </cell>
          <cell r="P383">
            <v>45</v>
          </cell>
          <cell r="Q383">
            <v>45</v>
          </cell>
          <cell r="R383">
            <v>45</v>
          </cell>
        </row>
        <row r="384">
          <cell r="C384">
            <v>41100104</v>
          </cell>
          <cell r="D384" t="str">
            <v>الايجار الفعلي المدفوع لشقة استديو  بمساحة 35 متر مربع "نظام عمارات سكنية"</v>
          </cell>
          <cell r="E384" t="str">
            <v xml:space="preserve">ايجار شهري </v>
          </cell>
          <cell r="F384">
            <v>620.02258984689968</v>
          </cell>
          <cell r="G384">
            <v>651.8353024429565</v>
          </cell>
          <cell r="H384">
            <v>653.28673397368118</v>
          </cell>
          <cell r="I384">
            <v>642.84069536127504</v>
          </cell>
          <cell r="J384">
            <v>661.38577832880833</v>
          </cell>
          <cell r="K384">
            <v>641.54278900019267</v>
          </cell>
          <cell r="L384">
            <v>633.49631855662267</v>
          </cell>
          <cell r="M384">
            <v>653.07642615265911</v>
          </cell>
          <cell r="N384">
            <v>656.40953380733208</v>
          </cell>
          <cell r="O384">
            <v>648.83072708798068</v>
          </cell>
          <cell r="P384">
            <v>647.01170350622385</v>
          </cell>
          <cell r="Q384">
            <v>676.69033700779414</v>
          </cell>
          <cell r="R384">
            <v>648.86907792270222</v>
          </cell>
        </row>
        <row r="385">
          <cell r="C385">
            <v>41100105</v>
          </cell>
          <cell r="D385" t="str">
            <v>الايجار الفعلي المدفوع لشقة استديو بمساحة 60 متر مربع "نظام عمارات سكنية"</v>
          </cell>
          <cell r="E385" t="str">
            <v xml:space="preserve">ايجار شهري </v>
          </cell>
          <cell r="F385">
            <v>719.04351903401141</v>
          </cell>
          <cell r="G385">
            <v>755.93689225890421</v>
          </cell>
          <cell r="H385">
            <v>757.62012518070298</v>
          </cell>
          <cell r="I385">
            <v>745.50579824031774</v>
          </cell>
          <cell r="J385">
            <v>767.0126303075906</v>
          </cell>
          <cell r="K385">
            <v>744.00060928021912</v>
          </cell>
          <cell r="L385">
            <v>734.66907440021362</v>
          </cell>
          <cell r="M385">
            <v>757.37623007400134</v>
          </cell>
          <cell r="N385">
            <v>761.24165287726896</v>
          </cell>
          <cell r="O385">
            <v>752.4524701236104</v>
          </cell>
          <cell r="P385">
            <v>750.34293873096362</v>
          </cell>
          <cell r="Q385">
            <v>784.76140899727966</v>
          </cell>
          <cell r="R385">
            <v>752.49694579209029</v>
          </cell>
        </row>
        <row r="386">
          <cell r="C386">
            <v>41100106</v>
          </cell>
          <cell r="D386" t="str">
            <v>الايجار الفعلي المدفوع لشقة بمساحة 80 متر مربع "نظام عمارات سكنية"</v>
          </cell>
          <cell r="E386" t="str">
            <v xml:space="preserve">ايجار شهري </v>
          </cell>
          <cell r="F386">
            <v>901.85103977730842</v>
          </cell>
          <cell r="G386">
            <v>948.12407628066387</v>
          </cell>
          <cell r="H386">
            <v>950.2352494162634</v>
          </cell>
          <cell r="I386">
            <v>935.04101143458172</v>
          </cell>
          <cell r="J386">
            <v>962.01567756917564</v>
          </cell>
          <cell r="K386">
            <v>933.15314763664378</v>
          </cell>
          <cell r="L386">
            <v>921.44919062781469</v>
          </cell>
          <cell r="M386">
            <v>949.92934713114039</v>
          </cell>
          <cell r="N386">
            <v>954.7775037197556</v>
          </cell>
          <cell r="O386">
            <v>943.75378485524436</v>
          </cell>
          <cell r="P386">
            <v>941.10793237268911</v>
          </cell>
          <cell r="Q386">
            <v>984.2768538295187</v>
          </cell>
          <cell r="R386">
            <v>943.80956788756657</v>
          </cell>
        </row>
        <row r="387">
          <cell r="C387">
            <v>41100107</v>
          </cell>
          <cell r="D387" t="str">
            <v>الايجار الفعلي المدفوع لشقة بمساحة 120 متر مربع "نظام عمارات سكنية"</v>
          </cell>
          <cell r="E387" t="str">
            <v xml:space="preserve">ايجار شهري </v>
          </cell>
          <cell r="F387">
            <v>1154.5235811113346</v>
          </cell>
          <cell r="G387">
            <v>1213.7609822523712</v>
          </cell>
          <cell r="H387">
            <v>1216.4636449553607</v>
          </cell>
          <cell r="I387">
            <v>1197.0124215568705</v>
          </cell>
          <cell r="J387">
            <v>1231.5446078840982</v>
          </cell>
          <cell r="K387">
            <v>1194.5956330003214</v>
          </cell>
          <cell r="L387">
            <v>1179.6125662154309</v>
          </cell>
          <cell r="M387">
            <v>1216.0720377096923</v>
          </cell>
          <cell r="N387">
            <v>1222.2785073588914</v>
          </cell>
          <cell r="O387">
            <v>1208.1662617448455</v>
          </cell>
          <cell r="P387">
            <v>1204.7791180276233</v>
          </cell>
          <cell r="Q387">
            <v>1260.0427209895486</v>
          </cell>
          <cell r="R387">
            <v>1208.237673567199</v>
          </cell>
        </row>
        <row r="388">
          <cell r="C388">
            <v>41100108</v>
          </cell>
          <cell r="D388" t="str">
            <v>الايجار الفعلي المدفوع لمنزل منفصل "بيت" - مفرد "طابق واحد" بمساحة 120 متر مربع</v>
          </cell>
          <cell r="E388" t="str">
            <v xml:space="preserve">ايجار شهري </v>
          </cell>
          <cell r="F388">
            <v>1255.8065147437278</v>
          </cell>
          <cell r="G388">
            <v>1320.2406376031272</v>
          </cell>
          <cell r="H388">
            <v>1323.180396898734</v>
          </cell>
          <cell r="I388">
            <v>1302.0227752934252</v>
          </cell>
          <cell r="J388">
            <v>1339.5843680296543</v>
          </cell>
          <cell r="K388">
            <v>1299.3939690362579</v>
          </cell>
          <cell r="L388">
            <v>1283.0964821878786</v>
          </cell>
          <cell r="M388">
            <v>1322.7544351094928</v>
          </cell>
          <cell r="N388">
            <v>1329.5053799550894</v>
          </cell>
          <cell r="O388">
            <v>1314.1551088391691</v>
          </cell>
          <cell r="P388">
            <v>1310.4708210376446</v>
          </cell>
          <cell r="Q388">
            <v>1370.5825361755824</v>
          </cell>
          <cell r="R388">
            <v>1314.2327854091488</v>
          </cell>
        </row>
        <row r="389">
          <cell r="C389">
            <v>41100109</v>
          </cell>
          <cell r="D389" t="str">
            <v>الايجار الفعلي المدفوع لمنزل منفصل "بيت" - مفرد "طابق واحد" بمساحة 180 متر مربع</v>
          </cell>
          <cell r="E389" t="str">
            <v xml:space="preserve">ايجار شهري </v>
          </cell>
          <cell r="F389">
            <v>1587.5978313732573</v>
          </cell>
          <cell r="G389">
            <v>1669.0558207346962</v>
          </cell>
          <cell r="H389">
            <v>1672.7722813738712</v>
          </cell>
          <cell r="I389">
            <v>1646.024694239034</v>
          </cell>
          <cell r="J389">
            <v>1693.510276190432</v>
          </cell>
          <cell r="K389">
            <v>1642.7013422226362</v>
          </cell>
          <cell r="L389">
            <v>1622.0979654495816</v>
          </cell>
          <cell r="M389">
            <v>1672.233778025698</v>
          </cell>
          <cell r="N389">
            <v>1680.7683613956347</v>
          </cell>
          <cell r="O389">
            <v>1661.3624602090174</v>
          </cell>
          <cell r="P389">
            <v>1656.7047623429978</v>
          </cell>
          <cell r="Q389">
            <v>1732.6983389590521</v>
          </cell>
          <cell r="R389">
            <v>1661.4606593763258</v>
          </cell>
        </row>
        <row r="390">
          <cell r="C390">
            <v>41100202</v>
          </cell>
          <cell r="D390" t="str">
            <v>الايجار الفعلي المدفوع لمنزل منفصل "فيلا"  بمساحة 240 متر مربع</v>
          </cell>
          <cell r="E390" t="str">
            <v>ايجار شهري</v>
          </cell>
          <cell r="F390">
            <v>4509.2551988865398</v>
          </cell>
          <cell r="G390">
            <v>4740.620381403317</v>
          </cell>
          <cell r="H390">
            <v>4751.1762470813146</v>
          </cell>
          <cell r="I390">
            <v>4675.205057172906</v>
          </cell>
          <cell r="J390">
            <v>4810.078387845876</v>
          </cell>
          <cell r="K390">
            <v>4665.7657381832159</v>
          </cell>
          <cell r="L390">
            <v>4607.2459531390714</v>
          </cell>
          <cell r="M390">
            <v>4749.6467356556996</v>
          </cell>
          <cell r="N390">
            <v>4773.8875185987754</v>
          </cell>
          <cell r="O390">
            <v>4718.7689242762199</v>
          </cell>
          <cell r="P390">
            <v>4705.5396618634431</v>
          </cell>
          <cell r="Q390">
            <v>4921.3842691475911</v>
          </cell>
          <cell r="R390">
            <v>4719.0478394378306</v>
          </cell>
        </row>
        <row r="391">
          <cell r="C391">
            <v>41100203</v>
          </cell>
          <cell r="D391" t="str">
            <v>الايجار الفعلي المدفوع لمنزل منفصل "فيلا"  بمساحة 360 متر مربع</v>
          </cell>
          <cell r="E391" t="str">
            <v xml:space="preserve">ايجار شهري </v>
          </cell>
          <cell r="F391">
            <v>4874.0535987076191</v>
          </cell>
          <cell r="G391">
            <v>5124.1362067489645</v>
          </cell>
          <cell r="H391">
            <v>5135.5460411508902</v>
          </cell>
          <cell r="I391">
            <v>5053.4287878043488</v>
          </cell>
          <cell r="J391">
            <v>5199.2133605866993</v>
          </cell>
          <cell r="K391">
            <v>5043.2258286321976</v>
          </cell>
          <cell r="L391">
            <v>4979.9717974652676</v>
          </cell>
          <cell r="M391">
            <v>5133.8927923682259</v>
          </cell>
          <cell r="N391">
            <v>5160.094652792618</v>
          </cell>
          <cell r="O391">
            <v>5100.5169684158509</v>
          </cell>
          <cell r="P391">
            <v>5086.2174596882978</v>
          </cell>
          <cell r="Q391">
            <v>5319.5238791508091</v>
          </cell>
          <cell r="R391">
            <v>5100.8184477926488</v>
          </cell>
        </row>
        <row r="392">
          <cell r="C392">
            <v>43100101</v>
          </cell>
          <cell r="D392" t="str">
            <v>دهان املشن أبيض - طنبور-  صنف (ب) اسرائيل</v>
          </cell>
          <cell r="E392" t="str">
            <v>16 لتر</v>
          </cell>
          <cell r="F392">
            <v>240</v>
          </cell>
          <cell r="G392">
            <v>240</v>
          </cell>
          <cell r="H392">
            <v>240</v>
          </cell>
          <cell r="I392">
            <v>250</v>
          </cell>
          <cell r="J392">
            <v>260</v>
          </cell>
          <cell r="K392">
            <v>260</v>
          </cell>
          <cell r="L392">
            <v>263.33333333333331</v>
          </cell>
          <cell r="M392">
            <v>260</v>
          </cell>
          <cell r="N392">
            <v>270</v>
          </cell>
          <cell r="O392">
            <v>270</v>
          </cell>
          <cell r="P392">
            <v>270</v>
          </cell>
          <cell r="Q392">
            <v>270</v>
          </cell>
          <cell r="R392">
            <v>257.77777777777777</v>
          </cell>
        </row>
        <row r="393">
          <cell r="C393">
            <v>43100102</v>
          </cell>
          <cell r="D393" t="str">
            <v>بكرة دهان " 18- 20 سم" مستورد</v>
          </cell>
          <cell r="E393" t="str">
            <v>بكرة دهان</v>
          </cell>
          <cell r="F393">
            <v>18.333333333333332</v>
          </cell>
          <cell r="G393">
            <v>18.333333333333332</v>
          </cell>
          <cell r="H393">
            <v>18.666666666666668</v>
          </cell>
          <cell r="I393">
            <v>18</v>
          </cell>
          <cell r="J393">
            <v>20</v>
          </cell>
          <cell r="K393">
            <v>20</v>
          </cell>
          <cell r="L393">
            <v>20</v>
          </cell>
          <cell r="M393">
            <v>20</v>
          </cell>
          <cell r="N393">
            <v>20</v>
          </cell>
          <cell r="O393">
            <v>20</v>
          </cell>
          <cell r="P393">
            <v>18.333333333333332</v>
          </cell>
          <cell r="Q393">
            <v>16.666666666666668</v>
          </cell>
          <cell r="R393">
            <v>19.027777777777775</v>
          </cell>
        </row>
        <row r="394">
          <cell r="C394">
            <v>43100103</v>
          </cell>
          <cell r="D394" t="str">
            <v>دهان تينر</v>
          </cell>
          <cell r="E394" t="str">
            <v>علبة 1 لتر</v>
          </cell>
          <cell r="F394">
            <v>11.666666666666666</v>
          </cell>
          <cell r="G394">
            <v>11.666666666666666</v>
          </cell>
          <cell r="H394">
            <v>11.666666666666666</v>
          </cell>
          <cell r="I394">
            <v>11.666666666666666</v>
          </cell>
          <cell r="J394">
            <v>16.666666666666668</v>
          </cell>
          <cell r="K394">
            <v>15</v>
          </cell>
          <cell r="L394">
            <v>13.333333333333334</v>
          </cell>
          <cell r="M394">
            <v>16.666666666666668</v>
          </cell>
          <cell r="N394">
            <v>15</v>
          </cell>
          <cell r="O394">
            <v>15</v>
          </cell>
          <cell r="P394">
            <v>15</v>
          </cell>
          <cell r="Q394">
            <v>15</v>
          </cell>
          <cell r="R394">
            <v>14.027777777777777</v>
          </cell>
        </row>
        <row r="395">
          <cell r="C395">
            <v>43100104</v>
          </cell>
          <cell r="D395" t="str">
            <v>سيليكون سائل شفاف، متعدد الاستخدام المنزلي وخاصة للحمامات مع خرطوشة أو انبوب</v>
          </cell>
          <cell r="E395" t="str">
            <v>اصبع سيليكون</v>
          </cell>
          <cell r="F395">
            <v>10</v>
          </cell>
          <cell r="G395">
            <v>10</v>
          </cell>
          <cell r="H395">
            <v>10</v>
          </cell>
          <cell r="I395">
            <v>10</v>
          </cell>
          <cell r="J395">
            <v>10</v>
          </cell>
          <cell r="K395">
            <v>10</v>
          </cell>
          <cell r="L395">
            <v>10</v>
          </cell>
          <cell r="M395">
            <v>10</v>
          </cell>
          <cell r="N395">
            <v>10</v>
          </cell>
          <cell r="O395">
            <v>10</v>
          </cell>
          <cell r="P395">
            <v>10</v>
          </cell>
          <cell r="Q395">
            <v>10</v>
          </cell>
          <cell r="R395">
            <v>10</v>
          </cell>
        </row>
        <row r="396">
          <cell r="C396">
            <v>43100105</v>
          </cell>
          <cell r="D396" t="str">
            <v>اسمنت أسود - نيشر بورتلاندي CEM II/B-L.L 42.5 N اسرائيلي NESHER</v>
          </cell>
          <cell r="E396" t="str">
            <v xml:space="preserve">كيس 50 كغم </v>
          </cell>
          <cell r="F396">
            <v>45</v>
          </cell>
          <cell r="G396">
            <v>41.666666666666664</v>
          </cell>
          <cell r="H396">
            <v>41.666666666666664</v>
          </cell>
          <cell r="I396">
            <v>41.666666666666664</v>
          </cell>
          <cell r="J396">
            <v>40</v>
          </cell>
          <cell r="K396">
            <v>40</v>
          </cell>
          <cell r="L396">
            <v>40</v>
          </cell>
          <cell r="M396">
            <v>40</v>
          </cell>
          <cell r="N396">
            <v>41.666666666666664</v>
          </cell>
          <cell r="O396">
            <v>41.666666666666664</v>
          </cell>
          <cell r="P396">
            <v>41.666666666666664</v>
          </cell>
          <cell r="Q396">
            <v>41.666666666666664</v>
          </cell>
          <cell r="R396">
            <v>41.388888888888893</v>
          </cell>
        </row>
        <row r="397">
          <cell r="C397">
            <v>43100106</v>
          </cell>
          <cell r="D397" t="str">
            <v>اسمنت أسود بورتلاندي بوزولاني CEM II/B-P 42.5 N تعبئة شركة سند</v>
          </cell>
          <cell r="E397" t="str">
            <v xml:space="preserve">كيس 50 كغم </v>
          </cell>
          <cell r="F397">
            <v>25</v>
          </cell>
          <cell r="G397">
            <v>25</v>
          </cell>
          <cell r="H397">
            <v>25</v>
          </cell>
          <cell r="I397">
            <v>25</v>
          </cell>
          <cell r="J397">
            <v>25</v>
          </cell>
          <cell r="K397">
            <v>25</v>
          </cell>
          <cell r="L397">
            <v>25</v>
          </cell>
          <cell r="M397">
            <v>25</v>
          </cell>
          <cell r="N397">
            <v>25</v>
          </cell>
          <cell r="O397">
            <v>25</v>
          </cell>
          <cell r="P397">
            <v>25</v>
          </cell>
          <cell r="Q397">
            <v>25</v>
          </cell>
          <cell r="R397">
            <v>25</v>
          </cell>
        </row>
        <row r="398">
          <cell r="C398">
            <v>43100201</v>
          </cell>
          <cell r="D398" t="str">
            <v>مفتاح كهرباء مفرد - جيفز- ايطاليا</v>
          </cell>
          <cell r="E398" t="str">
            <v>مفتاح كهربائي</v>
          </cell>
          <cell r="F398">
            <v>20</v>
          </cell>
          <cell r="G398">
            <v>20</v>
          </cell>
          <cell r="H398">
            <v>20</v>
          </cell>
          <cell r="I398">
            <v>20</v>
          </cell>
          <cell r="J398">
            <v>20</v>
          </cell>
          <cell r="K398">
            <v>20</v>
          </cell>
          <cell r="L398">
            <v>20</v>
          </cell>
          <cell r="M398">
            <v>20</v>
          </cell>
          <cell r="N398">
            <v>20</v>
          </cell>
          <cell r="O398">
            <v>20</v>
          </cell>
          <cell r="P398">
            <v>21</v>
          </cell>
          <cell r="Q398">
            <v>21</v>
          </cell>
          <cell r="R398">
            <v>20.166666666666668</v>
          </cell>
        </row>
        <row r="399">
          <cell r="C399">
            <v>43100202</v>
          </cell>
          <cell r="D399" t="str">
            <v>بريز كهرباء - جيفز- ايطاليا</v>
          </cell>
          <cell r="E399" t="str">
            <v>بريز كهربائي</v>
          </cell>
          <cell r="F399">
            <v>17.5</v>
          </cell>
          <cell r="G399">
            <v>17.5</v>
          </cell>
          <cell r="H399">
            <v>17.5</v>
          </cell>
          <cell r="I399">
            <v>17.5</v>
          </cell>
          <cell r="J399">
            <v>20</v>
          </cell>
          <cell r="K399">
            <v>20</v>
          </cell>
          <cell r="L399">
            <v>20</v>
          </cell>
          <cell r="M399">
            <v>20</v>
          </cell>
          <cell r="N399">
            <v>20</v>
          </cell>
          <cell r="O399">
            <v>20</v>
          </cell>
          <cell r="P399">
            <v>20</v>
          </cell>
          <cell r="Q399">
            <v>20</v>
          </cell>
          <cell r="R399">
            <v>19.166666666666668</v>
          </cell>
        </row>
        <row r="400">
          <cell r="C400">
            <v>43200101</v>
          </cell>
          <cell r="D400" t="str">
            <v>اجرة تغير مفتاح كهرباء "خدمة اصلاح"</v>
          </cell>
          <cell r="E400" t="str">
            <v>اجرة تغير مفتاح كهربائي</v>
          </cell>
          <cell r="F400">
            <v>40</v>
          </cell>
          <cell r="G400">
            <v>40</v>
          </cell>
          <cell r="H400">
            <v>40</v>
          </cell>
          <cell r="I400">
            <v>40</v>
          </cell>
          <cell r="J400">
            <v>40</v>
          </cell>
          <cell r="K400">
            <v>40</v>
          </cell>
          <cell r="L400">
            <v>40</v>
          </cell>
          <cell r="M400">
            <v>40</v>
          </cell>
          <cell r="N400">
            <v>40</v>
          </cell>
          <cell r="O400">
            <v>40</v>
          </cell>
          <cell r="P400">
            <v>40</v>
          </cell>
          <cell r="Q400">
            <v>40</v>
          </cell>
          <cell r="R400">
            <v>40</v>
          </cell>
        </row>
        <row r="401">
          <cell r="C401">
            <v>43200102</v>
          </cell>
          <cell r="D401" t="str">
            <v>اجرة تمديد نقطة كهرباء داخل المنزل</v>
          </cell>
          <cell r="E401" t="str">
            <v>اجرة تمديد نقطة كهرباء</v>
          </cell>
          <cell r="F401">
            <v>40</v>
          </cell>
          <cell r="G401">
            <v>40</v>
          </cell>
          <cell r="H401">
            <v>40</v>
          </cell>
          <cell r="I401">
            <v>40</v>
          </cell>
          <cell r="J401">
            <v>40</v>
          </cell>
          <cell r="K401">
            <v>40</v>
          </cell>
          <cell r="L401">
            <v>40</v>
          </cell>
          <cell r="M401">
            <v>40</v>
          </cell>
          <cell r="N401">
            <v>40</v>
          </cell>
          <cell r="O401">
            <v>40</v>
          </cell>
          <cell r="P401">
            <v>40</v>
          </cell>
          <cell r="Q401">
            <v>40</v>
          </cell>
          <cell r="R401">
            <v>40</v>
          </cell>
        </row>
        <row r="402">
          <cell r="C402">
            <v>43200201</v>
          </cell>
          <cell r="D402" t="str">
            <v>حنفية مياه للمطبخ فردية "نقطتين" مع خلاط اوتوماتيكي، يد واحدة، كروم، مع قصبة طويلة</v>
          </cell>
          <cell r="E402" t="str">
            <v>حنفية مياه للمطبخ</v>
          </cell>
          <cell r="F402">
            <v>325</v>
          </cell>
          <cell r="G402">
            <v>325</v>
          </cell>
          <cell r="H402">
            <v>325</v>
          </cell>
          <cell r="I402">
            <v>325</v>
          </cell>
          <cell r="J402">
            <v>325</v>
          </cell>
          <cell r="K402">
            <v>325</v>
          </cell>
          <cell r="L402">
            <v>325</v>
          </cell>
          <cell r="M402">
            <v>325</v>
          </cell>
          <cell r="N402">
            <v>325</v>
          </cell>
          <cell r="O402">
            <v>325</v>
          </cell>
          <cell r="P402">
            <v>325</v>
          </cell>
          <cell r="Q402">
            <v>325</v>
          </cell>
          <cell r="R402">
            <v>325</v>
          </cell>
        </row>
        <row r="403">
          <cell r="C403">
            <v>43200202</v>
          </cell>
          <cell r="D403" t="str">
            <v>اجرة سمكري "تركيب حوض المغسلة، البالوعة، حنفية المياه "البطارية""</v>
          </cell>
          <cell r="E403" t="str">
            <v>اجرة سمكري - خدمة تركيب</v>
          </cell>
          <cell r="F403">
            <v>80</v>
          </cell>
          <cell r="G403">
            <v>80</v>
          </cell>
          <cell r="H403">
            <v>80</v>
          </cell>
          <cell r="I403">
            <v>80</v>
          </cell>
          <cell r="J403">
            <v>80</v>
          </cell>
          <cell r="K403">
            <v>80</v>
          </cell>
          <cell r="L403">
            <v>80</v>
          </cell>
          <cell r="M403">
            <v>80</v>
          </cell>
          <cell r="N403">
            <v>80</v>
          </cell>
          <cell r="O403">
            <v>80</v>
          </cell>
          <cell r="P403">
            <v>80</v>
          </cell>
          <cell r="Q403">
            <v>80</v>
          </cell>
          <cell r="R403">
            <v>80</v>
          </cell>
        </row>
        <row r="404">
          <cell r="C404">
            <v>43200203</v>
          </cell>
          <cell r="D404" t="str">
            <v>اجرة تمديد نقطة مياه داخل المنزل</v>
          </cell>
          <cell r="E404" t="str">
            <v>اجرة تمديد نقطة مياه</v>
          </cell>
          <cell r="F404">
            <v>40</v>
          </cell>
          <cell r="G404">
            <v>40</v>
          </cell>
          <cell r="H404">
            <v>40</v>
          </cell>
          <cell r="I404">
            <v>40</v>
          </cell>
          <cell r="J404">
            <v>40</v>
          </cell>
          <cell r="K404">
            <v>40</v>
          </cell>
          <cell r="L404">
            <v>40</v>
          </cell>
          <cell r="M404">
            <v>40</v>
          </cell>
          <cell r="N404">
            <v>40</v>
          </cell>
          <cell r="O404">
            <v>40</v>
          </cell>
          <cell r="P404">
            <v>40</v>
          </cell>
          <cell r="Q404">
            <v>40</v>
          </cell>
          <cell r="R404">
            <v>40</v>
          </cell>
        </row>
        <row r="405">
          <cell r="C405">
            <v>43200301</v>
          </cell>
          <cell r="D405" t="str">
            <v>اجرة دهان باب خشبي 90/190</v>
          </cell>
          <cell r="E405" t="str">
            <v>اجرة دهان باب خشبي</v>
          </cell>
          <cell r="F405">
            <v>115</v>
          </cell>
          <cell r="G405">
            <v>115</v>
          </cell>
          <cell r="H405">
            <v>115</v>
          </cell>
          <cell r="I405">
            <v>110</v>
          </cell>
          <cell r="J405">
            <v>100</v>
          </cell>
          <cell r="K405">
            <v>100</v>
          </cell>
          <cell r="L405">
            <v>100</v>
          </cell>
          <cell r="M405">
            <v>100</v>
          </cell>
          <cell r="N405">
            <v>100</v>
          </cell>
          <cell r="O405">
            <v>100</v>
          </cell>
          <cell r="P405">
            <v>100</v>
          </cell>
          <cell r="Q405">
            <v>100</v>
          </cell>
          <cell r="R405">
            <v>104.58333333333333</v>
          </cell>
        </row>
        <row r="406">
          <cell r="C406">
            <v>43200401</v>
          </cell>
          <cell r="D406" t="str">
            <v>اجرة تركيب أتمور حمام كهرباء داخلي</v>
          </cell>
          <cell r="E406" t="str">
            <v xml:space="preserve">اجرة تركيب أتمور </v>
          </cell>
          <cell r="F406">
            <v>82</v>
          </cell>
          <cell r="G406">
            <v>82</v>
          </cell>
          <cell r="H406">
            <v>82</v>
          </cell>
          <cell r="I406">
            <v>82</v>
          </cell>
          <cell r="J406">
            <v>82</v>
          </cell>
          <cell r="K406">
            <v>82</v>
          </cell>
          <cell r="L406">
            <v>82</v>
          </cell>
          <cell r="M406">
            <v>82</v>
          </cell>
          <cell r="N406">
            <v>82</v>
          </cell>
          <cell r="O406">
            <v>82</v>
          </cell>
          <cell r="P406">
            <v>82</v>
          </cell>
          <cell r="Q406">
            <v>82</v>
          </cell>
          <cell r="R406">
            <v>82</v>
          </cell>
        </row>
        <row r="407">
          <cell r="C407">
            <v>43200402</v>
          </cell>
          <cell r="D407" t="str">
            <v>زرفيل مع قفل باب خشب</v>
          </cell>
          <cell r="E407" t="str">
            <v>زرفيل مع قفل باب خشبي</v>
          </cell>
          <cell r="F407">
            <v>100</v>
          </cell>
          <cell r="G407">
            <v>100</v>
          </cell>
          <cell r="H407">
            <v>100</v>
          </cell>
          <cell r="I407">
            <v>100</v>
          </cell>
          <cell r="J407">
            <v>100</v>
          </cell>
          <cell r="K407">
            <v>100</v>
          </cell>
          <cell r="L407">
            <v>100</v>
          </cell>
          <cell r="M407">
            <v>100</v>
          </cell>
          <cell r="N407">
            <v>100</v>
          </cell>
          <cell r="O407">
            <v>100</v>
          </cell>
          <cell r="P407">
            <v>100</v>
          </cell>
          <cell r="Q407">
            <v>100</v>
          </cell>
          <cell r="R407">
            <v>100</v>
          </cell>
        </row>
        <row r="408">
          <cell r="C408">
            <v>44100101</v>
          </cell>
          <cell r="D408" t="str">
            <v>تعرفة المياه لفئة الاستهلاك 0 - 5  متر مكعب دورة الفاتورة شهر</v>
          </cell>
          <cell r="E408" t="str">
            <v>متر مكعب</v>
          </cell>
          <cell r="F408">
            <v>4.7000000000000011</v>
          </cell>
          <cell r="G408">
            <v>4.7000000000000011</v>
          </cell>
          <cell r="H408">
            <v>4.7000000000000011</v>
          </cell>
          <cell r="I408">
            <v>4.7000000000000011</v>
          </cell>
          <cell r="J408">
            <v>4.7000000000000011</v>
          </cell>
          <cell r="K408">
            <v>4.9900000000000011</v>
          </cell>
          <cell r="L408">
            <v>4.9900000000000011</v>
          </cell>
          <cell r="M408">
            <v>4.9900000000000011</v>
          </cell>
          <cell r="N408">
            <v>4.9900000000000011</v>
          </cell>
          <cell r="O408">
            <v>4.9900000000000011</v>
          </cell>
          <cell r="P408">
            <v>4.9900000000000011</v>
          </cell>
          <cell r="Q408">
            <v>4.9900000000000011</v>
          </cell>
          <cell r="R408">
            <v>4.8691666666666684</v>
          </cell>
        </row>
        <row r="409">
          <cell r="C409">
            <v>44100102</v>
          </cell>
          <cell r="D409" t="str">
            <v>تعرفة المياه لفئة الاستهلاك 5.1 - 10  متر مكعب دورة الفاتورة شهر</v>
          </cell>
          <cell r="E409" t="str">
            <v>متر مكعب</v>
          </cell>
          <cell r="F409">
            <v>4.7000000000000011</v>
          </cell>
          <cell r="G409">
            <v>4.7000000000000011</v>
          </cell>
          <cell r="H409">
            <v>4.7000000000000011</v>
          </cell>
          <cell r="I409">
            <v>4.7000000000000011</v>
          </cell>
          <cell r="J409">
            <v>4.7000000000000011</v>
          </cell>
          <cell r="K409">
            <v>4.9900000000000011</v>
          </cell>
          <cell r="L409">
            <v>4.9900000000000011</v>
          </cell>
          <cell r="M409">
            <v>4.9900000000000011</v>
          </cell>
          <cell r="N409">
            <v>4.9900000000000011</v>
          </cell>
          <cell r="O409">
            <v>4.9900000000000011</v>
          </cell>
          <cell r="P409">
            <v>4.9900000000000011</v>
          </cell>
          <cell r="Q409">
            <v>4.9900000000000011</v>
          </cell>
          <cell r="R409">
            <v>4.8691666666666684</v>
          </cell>
        </row>
        <row r="410">
          <cell r="C410">
            <v>44100103</v>
          </cell>
          <cell r="D410" t="str">
            <v>تعرفة المياه لفئة الاستهلاك 10.1 - 20  متر مكعب دورة الفاتورة شهر</v>
          </cell>
          <cell r="E410" t="str">
            <v>متر مكعب</v>
          </cell>
          <cell r="F410">
            <v>6</v>
          </cell>
          <cell r="G410">
            <v>6</v>
          </cell>
          <cell r="H410">
            <v>6.03</v>
          </cell>
          <cell r="I410">
            <v>6.03</v>
          </cell>
          <cell r="J410">
            <v>6.03</v>
          </cell>
          <cell r="K410">
            <v>6.32</v>
          </cell>
          <cell r="L410">
            <v>6.32</v>
          </cell>
          <cell r="M410">
            <v>6.32</v>
          </cell>
          <cell r="N410">
            <v>6.32</v>
          </cell>
          <cell r="O410">
            <v>6.32</v>
          </cell>
          <cell r="P410">
            <v>6.32</v>
          </cell>
          <cell r="Q410">
            <v>6.32</v>
          </cell>
          <cell r="R410">
            <v>6.1941666666666677</v>
          </cell>
        </row>
        <row r="411">
          <cell r="C411">
            <v>44100106</v>
          </cell>
          <cell r="D411" t="str">
            <v>مياه صالحة للشرب موزعة باستخدام الصهاريج (ربع كوب)</v>
          </cell>
          <cell r="E411" t="str">
            <v>ربع كوب (250 لتر)</v>
          </cell>
          <cell r="F411">
            <v>0</v>
          </cell>
          <cell r="G411">
            <v>0</v>
          </cell>
          <cell r="H411">
            <v>0</v>
          </cell>
          <cell r="I411">
            <v>0</v>
          </cell>
          <cell r="J411">
            <v>0</v>
          </cell>
          <cell r="K411">
            <v>0</v>
          </cell>
          <cell r="L411">
            <v>0</v>
          </cell>
          <cell r="M411">
            <v>0</v>
          </cell>
          <cell r="N411">
            <v>0</v>
          </cell>
          <cell r="O411">
            <v>0</v>
          </cell>
          <cell r="P411">
            <v>0</v>
          </cell>
          <cell r="Q411">
            <v>0</v>
          </cell>
          <cell r="R411">
            <v>0</v>
          </cell>
        </row>
        <row r="412">
          <cell r="C412">
            <v>44100107</v>
          </cell>
          <cell r="D412" t="str">
            <v>مياه صالحة للشرب موزعة باستخدام الصهاريج (نصف كوب)</v>
          </cell>
          <cell r="E412" t="str">
            <v>نصف كوب (500 لتر)</v>
          </cell>
          <cell r="F412">
            <v>0</v>
          </cell>
          <cell r="G412">
            <v>0</v>
          </cell>
          <cell r="H412">
            <v>0</v>
          </cell>
          <cell r="I412">
            <v>0</v>
          </cell>
          <cell r="J412">
            <v>0</v>
          </cell>
          <cell r="K412">
            <v>0</v>
          </cell>
          <cell r="L412">
            <v>0</v>
          </cell>
          <cell r="M412">
            <v>0</v>
          </cell>
          <cell r="N412">
            <v>0</v>
          </cell>
          <cell r="O412">
            <v>0</v>
          </cell>
          <cell r="P412">
            <v>0</v>
          </cell>
          <cell r="Q412">
            <v>0</v>
          </cell>
          <cell r="R412">
            <v>0</v>
          </cell>
        </row>
        <row r="413">
          <cell r="C413">
            <v>44100108</v>
          </cell>
          <cell r="D413" t="str">
            <v>مياه صالحة للشرب موزعة باستخدام الصهاريج (كوب)</v>
          </cell>
          <cell r="E413" t="str">
            <v>كوب (1000 لتر)</v>
          </cell>
          <cell r="F413">
            <v>0</v>
          </cell>
          <cell r="G413">
            <v>0</v>
          </cell>
          <cell r="H413">
            <v>0</v>
          </cell>
          <cell r="I413">
            <v>0</v>
          </cell>
          <cell r="J413">
            <v>0</v>
          </cell>
          <cell r="K413">
            <v>0</v>
          </cell>
          <cell r="L413">
            <v>0</v>
          </cell>
          <cell r="M413">
            <v>0</v>
          </cell>
          <cell r="N413">
            <v>0</v>
          </cell>
          <cell r="O413">
            <v>0</v>
          </cell>
          <cell r="P413">
            <v>0</v>
          </cell>
          <cell r="Q413">
            <v>0</v>
          </cell>
          <cell r="R413">
            <v>0</v>
          </cell>
        </row>
        <row r="414">
          <cell r="C414">
            <v>44200101</v>
          </cell>
          <cell r="D414" t="str">
            <v>الأجرة الشهرية للتخلص من النفايات الصلبة</v>
          </cell>
          <cell r="E414" t="str">
            <v>الأجرة الشهرية</v>
          </cell>
          <cell r="F414">
            <v>100</v>
          </cell>
          <cell r="G414">
            <v>100</v>
          </cell>
          <cell r="H414">
            <v>100</v>
          </cell>
          <cell r="I414">
            <v>100</v>
          </cell>
          <cell r="J414">
            <v>100</v>
          </cell>
          <cell r="K414">
            <v>100</v>
          </cell>
          <cell r="L414">
            <v>100</v>
          </cell>
          <cell r="M414">
            <v>100</v>
          </cell>
          <cell r="N414">
            <v>100</v>
          </cell>
          <cell r="O414">
            <v>100</v>
          </cell>
          <cell r="P414">
            <v>100</v>
          </cell>
          <cell r="Q414">
            <v>100</v>
          </cell>
          <cell r="R414">
            <v>100</v>
          </cell>
        </row>
        <row r="415">
          <cell r="C415">
            <v>44300101</v>
          </cell>
          <cell r="D415" t="str">
            <v>أجرة التخلص من المياه العادمة - باستخدام الصهريج - مرة واحدة "نقلة"</v>
          </cell>
          <cell r="E415" t="str">
            <v>أجرة التخلص من المياه العادمة "نقلة"</v>
          </cell>
          <cell r="F415">
            <v>100</v>
          </cell>
          <cell r="G415">
            <v>100</v>
          </cell>
          <cell r="H415">
            <v>100</v>
          </cell>
          <cell r="I415">
            <v>100</v>
          </cell>
          <cell r="J415">
            <v>100</v>
          </cell>
          <cell r="K415">
            <v>100</v>
          </cell>
          <cell r="L415">
            <v>100</v>
          </cell>
          <cell r="M415">
            <v>100</v>
          </cell>
          <cell r="N415">
            <v>100</v>
          </cell>
          <cell r="O415">
            <v>100</v>
          </cell>
          <cell r="P415">
            <v>100</v>
          </cell>
          <cell r="Q415">
            <v>100</v>
          </cell>
          <cell r="R415">
            <v>100</v>
          </cell>
        </row>
        <row r="416">
          <cell r="C416">
            <v>44300102</v>
          </cell>
          <cell r="D416" t="str">
            <v>رسوم التخلص من مياه الصرف الصحي - نظام الشبكات العامة</v>
          </cell>
          <cell r="E416" t="str">
            <v>الرسوم الشهرية</v>
          </cell>
          <cell r="F416">
            <v>1.8</v>
          </cell>
          <cell r="G416">
            <v>1.8</v>
          </cell>
          <cell r="H416">
            <v>1.8</v>
          </cell>
          <cell r="I416">
            <v>1.8</v>
          </cell>
          <cell r="J416">
            <v>1.8</v>
          </cell>
          <cell r="K416">
            <v>1.8</v>
          </cell>
          <cell r="L416">
            <v>1.8</v>
          </cell>
          <cell r="M416">
            <v>1.8</v>
          </cell>
          <cell r="N416">
            <v>1.8</v>
          </cell>
          <cell r="O416">
            <v>1.8</v>
          </cell>
          <cell r="P416">
            <v>1.8</v>
          </cell>
          <cell r="Q416">
            <v>1.8</v>
          </cell>
          <cell r="R416">
            <v>1.8000000000000005</v>
          </cell>
        </row>
        <row r="417">
          <cell r="C417">
            <v>45100101</v>
          </cell>
          <cell r="D417" t="str">
            <v>تعرفة الكهرباء المنزلي لشريحة 1 - 160 كيلو واط</v>
          </cell>
          <cell r="E417" t="str">
            <v>كيلو وط</v>
          </cell>
          <cell r="F417">
            <v>0.47</v>
          </cell>
          <cell r="G417">
            <v>0.47</v>
          </cell>
          <cell r="H417">
            <v>0.52</v>
          </cell>
          <cell r="I417">
            <v>0.52</v>
          </cell>
          <cell r="J417">
            <v>0.52</v>
          </cell>
          <cell r="K417">
            <v>0.52</v>
          </cell>
          <cell r="L417">
            <v>0.52</v>
          </cell>
          <cell r="M417">
            <v>0.52</v>
          </cell>
          <cell r="N417">
            <v>0.57999999999999985</v>
          </cell>
          <cell r="O417">
            <v>0.57999999999999985</v>
          </cell>
          <cell r="P417">
            <v>0.57999999999999985</v>
          </cell>
          <cell r="Q417">
            <v>0.57999999999999985</v>
          </cell>
          <cell r="R417">
            <v>0.53166666666666673</v>
          </cell>
        </row>
        <row r="418">
          <cell r="C418">
            <v>45100102</v>
          </cell>
          <cell r="D418" t="str">
            <v xml:space="preserve">تعرفة الكهرباء المنزلي لشريحة 161 - 250 كيلو واط </v>
          </cell>
          <cell r="E418" t="str">
            <v>كيلو وط</v>
          </cell>
          <cell r="F418">
            <v>0.5</v>
          </cell>
          <cell r="G418">
            <v>0.5</v>
          </cell>
          <cell r="H418">
            <v>0.55000000000000004</v>
          </cell>
          <cell r="I418">
            <v>0.55000000000000004</v>
          </cell>
          <cell r="J418">
            <v>0.55000000000000004</v>
          </cell>
          <cell r="K418">
            <v>0.55000000000000004</v>
          </cell>
          <cell r="L418">
            <v>0.55000000000000004</v>
          </cell>
          <cell r="M418">
            <v>0.55000000000000004</v>
          </cell>
          <cell r="N418">
            <v>0.61</v>
          </cell>
          <cell r="O418">
            <v>0.61</v>
          </cell>
          <cell r="P418">
            <v>0.61</v>
          </cell>
          <cell r="Q418">
            <v>0.61</v>
          </cell>
          <cell r="R418">
            <v>0.56166666666666676</v>
          </cell>
        </row>
        <row r="419">
          <cell r="C419">
            <v>45100103</v>
          </cell>
          <cell r="D419" t="str">
            <v>تعرفة الكهرباء المنزلي لشريحة 251 - 400 كيلو واط</v>
          </cell>
          <cell r="E419" t="str">
            <v>كيلو وط</v>
          </cell>
          <cell r="F419">
            <v>0.58000000000000007</v>
          </cell>
          <cell r="G419">
            <v>0.58000000000000007</v>
          </cell>
          <cell r="H419">
            <v>0.63000000000000012</v>
          </cell>
          <cell r="I419">
            <v>0.63000000000000012</v>
          </cell>
          <cell r="J419">
            <v>0.63000000000000012</v>
          </cell>
          <cell r="K419">
            <v>0.63000000000000012</v>
          </cell>
          <cell r="L419">
            <v>0.63000000000000012</v>
          </cell>
          <cell r="M419">
            <v>0.63000000000000012</v>
          </cell>
          <cell r="N419">
            <v>0.69000000000000017</v>
          </cell>
          <cell r="O419">
            <v>0.69000000000000017</v>
          </cell>
          <cell r="P419">
            <v>0.69000000000000017</v>
          </cell>
          <cell r="Q419">
            <v>0.69000000000000017</v>
          </cell>
          <cell r="R419">
            <v>0.64166666666666683</v>
          </cell>
        </row>
        <row r="420">
          <cell r="C420">
            <v>45100104</v>
          </cell>
          <cell r="D420" t="str">
            <v>تعرفة الكهرباء المنزلي - دفع مسبق</v>
          </cell>
          <cell r="E420" t="str">
            <v>كيلو وط</v>
          </cell>
          <cell r="F420">
            <v>0.59000000000000008</v>
          </cell>
          <cell r="G420">
            <v>0.59000000000000008</v>
          </cell>
          <cell r="H420">
            <v>0.64000000000000012</v>
          </cell>
          <cell r="I420">
            <v>0.64000000000000012</v>
          </cell>
          <cell r="J420">
            <v>0.64000000000000012</v>
          </cell>
          <cell r="K420">
            <v>0.64000000000000012</v>
          </cell>
          <cell r="L420">
            <v>0.64000000000000012</v>
          </cell>
          <cell r="M420">
            <v>0.64000000000000012</v>
          </cell>
          <cell r="N420">
            <v>0.7</v>
          </cell>
          <cell r="O420">
            <v>0.7</v>
          </cell>
          <cell r="P420">
            <v>0.7</v>
          </cell>
          <cell r="Q420">
            <v>0.7</v>
          </cell>
          <cell r="R420">
            <v>0.65166666666666684</v>
          </cell>
        </row>
        <row r="421">
          <cell r="C421">
            <v>45200101</v>
          </cell>
          <cell r="D421" t="str">
            <v>اسطوانة غاز معبئة محلياً واصل للمنزل</v>
          </cell>
          <cell r="E421" t="str">
            <v>اسطوانة /12كغم</v>
          </cell>
          <cell r="F421">
            <v>120</v>
          </cell>
          <cell r="G421">
            <v>120</v>
          </cell>
          <cell r="H421">
            <v>120</v>
          </cell>
          <cell r="I421">
            <v>122.5</v>
          </cell>
          <cell r="J421">
            <v>125</v>
          </cell>
          <cell r="K421">
            <v>125</v>
          </cell>
          <cell r="L421">
            <v>125</v>
          </cell>
          <cell r="M421">
            <v>125</v>
          </cell>
          <cell r="N421">
            <v>120</v>
          </cell>
          <cell r="O421">
            <v>120</v>
          </cell>
          <cell r="P421">
            <v>120</v>
          </cell>
          <cell r="Q421">
            <v>120</v>
          </cell>
          <cell r="R421">
            <v>121.875</v>
          </cell>
        </row>
        <row r="422">
          <cell r="C422">
            <v>45300101</v>
          </cell>
          <cell r="D422" t="str">
            <v>سولار للتدفئة - اسرائيل</v>
          </cell>
          <cell r="E422" t="str">
            <v>1لتر</v>
          </cell>
          <cell r="F422">
            <v>6.3140000000000001</v>
          </cell>
          <cell r="G422">
            <v>6.6524999999999999</v>
          </cell>
          <cell r="H422">
            <v>6.9</v>
          </cell>
          <cell r="I422">
            <v>7.03</v>
          </cell>
          <cell r="J422">
            <v>6.91</v>
          </cell>
          <cell r="K422">
            <v>7.2200000000000006</v>
          </cell>
          <cell r="L422">
            <v>7.88</v>
          </cell>
          <cell r="M422">
            <v>6.45</v>
          </cell>
          <cell r="N422">
            <v>6.25</v>
          </cell>
          <cell r="O422">
            <v>6.25</v>
          </cell>
          <cell r="P422">
            <v>6.34</v>
          </cell>
          <cell r="Q422">
            <v>6.71</v>
          </cell>
          <cell r="R422">
            <v>6.742208333333334</v>
          </cell>
        </row>
        <row r="423">
          <cell r="C423">
            <v>45300201</v>
          </cell>
          <cell r="D423" t="str">
            <v>الكاز - اسرائيل</v>
          </cell>
          <cell r="E423" t="str">
            <v>1لتر</v>
          </cell>
          <cell r="F423">
            <v>6.3140000000000001</v>
          </cell>
          <cell r="G423">
            <v>6.6524999999999999</v>
          </cell>
          <cell r="H423">
            <v>6.9</v>
          </cell>
          <cell r="I423">
            <v>7.03</v>
          </cell>
          <cell r="J423">
            <v>6.91</v>
          </cell>
          <cell r="K423">
            <v>7.2200000000000006</v>
          </cell>
          <cell r="L423">
            <v>7.88</v>
          </cell>
          <cell r="M423">
            <v>6.45</v>
          </cell>
          <cell r="N423">
            <v>6.25</v>
          </cell>
          <cell r="O423">
            <v>6.25</v>
          </cell>
          <cell r="P423">
            <v>6.34</v>
          </cell>
          <cell r="Q423">
            <v>6.71</v>
          </cell>
          <cell r="R423">
            <v>6.742208333333334</v>
          </cell>
        </row>
        <row r="424">
          <cell r="C424">
            <v>45400101</v>
          </cell>
          <cell r="D424" t="str">
            <v>فحم من خشب الحمضيات - محلي</v>
          </cell>
          <cell r="E424" t="str">
            <v>1 كغم</v>
          </cell>
          <cell r="F424">
            <v>12</v>
          </cell>
          <cell r="G424">
            <v>12</v>
          </cell>
          <cell r="H424">
            <v>12</v>
          </cell>
          <cell r="I424">
            <v>12</v>
          </cell>
          <cell r="J424">
            <v>12</v>
          </cell>
          <cell r="K424">
            <v>12</v>
          </cell>
          <cell r="L424">
            <v>12</v>
          </cell>
          <cell r="M424">
            <v>12</v>
          </cell>
          <cell r="N424">
            <v>12</v>
          </cell>
          <cell r="O424">
            <v>12</v>
          </cell>
          <cell r="P424">
            <v>12</v>
          </cell>
          <cell r="Q424">
            <v>12</v>
          </cell>
          <cell r="R424">
            <v>12</v>
          </cell>
        </row>
        <row r="425">
          <cell r="C425">
            <v>51100101</v>
          </cell>
          <cell r="D425" t="str">
            <v xml:space="preserve">غرفة نوم من خشب زان "خزانة خشبية ((1.6 - 1.8 م) عرض، (2 - 2.20 م) ارتفاع، (40 - 50 سم عمق)، سرير مزدوج (2 م طول*(1.6- 1.8 عرض م)، 2 كومدينه (0.5 - 0.6 م طول*0.5 م عرض) ، بيرو (3 جوارير 1.2 م عرض، 90 سم ارتفاع، 50 سم عمق) " -  محلي </v>
          </cell>
          <cell r="E425" t="str">
            <v>غرفة نوم</v>
          </cell>
          <cell r="F425">
            <v>10000</v>
          </cell>
          <cell r="G425">
            <v>10000</v>
          </cell>
          <cell r="H425">
            <v>10000</v>
          </cell>
          <cell r="I425">
            <v>10000</v>
          </cell>
          <cell r="J425">
            <v>10500</v>
          </cell>
          <cell r="K425">
            <v>10500</v>
          </cell>
          <cell r="L425">
            <v>10500</v>
          </cell>
          <cell r="M425">
            <v>10500</v>
          </cell>
          <cell r="N425">
            <v>11000</v>
          </cell>
          <cell r="O425">
            <v>13000</v>
          </cell>
          <cell r="P425">
            <v>12500</v>
          </cell>
          <cell r="Q425">
            <v>12500</v>
          </cell>
          <cell r="R425">
            <v>10916.666666666666</v>
          </cell>
        </row>
        <row r="426">
          <cell r="C426">
            <v>51100102</v>
          </cell>
          <cell r="D426" t="str">
            <v>غرفة نوم استيراد تركي من خشب زان "خزانة خشبية ((1.6 - 1.8 م) عرض، (2 - 2.20 م) ارتفاع، (40 - 50 سم عمق)، سرير مزدوج (2 م طول*(1.6- 1.8 عرض م)، 2 كومدينه (0.5 - 0.6 م طول*0.5 م عرض) ، بيرو (3 جوارير 1.2 م عرض، 90 سم ارتفاع، 50 سم عمق)</v>
          </cell>
          <cell r="E426" t="str">
            <v>غرفة نوم</v>
          </cell>
          <cell r="F426">
            <v>11000</v>
          </cell>
          <cell r="G426">
            <v>11000</v>
          </cell>
          <cell r="H426">
            <v>10000</v>
          </cell>
          <cell r="I426">
            <v>10000</v>
          </cell>
          <cell r="J426">
            <v>11000</v>
          </cell>
          <cell r="K426">
            <v>11000</v>
          </cell>
          <cell r="L426">
            <v>11000</v>
          </cell>
          <cell r="M426">
            <v>11000</v>
          </cell>
          <cell r="N426">
            <v>12000</v>
          </cell>
          <cell r="O426">
            <v>12000</v>
          </cell>
          <cell r="P426">
            <v>11750</v>
          </cell>
          <cell r="Q426">
            <v>11750</v>
          </cell>
          <cell r="R426">
            <v>11125</v>
          </cell>
        </row>
        <row r="427">
          <cell r="C427">
            <v>51100104</v>
          </cell>
          <cell r="D427" t="str">
            <v>طقم كنبايات 7 مقاعد خشب، قماش تركي -  محلي</v>
          </cell>
          <cell r="E427" t="str">
            <v>طقم كنبايات موريس 7 مقاعد</v>
          </cell>
          <cell r="F427">
            <v>6750</v>
          </cell>
          <cell r="G427">
            <v>6750</v>
          </cell>
          <cell r="H427">
            <v>6750</v>
          </cell>
          <cell r="I427">
            <v>6750</v>
          </cell>
          <cell r="J427">
            <v>6500</v>
          </cell>
          <cell r="K427">
            <v>6500</v>
          </cell>
          <cell r="L427">
            <v>6500</v>
          </cell>
          <cell r="M427">
            <v>6500</v>
          </cell>
          <cell r="N427">
            <v>7000</v>
          </cell>
          <cell r="O427">
            <v>7000</v>
          </cell>
          <cell r="P427">
            <v>7000</v>
          </cell>
          <cell r="Q427">
            <v>7000</v>
          </cell>
          <cell r="R427">
            <v>6750</v>
          </cell>
        </row>
        <row r="428">
          <cell r="C428">
            <v>51100105</v>
          </cell>
          <cell r="D428" t="str">
            <v>طقم كنب "صالون" تركي، خشب ممتاز، 9 مقاعد (مجوزة عدد 2، ثلاثية، 2 مفارد)</v>
          </cell>
          <cell r="E428" t="str">
            <v>طقم كنب "صالون" تركي 9 مقاعد</v>
          </cell>
          <cell r="F428">
            <v>8750</v>
          </cell>
          <cell r="G428">
            <v>8750</v>
          </cell>
          <cell r="H428">
            <v>8750</v>
          </cell>
          <cell r="I428">
            <v>8750</v>
          </cell>
          <cell r="J428">
            <v>8750</v>
          </cell>
          <cell r="K428">
            <v>8750</v>
          </cell>
          <cell r="L428">
            <v>8750</v>
          </cell>
          <cell r="M428">
            <v>8750</v>
          </cell>
          <cell r="N428">
            <v>8250</v>
          </cell>
          <cell r="O428">
            <v>8250</v>
          </cell>
          <cell r="P428">
            <v>8250</v>
          </cell>
          <cell r="Q428">
            <v>8250</v>
          </cell>
          <cell r="R428">
            <v>8583.3333333333339</v>
          </cell>
        </row>
        <row r="429">
          <cell r="C429">
            <v>51100106</v>
          </cell>
          <cell r="D429" t="str">
            <v>سرير مفرد خشب زان عرض 120 سم -  مع فرشة - محلي</v>
          </cell>
          <cell r="E429" t="str">
            <v>سرير مفرد خشب</v>
          </cell>
          <cell r="F429">
            <v>1650</v>
          </cell>
          <cell r="G429">
            <v>1650</v>
          </cell>
          <cell r="H429">
            <v>1650</v>
          </cell>
          <cell r="I429">
            <v>1650</v>
          </cell>
          <cell r="J429">
            <v>1550</v>
          </cell>
          <cell r="K429">
            <v>1550</v>
          </cell>
          <cell r="L429">
            <v>1550</v>
          </cell>
          <cell r="M429">
            <v>1550</v>
          </cell>
          <cell r="N429">
            <v>1900</v>
          </cell>
          <cell r="O429">
            <v>1900</v>
          </cell>
          <cell r="P429">
            <v>1900</v>
          </cell>
          <cell r="Q429">
            <v>1900</v>
          </cell>
          <cell r="R429">
            <v>1700</v>
          </cell>
        </row>
        <row r="430">
          <cell r="C430">
            <v>51100109</v>
          </cell>
          <cell r="D430" t="str">
            <v>طربيزة بلاستيك - سامبا - الأردن</v>
          </cell>
          <cell r="E430" t="str">
            <v>6 طربيزات</v>
          </cell>
          <cell r="F430">
            <v>120</v>
          </cell>
          <cell r="G430">
            <v>120</v>
          </cell>
          <cell r="H430">
            <v>120</v>
          </cell>
          <cell r="I430">
            <v>120</v>
          </cell>
          <cell r="J430">
            <v>120</v>
          </cell>
          <cell r="K430">
            <v>120</v>
          </cell>
          <cell r="L430">
            <v>120</v>
          </cell>
          <cell r="M430">
            <v>120</v>
          </cell>
          <cell r="N430">
            <v>120</v>
          </cell>
          <cell r="O430">
            <v>120</v>
          </cell>
          <cell r="P430">
            <v>120</v>
          </cell>
          <cell r="Q430">
            <v>120</v>
          </cell>
          <cell r="R430">
            <v>120</v>
          </cell>
        </row>
        <row r="431">
          <cell r="C431">
            <v>51100112</v>
          </cell>
          <cell r="D431" t="str">
            <v>طقم طربيزات متداخل (3 طربيزات) خشب زان - تركيا</v>
          </cell>
          <cell r="E431" t="str">
            <v>طقم طربيزات متداخل (3)</v>
          </cell>
          <cell r="F431">
            <v>550</v>
          </cell>
          <cell r="G431">
            <v>500</v>
          </cell>
          <cell r="H431">
            <v>450</v>
          </cell>
          <cell r="I431">
            <v>430</v>
          </cell>
          <cell r="J431">
            <v>430</v>
          </cell>
          <cell r="K431">
            <v>430</v>
          </cell>
          <cell r="L431">
            <v>430</v>
          </cell>
          <cell r="M431">
            <v>430</v>
          </cell>
          <cell r="N431">
            <v>430</v>
          </cell>
          <cell r="O431">
            <v>430</v>
          </cell>
          <cell r="P431">
            <v>430</v>
          </cell>
          <cell r="Q431">
            <v>430</v>
          </cell>
          <cell r="R431">
            <v>447.5</v>
          </cell>
        </row>
        <row r="432">
          <cell r="C432">
            <v>51100115</v>
          </cell>
          <cell r="D432" t="str">
            <v>طاولة سفرة خشب زان، استيراد تركي، مستطيلة الشكل مع 6 مقاعد خشبية "ظهر خشبي، ومقعد منجد"</v>
          </cell>
          <cell r="E432" t="str">
            <v>طاولة سفرة</v>
          </cell>
          <cell r="F432">
            <v>4200</v>
          </cell>
          <cell r="G432">
            <v>3500</v>
          </cell>
          <cell r="H432">
            <v>3500</v>
          </cell>
          <cell r="I432">
            <v>3500</v>
          </cell>
          <cell r="J432">
            <v>3500</v>
          </cell>
          <cell r="K432">
            <v>3500</v>
          </cell>
          <cell r="L432">
            <v>3500</v>
          </cell>
          <cell r="M432">
            <v>3500</v>
          </cell>
          <cell r="N432">
            <v>3500</v>
          </cell>
          <cell r="O432">
            <v>3500</v>
          </cell>
          <cell r="P432">
            <v>3500</v>
          </cell>
          <cell r="Q432">
            <v>3500</v>
          </cell>
          <cell r="R432">
            <v>3558.3333333333335</v>
          </cell>
        </row>
        <row r="433">
          <cell r="C433">
            <v>51100116</v>
          </cell>
          <cell r="D433" t="str">
            <v>طاولة سفرة خشب زان مستطيلة - صناعة محلية، 2 م مع 6 مقاعد خشبية "ظهر خشب ومقعد منجد"</v>
          </cell>
          <cell r="E433" t="str">
            <v>طاولة سفرة</v>
          </cell>
          <cell r="F433">
            <v>4100</v>
          </cell>
          <cell r="G433">
            <v>3500</v>
          </cell>
          <cell r="H433">
            <v>3500</v>
          </cell>
          <cell r="I433">
            <v>3500</v>
          </cell>
          <cell r="J433">
            <v>3500</v>
          </cell>
          <cell r="K433">
            <v>3500</v>
          </cell>
          <cell r="L433">
            <v>3500</v>
          </cell>
          <cell r="M433">
            <v>3500</v>
          </cell>
          <cell r="N433">
            <v>3500</v>
          </cell>
          <cell r="O433">
            <v>3500</v>
          </cell>
          <cell r="P433">
            <v>3500</v>
          </cell>
          <cell r="Q433">
            <v>3500</v>
          </cell>
          <cell r="R433">
            <v>3550</v>
          </cell>
        </row>
        <row r="434">
          <cell r="C434">
            <v>51100117</v>
          </cell>
          <cell r="D434" t="str">
            <v>خزانة ملابس أطفال صغيرة خشب MDF - دفتين "باب سحب"، مع جارور تحتي - "1.25 م عرض، 60 سم عمق، (2 - 2.20 م ارتفاع) صناعة محلية</v>
          </cell>
          <cell r="E434" t="str">
            <v>خزانة ملابس أطفال</v>
          </cell>
          <cell r="F434">
            <v>1533.3333333333333</v>
          </cell>
          <cell r="G434">
            <v>1533.3333333333333</v>
          </cell>
          <cell r="H434">
            <v>1533.3333333333333</v>
          </cell>
          <cell r="I434">
            <v>1533.3333333333333</v>
          </cell>
          <cell r="J434">
            <v>1533.3333333333333</v>
          </cell>
          <cell r="K434">
            <v>1533.3333333333333</v>
          </cell>
          <cell r="L434">
            <v>1533.3333333333333</v>
          </cell>
          <cell r="M434">
            <v>1533.3333333333333</v>
          </cell>
          <cell r="N434">
            <v>1800</v>
          </cell>
          <cell r="O434">
            <v>1800</v>
          </cell>
          <cell r="P434">
            <v>1800</v>
          </cell>
          <cell r="Q434">
            <v>1800</v>
          </cell>
          <cell r="R434">
            <v>1622.2222222222224</v>
          </cell>
        </row>
        <row r="435">
          <cell r="C435">
            <v>51100118</v>
          </cell>
          <cell r="D435" t="str">
            <v>كرسي خشب "زان" صناعة محلية (دون أذرع أو تنجيد)، (80 - 110 سم الارتفاع بما فيها الظهر)، (40 - 50 سم العمق)، (40 - 60 سم العرض)</v>
          </cell>
          <cell r="E435" t="str">
            <v xml:space="preserve"> 6 كراسي خشب</v>
          </cell>
          <cell r="F435">
            <v>2400</v>
          </cell>
          <cell r="G435">
            <v>2400</v>
          </cell>
          <cell r="H435">
            <v>2400</v>
          </cell>
          <cell r="I435">
            <v>2400</v>
          </cell>
          <cell r="J435">
            <v>2400</v>
          </cell>
          <cell r="K435">
            <v>2400</v>
          </cell>
          <cell r="L435">
            <v>2400</v>
          </cell>
          <cell r="M435">
            <v>2400</v>
          </cell>
          <cell r="N435">
            <v>2400</v>
          </cell>
          <cell r="O435">
            <v>2400</v>
          </cell>
          <cell r="P435">
            <v>2400</v>
          </cell>
          <cell r="Q435">
            <v>2400</v>
          </cell>
          <cell r="R435">
            <v>2400</v>
          </cell>
        </row>
        <row r="436">
          <cell r="C436">
            <v>51100120</v>
          </cell>
          <cell r="D436" t="str">
            <v>كراسي بلاستيك للسفرة (دون أذرع) - رويال - الخليل</v>
          </cell>
          <cell r="E436" t="str">
            <v>6 كراسي بلاستيك</v>
          </cell>
          <cell r="F436">
            <v>240</v>
          </cell>
          <cell r="G436">
            <v>240</v>
          </cell>
          <cell r="H436">
            <v>240</v>
          </cell>
          <cell r="I436">
            <v>240</v>
          </cell>
          <cell r="J436">
            <v>243.33333333333334</v>
          </cell>
          <cell r="K436">
            <v>243.33333333333334</v>
          </cell>
          <cell r="L436">
            <v>243.33333333333334</v>
          </cell>
          <cell r="M436">
            <v>243.33333333333334</v>
          </cell>
          <cell r="N436">
            <v>240</v>
          </cell>
          <cell r="O436">
            <v>240</v>
          </cell>
          <cell r="P436">
            <v>240</v>
          </cell>
          <cell r="Q436">
            <v>240</v>
          </cell>
          <cell r="R436">
            <v>241.11111111111109</v>
          </cell>
        </row>
        <row r="437">
          <cell r="C437">
            <v>51100121</v>
          </cell>
          <cell r="D437" t="str">
            <v>كرسي بلاستيك (مع أذرع) سوبر سامبا - الاردن</v>
          </cell>
          <cell r="E437" t="str">
            <v>6 كراسي بلاستيك</v>
          </cell>
          <cell r="F437">
            <v>226.66666666666666</v>
          </cell>
          <cell r="G437">
            <v>226.66666666666666</v>
          </cell>
          <cell r="H437">
            <v>233.33333333333334</v>
          </cell>
          <cell r="I437">
            <v>233.33333333333334</v>
          </cell>
          <cell r="J437">
            <v>226.66666666666666</v>
          </cell>
          <cell r="K437">
            <v>226.66666666666666</v>
          </cell>
          <cell r="L437">
            <v>226.66666666666666</v>
          </cell>
          <cell r="M437">
            <v>226.66666666666666</v>
          </cell>
          <cell r="N437">
            <v>226.66666666666666</v>
          </cell>
          <cell r="O437">
            <v>226.66666666666666</v>
          </cell>
          <cell r="P437">
            <v>226.66666666666666</v>
          </cell>
          <cell r="Q437">
            <v>226.66666666666666</v>
          </cell>
          <cell r="R437">
            <v>227.77777777777774</v>
          </cell>
        </row>
        <row r="438">
          <cell r="C438">
            <v>51100122</v>
          </cell>
          <cell r="D438" t="str">
            <v>كراسي بلاستيك للسفرة (دون أذرع) - تركيا</v>
          </cell>
          <cell r="E438" t="str">
            <v>6 كراسي بلاستيك</v>
          </cell>
          <cell r="F438">
            <v>174</v>
          </cell>
          <cell r="G438">
            <v>174</v>
          </cell>
          <cell r="H438">
            <v>174</v>
          </cell>
          <cell r="I438">
            <v>174</v>
          </cell>
          <cell r="J438">
            <v>174</v>
          </cell>
          <cell r="K438">
            <v>174</v>
          </cell>
          <cell r="L438">
            <v>174</v>
          </cell>
          <cell r="M438">
            <v>174</v>
          </cell>
          <cell r="N438">
            <v>174</v>
          </cell>
          <cell r="O438">
            <v>174</v>
          </cell>
          <cell r="P438">
            <v>174</v>
          </cell>
          <cell r="Q438">
            <v>174</v>
          </cell>
          <cell r="R438">
            <v>174</v>
          </cell>
        </row>
        <row r="439">
          <cell r="C439">
            <v>51100203</v>
          </cell>
          <cell r="D439" t="str">
            <v>ضوء طوارئ - 120 - لد - 20ساعة  GAMASON16</v>
          </cell>
          <cell r="E439" t="str">
            <v>ضوء طوارئ</v>
          </cell>
          <cell r="F439">
            <v>120</v>
          </cell>
          <cell r="G439">
            <v>120</v>
          </cell>
          <cell r="H439">
            <v>150</v>
          </cell>
          <cell r="I439">
            <v>150</v>
          </cell>
          <cell r="J439">
            <v>120</v>
          </cell>
          <cell r="K439">
            <v>120</v>
          </cell>
          <cell r="L439">
            <v>120</v>
          </cell>
          <cell r="M439">
            <v>120</v>
          </cell>
          <cell r="N439">
            <v>100</v>
          </cell>
          <cell r="O439">
            <v>100</v>
          </cell>
          <cell r="P439">
            <v>100</v>
          </cell>
          <cell r="Q439">
            <v>100</v>
          </cell>
          <cell r="R439">
            <v>118.33333333333333</v>
          </cell>
        </row>
        <row r="440">
          <cell r="C440">
            <v>51100302</v>
          </cell>
          <cell r="D440" t="str">
            <v>فرشة تخت 190/160 سبرنج - سوبر سليب - محلي/مزدوج</v>
          </cell>
          <cell r="E440" t="str">
            <v>فرشة</v>
          </cell>
          <cell r="F440">
            <v>1000</v>
          </cell>
          <cell r="G440">
            <v>1000</v>
          </cell>
          <cell r="H440">
            <v>1000</v>
          </cell>
          <cell r="I440">
            <v>1000</v>
          </cell>
          <cell r="J440">
            <v>1200</v>
          </cell>
          <cell r="K440">
            <v>1500</v>
          </cell>
          <cell r="L440">
            <v>1500</v>
          </cell>
          <cell r="M440">
            <v>1500</v>
          </cell>
          <cell r="N440">
            <v>1300</v>
          </cell>
          <cell r="O440">
            <v>1300</v>
          </cell>
          <cell r="P440">
            <v>900</v>
          </cell>
          <cell r="Q440">
            <v>900</v>
          </cell>
          <cell r="R440">
            <v>1175</v>
          </cell>
        </row>
        <row r="441">
          <cell r="C441">
            <v>51100303</v>
          </cell>
          <cell r="D441" t="str">
            <v>فرشة اسفنج مفرد 65سم*175سم سمك 9سم ضغط 18 مع وجه ملبس محلي</v>
          </cell>
          <cell r="E441" t="str">
            <v>فرشة</v>
          </cell>
          <cell r="F441">
            <v>250</v>
          </cell>
          <cell r="G441">
            <v>250</v>
          </cell>
          <cell r="H441">
            <v>250</v>
          </cell>
          <cell r="I441">
            <v>250</v>
          </cell>
          <cell r="J441">
            <v>250</v>
          </cell>
          <cell r="K441">
            <v>250</v>
          </cell>
          <cell r="L441">
            <v>250</v>
          </cell>
          <cell r="M441">
            <v>250</v>
          </cell>
          <cell r="N441">
            <v>250</v>
          </cell>
          <cell r="O441">
            <v>250</v>
          </cell>
          <cell r="P441">
            <v>250</v>
          </cell>
          <cell r="Q441">
            <v>250</v>
          </cell>
          <cell r="R441">
            <v>250</v>
          </cell>
        </row>
        <row r="442">
          <cell r="C442">
            <v>51200101</v>
          </cell>
          <cell r="D442" t="str">
            <v>سجاد تركي انتيك (2 م العرض* 3 م طول * 2 سم سماكة) مصنوعة آلياً (40% صوف، 60% ألياف صناعية) - قطعة</v>
          </cell>
          <cell r="E442" t="str">
            <v>قطعة (2 م*3 م)</v>
          </cell>
          <cell r="F442">
            <v>350</v>
          </cell>
          <cell r="G442">
            <v>350</v>
          </cell>
          <cell r="H442">
            <v>300</v>
          </cell>
          <cell r="I442">
            <v>250</v>
          </cell>
          <cell r="J442">
            <v>250</v>
          </cell>
          <cell r="K442">
            <v>250</v>
          </cell>
          <cell r="L442">
            <v>250</v>
          </cell>
          <cell r="M442">
            <v>250</v>
          </cell>
          <cell r="N442">
            <v>275</v>
          </cell>
          <cell r="O442">
            <v>300</v>
          </cell>
          <cell r="P442">
            <v>375</v>
          </cell>
          <cell r="Q442">
            <v>375</v>
          </cell>
          <cell r="R442">
            <v>297.91666666666669</v>
          </cell>
        </row>
        <row r="443">
          <cell r="C443">
            <v>51200102</v>
          </cell>
          <cell r="D443" t="str">
            <v>سجاد صناعي - وبر عالي ناعم - تركي (2 م طول* 1.4 م عرض، 2 سم سماكة) مصنع آلياً من نسيج البلش، 100% فيسكوز</v>
          </cell>
          <cell r="E443" t="str">
            <v>قطعة (2 م*1.4 م)</v>
          </cell>
          <cell r="F443">
            <v>200</v>
          </cell>
          <cell r="G443">
            <v>200</v>
          </cell>
          <cell r="H443">
            <v>185</v>
          </cell>
          <cell r="I443">
            <v>150</v>
          </cell>
          <cell r="J443">
            <v>150</v>
          </cell>
          <cell r="K443">
            <v>150</v>
          </cell>
          <cell r="L443">
            <v>150</v>
          </cell>
          <cell r="M443">
            <v>150</v>
          </cell>
          <cell r="N443">
            <v>165</v>
          </cell>
          <cell r="O443">
            <v>190</v>
          </cell>
          <cell r="P443">
            <v>225</v>
          </cell>
          <cell r="Q443">
            <v>250</v>
          </cell>
          <cell r="R443">
            <v>180.41666666666666</v>
          </cell>
        </row>
        <row r="444">
          <cell r="C444">
            <v>51200104</v>
          </cell>
          <cell r="D444" t="str">
            <v>سجاد صناعي - وبر عالي ناعم - تركي (2 م طول* 2.8 م عرض، 2 سم سماكة) مصنع آلياً من نسيج البلش، 100% فيسكوز</v>
          </cell>
          <cell r="E444" t="str">
            <v>قطعة (2 م*2.8 م)</v>
          </cell>
          <cell r="F444">
            <v>250</v>
          </cell>
          <cell r="G444">
            <v>250</v>
          </cell>
          <cell r="H444">
            <v>200</v>
          </cell>
          <cell r="I444">
            <v>190</v>
          </cell>
          <cell r="J444">
            <v>190</v>
          </cell>
          <cell r="K444">
            <v>190</v>
          </cell>
          <cell r="L444">
            <v>190</v>
          </cell>
          <cell r="M444">
            <v>190</v>
          </cell>
          <cell r="N444">
            <v>215</v>
          </cell>
          <cell r="O444">
            <v>225</v>
          </cell>
          <cell r="P444">
            <v>250</v>
          </cell>
          <cell r="Q444">
            <v>250</v>
          </cell>
          <cell r="R444">
            <v>215.83333333333334</v>
          </cell>
        </row>
        <row r="445">
          <cell r="C445">
            <v>51200201</v>
          </cell>
          <cell r="D445" t="str">
            <v>موكيت سادة سمك 3 مل- تركيا</v>
          </cell>
          <cell r="E445" t="str">
            <v>م2</v>
          </cell>
          <cell r="F445">
            <v>70</v>
          </cell>
          <cell r="G445">
            <v>70</v>
          </cell>
          <cell r="H445">
            <v>70</v>
          </cell>
          <cell r="I445">
            <v>70</v>
          </cell>
          <cell r="J445">
            <v>70</v>
          </cell>
          <cell r="K445">
            <v>67.5</v>
          </cell>
          <cell r="L445">
            <v>65</v>
          </cell>
          <cell r="M445">
            <v>62.5</v>
          </cell>
          <cell r="N445">
            <v>60.5</v>
          </cell>
          <cell r="O445">
            <v>60</v>
          </cell>
          <cell r="P445">
            <v>60</v>
          </cell>
          <cell r="Q445">
            <v>60</v>
          </cell>
          <cell r="R445">
            <v>65.458333333333329</v>
          </cell>
        </row>
        <row r="446">
          <cell r="C446">
            <v>52000102</v>
          </cell>
          <cell r="D446" t="str">
            <v>لحاف صيفي قماش بولستير- مزدوج - محلي</v>
          </cell>
          <cell r="E446" t="str">
            <v>لحاف</v>
          </cell>
          <cell r="F446">
            <v>95</v>
          </cell>
          <cell r="G446">
            <v>90</v>
          </cell>
          <cell r="H446">
            <v>95</v>
          </cell>
          <cell r="I446">
            <v>95</v>
          </cell>
          <cell r="J446">
            <v>80</v>
          </cell>
          <cell r="K446">
            <v>70</v>
          </cell>
          <cell r="L446">
            <v>75</v>
          </cell>
          <cell r="M446">
            <v>75</v>
          </cell>
          <cell r="N446">
            <v>90</v>
          </cell>
          <cell r="O446">
            <v>85</v>
          </cell>
          <cell r="P446">
            <v>95</v>
          </cell>
          <cell r="Q446">
            <v>105</v>
          </cell>
          <cell r="R446">
            <v>87.5</v>
          </cell>
        </row>
        <row r="447">
          <cell r="C447">
            <v>52000103</v>
          </cell>
          <cell r="D447" t="str">
            <v>حرام مفرد شتوي - 1.60*2.20 - وبر - شركة well</v>
          </cell>
          <cell r="E447" t="str">
            <v>حرام</v>
          </cell>
          <cell r="F447">
            <v>85</v>
          </cell>
          <cell r="G447">
            <v>85</v>
          </cell>
          <cell r="H447">
            <v>85</v>
          </cell>
          <cell r="I447">
            <v>85</v>
          </cell>
          <cell r="J447">
            <v>85</v>
          </cell>
          <cell r="K447">
            <v>85</v>
          </cell>
          <cell r="L447">
            <v>85</v>
          </cell>
          <cell r="M447">
            <v>85</v>
          </cell>
          <cell r="N447">
            <v>85</v>
          </cell>
          <cell r="O447">
            <v>95</v>
          </cell>
          <cell r="P447">
            <v>115</v>
          </cell>
          <cell r="Q447">
            <v>115</v>
          </cell>
          <cell r="R447">
            <v>90.833333333333329</v>
          </cell>
        </row>
        <row r="448">
          <cell r="C448">
            <v>52000106</v>
          </cell>
          <cell r="D448" t="str">
            <v>حرام مجوز شتوي - 2.20*2.40 وبر - شركة well</v>
          </cell>
          <cell r="E448" t="str">
            <v>حرام</v>
          </cell>
          <cell r="F448">
            <v>150</v>
          </cell>
          <cell r="G448">
            <v>150</v>
          </cell>
          <cell r="H448">
            <v>150</v>
          </cell>
          <cell r="I448">
            <v>135</v>
          </cell>
          <cell r="J448">
            <v>135</v>
          </cell>
          <cell r="K448">
            <v>135</v>
          </cell>
          <cell r="L448">
            <v>135</v>
          </cell>
          <cell r="M448">
            <v>135</v>
          </cell>
          <cell r="N448">
            <v>135</v>
          </cell>
          <cell r="O448">
            <v>150</v>
          </cell>
          <cell r="P448">
            <v>155</v>
          </cell>
          <cell r="Q448">
            <v>165</v>
          </cell>
          <cell r="R448">
            <v>144.16666666666666</v>
          </cell>
        </row>
        <row r="449">
          <cell r="C449">
            <v>52000201</v>
          </cell>
          <cell r="D449" t="str">
            <v>شرشف تخت 100% قطن- مزدوج - صيفي -2.20*2.40م</v>
          </cell>
          <cell r="E449" t="str">
            <v>شرشف</v>
          </cell>
          <cell r="F449">
            <v>135</v>
          </cell>
          <cell r="G449">
            <v>125</v>
          </cell>
          <cell r="H449">
            <v>110</v>
          </cell>
          <cell r="I449">
            <v>100</v>
          </cell>
          <cell r="J449">
            <v>110</v>
          </cell>
          <cell r="K449">
            <v>100</v>
          </cell>
          <cell r="L449">
            <v>100</v>
          </cell>
          <cell r="M449">
            <v>100</v>
          </cell>
          <cell r="N449">
            <v>100</v>
          </cell>
          <cell r="O449">
            <v>90</v>
          </cell>
          <cell r="P449">
            <v>80</v>
          </cell>
          <cell r="Q449">
            <v>80</v>
          </cell>
          <cell r="R449">
            <v>102.5</v>
          </cell>
        </row>
        <row r="450">
          <cell r="C450">
            <v>52000203</v>
          </cell>
          <cell r="D450" t="str">
            <v>شرشف تخت مزدوج -جوبلن 2.30م*2.50م صيني مع 2 مخدات</v>
          </cell>
          <cell r="E450" t="str">
            <v>شرشف</v>
          </cell>
          <cell r="F450">
            <v>120</v>
          </cell>
          <cell r="G450">
            <v>105</v>
          </cell>
          <cell r="H450">
            <v>105</v>
          </cell>
          <cell r="I450">
            <v>105</v>
          </cell>
          <cell r="J450">
            <v>125</v>
          </cell>
          <cell r="K450">
            <v>150</v>
          </cell>
          <cell r="L450">
            <v>150</v>
          </cell>
          <cell r="M450">
            <v>150</v>
          </cell>
          <cell r="N450">
            <v>150</v>
          </cell>
          <cell r="O450">
            <v>130</v>
          </cell>
          <cell r="P450">
            <v>120</v>
          </cell>
          <cell r="Q450">
            <v>90</v>
          </cell>
          <cell r="R450">
            <v>125</v>
          </cell>
        </row>
        <row r="451">
          <cell r="C451">
            <v>52000301</v>
          </cell>
          <cell r="D451" t="str">
            <v>منشفة حمام 60% +40%بولستر -صيني 50*90</v>
          </cell>
          <cell r="E451" t="str">
            <v>منشفة</v>
          </cell>
          <cell r="F451">
            <v>55</v>
          </cell>
          <cell r="G451">
            <v>55</v>
          </cell>
          <cell r="H451">
            <v>55</v>
          </cell>
          <cell r="I451">
            <v>55</v>
          </cell>
          <cell r="J451">
            <v>50</v>
          </cell>
          <cell r="K451">
            <v>50</v>
          </cell>
          <cell r="L451">
            <v>50</v>
          </cell>
          <cell r="M451">
            <v>50</v>
          </cell>
          <cell r="N451">
            <v>47.5</v>
          </cell>
          <cell r="O451">
            <v>50</v>
          </cell>
          <cell r="P451">
            <v>50</v>
          </cell>
          <cell r="Q451">
            <v>50</v>
          </cell>
          <cell r="R451">
            <v>51.458333333333336</v>
          </cell>
        </row>
        <row r="452">
          <cell r="C452">
            <v>52000303</v>
          </cell>
          <cell r="D452" t="str">
            <v>منشفة وجه (بشكير) 45*75 سم 50% قطن - صيني</v>
          </cell>
          <cell r="E452" t="str">
            <v>منشفة</v>
          </cell>
          <cell r="F452">
            <v>30</v>
          </cell>
          <cell r="G452">
            <v>30</v>
          </cell>
          <cell r="H452">
            <v>30</v>
          </cell>
          <cell r="I452">
            <v>30</v>
          </cell>
          <cell r="J452">
            <v>30</v>
          </cell>
          <cell r="K452">
            <v>30</v>
          </cell>
          <cell r="L452">
            <v>30</v>
          </cell>
          <cell r="M452">
            <v>30</v>
          </cell>
          <cell r="N452">
            <v>35</v>
          </cell>
          <cell r="O452">
            <v>32.5</v>
          </cell>
          <cell r="P452">
            <v>32.5</v>
          </cell>
          <cell r="Q452">
            <v>32.5</v>
          </cell>
          <cell r="R452">
            <v>31.041666666666668</v>
          </cell>
        </row>
        <row r="453">
          <cell r="C453">
            <v>52000401</v>
          </cell>
          <cell r="D453" t="str">
            <v>قماش ستان ملون عرض 280سم - جيكار - صيني</v>
          </cell>
          <cell r="E453" t="str">
            <v>متر</v>
          </cell>
          <cell r="F453">
            <v>25</v>
          </cell>
          <cell r="G453">
            <v>25</v>
          </cell>
          <cell r="H453">
            <v>30</v>
          </cell>
          <cell r="I453">
            <v>30</v>
          </cell>
          <cell r="J453">
            <v>30</v>
          </cell>
          <cell r="K453">
            <v>30</v>
          </cell>
          <cell r="L453">
            <v>30</v>
          </cell>
          <cell r="M453">
            <v>30</v>
          </cell>
          <cell r="N453">
            <v>30</v>
          </cell>
          <cell r="O453">
            <v>30</v>
          </cell>
          <cell r="P453">
            <v>30</v>
          </cell>
          <cell r="Q453">
            <v>30</v>
          </cell>
          <cell r="R453">
            <v>29.166666666666668</v>
          </cell>
        </row>
        <row r="454">
          <cell r="C454">
            <v>52000501</v>
          </cell>
          <cell r="D454" t="str">
            <v>مخدة محشية قطن - هوليفيل 1 كغم - مع وجه - محلي</v>
          </cell>
          <cell r="E454" t="str">
            <v>مخدة</v>
          </cell>
          <cell r="F454">
            <v>42.5</v>
          </cell>
          <cell r="G454">
            <v>35</v>
          </cell>
          <cell r="H454">
            <v>30</v>
          </cell>
          <cell r="I454">
            <v>30</v>
          </cell>
          <cell r="J454">
            <v>45</v>
          </cell>
          <cell r="K454">
            <v>45</v>
          </cell>
          <cell r="L454">
            <v>45</v>
          </cell>
          <cell r="M454">
            <v>45</v>
          </cell>
          <cell r="N454">
            <v>50</v>
          </cell>
          <cell r="O454">
            <v>50</v>
          </cell>
          <cell r="P454">
            <v>50</v>
          </cell>
          <cell r="Q454">
            <v>50</v>
          </cell>
          <cell r="R454">
            <v>43.125</v>
          </cell>
        </row>
        <row r="455">
          <cell r="C455">
            <v>52000502</v>
          </cell>
          <cell r="D455" t="str">
            <v>مخدة صوف صناعي -اكرلن مع وجه -محلي</v>
          </cell>
          <cell r="E455" t="str">
            <v>مخدة</v>
          </cell>
          <cell r="F455">
            <v>30</v>
          </cell>
          <cell r="G455">
            <v>30</v>
          </cell>
          <cell r="H455">
            <v>30</v>
          </cell>
          <cell r="I455">
            <v>30</v>
          </cell>
          <cell r="J455">
            <v>30</v>
          </cell>
          <cell r="K455">
            <v>30</v>
          </cell>
          <cell r="L455">
            <v>30</v>
          </cell>
          <cell r="M455">
            <v>30</v>
          </cell>
          <cell r="N455">
            <v>30</v>
          </cell>
          <cell r="O455">
            <v>30</v>
          </cell>
          <cell r="P455">
            <v>30</v>
          </cell>
          <cell r="Q455">
            <v>30</v>
          </cell>
          <cell r="R455">
            <v>30</v>
          </cell>
        </row>
        <row r="456">
          <cell r="C456">
            <v>53100101</v>
          </cell>
          <cell r="D456" t="str">
            <v xml:space="preserve">ثلاجة - LG-  حجم 381 - yc </v>
          </cell>
          <cell r="E456" t="str">
            <v>ثلاجة 381 لتر</v>
          </cell>
          <cell r="F456">
            <v>4098.5</v>
          </cell>
          <cell r="G456">
            <v>4098.5</v>
          </cell>
          <cell r="H456">
            <v>4098.5</v>
          </cell>
          <cell r="I456">
            <v>4098.5</v>
          </cell>
          <cell r="J456">
            <v>4098.5</v>
          </cell>
          <cell r="K456">
            <v>4098.5</v>
          </cell>
          <cell r="L456">
            <v>4098.5</v>
          </cell>
          <cell r="M456">
            <v>4098.5</v>
          </cell>
          <cell r="N456">
            <v>4098.5</v>
          </cell>
          <cell r="O456">
            <v>4098.5</v>
          </cell>
          <cell r="P456">
            <v>4098.5</v>
          </cell>
          <cell r="Q456">
            <v>4098.5</v>
          </cell>
          <cell r="R456">
            <v>4098.5</v>
          </cell>
        </row>
        <row r="457">
          <cell r="C457">
            <v>53100104</v>
          </cell>
          <cell r="D457" t="str">
            <v xml:space="preserve">ثلاجة - BEKO حجم 505 لتر كود 152240 S </v>
          </cell>
          <cell r="E457" t="str">
            <v>ثلاجة 505 لتر</v>
          </cell>
          <cell r="F457">
            <v>3198</v>
          </cell>
          <cell r="G457">
            <v>3198</v>
          </cell>
          <cell r="H457">
            <v>3198</v>
          </cell>
          <cell r="I457">
            <v>3198</v>
          </cell>
          <cell r="J457">
            <v>3198</v>
          </cell>
          <cell r="K457">
            <v>3198</v>
          </cell>
          <cell r="L457">
            <v>3198</v>
          </cell>
          <cell r="M457">
            <v>3198</v>
          </cell>
          <cell r="N457">
            <v>3198</v>
          </cell>
          <cell r="O457">
            <v>3198</v>
          </cell>
          <cell r="P457">
            <v>3198</v>
          </cell>
          <cell r="Q457">
            <v>3198</v>
          </cell>
          <cell r="R457">
            <v>3198</v>
          </cell>
        </row>
        <row r="458">
          <cell r="C458">
            <v>53100201</v>
          </cell>
          <cell r="D458" t="str">
            <v>غسالة BEKO  فل اوتوماتك 7 كغم  - 1000 دورة - 7502b - S</v>
          </cell>
          <cell r="E458" t="str">
            <v>غسالة</v>
          </cell>
          <cell r="F458">
            <v>2264.5</v>
          </cell>
          <cell r="G458">
            <v>2264.5</v>
          </cell>
          <cell r="H458">
            <v>2264.5</v>
          </cell>
          <cell r="I458">
            <v>2264.5</v>
          </cell>
          <cell r="J458">
            <v>2264.5</v>
          </cell>
          <cell r="K458">
            <v>2264.5</v>
          </cell>
          <cell r="L458">
            <v>2264.5</v>
          </cell>
          <cell r="M458">
            <v>2264.5</v>
          </cell>
          <cell r="N458">
            <v>2264.5</v>
          </cell>
          <cell r="O458">
            <v>2264.5</v>
          </cell>
          <cell r="P458">
            <v>2264.5</v>
          </cell>
          <cell r="Q458">
            <v>2264.5</v>
          </cell>
          <cell r="R458">
            <v>2264.5</v>
          </cell>
        </row>
        <row r="459">
          <cell r="C459">
            <v>53100205</v>
          </cell>
          <cell r="D459" t="str">
            <v>غسالة LG   حجم 8 كغم 1200 دورة DIRECT DRIVE</v>
          </cell>
          <cell r="E459" t="str">
            <v>غسالة</v>
          </cell>
          <cell r="F459">
            <v>2629</v>
          </cell>
          <cell r="G459">
            <v>2629</v>
          </cell>
          <cell r="H459">
            <v>2629</v>
          </cell>
          <cell r="I459">
            <v>2629</v>
          </cell>
          <cell r="J459">
            <v>2629</v>
          </cell>
          <cell r="K459">
            <v>2629</v>
          </cell>
          <cell r="L459">
            <v>2629</v>
          </cell>
          <cell r="M459">
            <v>2629</v>
          </cell>
          <cell r="N459">
            <v>2629</v>
          </cell>
          <cell r="O459">
            <v>2629</v>
          </cell>
          <cell r="P459">
            <v>2629</v>
          </cell>
          <cell r="Q459">
            <v>2629</v>
          </cell>
          <cell r="R459">
            <v>2629</v>
          </cell>
        </row>
        <row r="460">
          <cell r="C460">
            <v>53100301</v>
          </cell>
          <cell r="D460" t="str">
            <v>فرن غاز ستانليس ستيل GLEMGAZE حجم 90 سم - كود 9612 - انتاج ايطاليا</v>
          </cell>
          <cell r="E460" t="str">
            <v>فرن</v>
          </cell>
          <cell r="F460">
            <v>3197</v>
          </cell>
          <cell r="G460">
            <v>3197</v>
          </cell>
          <cell r="H460">
            <v>3197</v>
          </cell>
          <cell r="I460">
            <v>3197</v>
          </cell>
          <cell r="J460">
            <v>3197</v>
          </cell>
          <cell r="K460">
            <v>3197</v>
          </cell>
          <cell r="L460">
            <v>3197</v>
          </cell>
          <cell r="M460">
            <v>3197</v>
          </cell>
          <cell r="N460">
            <v>3197</v>
          </cell>
          <cell r="O460">
            <v>3197</v>
          </cell>
          <cell r="P460">
            <v>3197</v>
          </cell>
          <cell r="Q460">
            <v>3197</v>
          </cell>
          <cell r="R460">
            <v>3197</v>
          </cell>
        </row>
        <row r="461">
          <cell r="C461">
            <v>53100302</v>
          </cell>
          <cell r="D461" t="str">
            <v>فرن غاز ستانليس ستيل GLEMGAZE حجم 60 سم ابيض اللون- كود 6613 - انتاج ايطاليا</v>
          </cell>
          <cell r="E461" t="str">
            <v>فرن</v>
          </cell>
          <cell r="F461">
            <v>2898.0027490013681</v>
          </cell>
          <cell r="G461">
            <v>2898.0027490013681</v>
          </cell>
          <cell r="H461">
            <v>2898.0027490013681</v>
          </cell>
          <cell r="I461">
            <v>2898.0027490013681</v>
          </cell>
          <cell r="J461">
            <v>2898.0027490013681</v>
          </cell>
          <cell r="K461">
            <v>2898.0027490013681</v>
          </cell>
          <cell r="L461">
            <v>2898.0027490013681</v>
          </cell>
          <cell r="M461">
            <v>2898.0027490013681</v>
          </cell>
          <cell r="N461">
            <v>2898.0027490013681</v>
          </cell>
          <cell r="O461">
            <v>2898.0027490013681</v>
          </cell>
          <cell r="P461">
            <v>2898.0027490013681</v>
          </cell>
          <cell r="Q461">
            <v>2898.0027490013681</v>
          </cell>
          <cell r="R461">
            <v>2898.0027490013676</v>
          </cell>
        </row>
        <row r="462">
          <cell r="C462">
            <v>53100401</v>
          </cell>
          <cell r="D462" t="str">
            <v>مكيف هواء  1 طن  كود 18.300</v>
          </cell>
          <cell r="E462" t="str">
            <v>مكيف</v>
          </cell>
          <cell r="F462">
            <v>2600</v>
          </cell>
          <cell r="G462">
            <v>2600</v>
          </cell>
          <cell r="H462">
            <v>2600</v>
          </cell>
          <cell r="I462">
            <v>2600</v>
          </cell>
          <cell r="J462">
            <v>2600</v>
          </cell>
          <cell r="K462">
            <v>2600</v>
          </cell>
          <cell r="L462">
            <v>2600</v>
          </cell>
          <cell r="M462">
            <v>2600</v>
          </cell>
          <cell r="N462">
            <v>2600</v>
          </cell>
          <cell r="O462">
            <v>2600</v>
          </cell>
          <cell r="P462">
            <v>2600</v>
          </cell>
          <cell r="Q462">
            <v>2600</v>
          </cell>
          <cell r="R462">
            <v>2600</v>
          </cell>
        </row>
        <row r="463">
          <cell r="C463">
            <v>53100404</v>
          </cell>
          <cell r="D463" t="str">
            <v xml:space="preserve">صوبة غاز EUROPA  كود 9374 انتاج تركيا </v>
          </cell>
          <cell r="E463" t="str">
            <v>صوبة</v>
          </cell>
          <cell r="F463">
            <v>466</v>
          </cell>
          <cell r="G463">
            <v>466</v>
          </cell>
          <cell r="H463">
            <v>466</v>
          </cell>
          <cell r="I463">
            <v>466</v>
          </cell>
          <cell r="J463">
            <v>466</v>
          </cell>
          <cell r="K463">
            <v>466</v>
          </cell>
          <cell r="L463">
            <v>466</v>
          </cell>
          <cell r="M463">
            <v>466</v>
          </cell>
          <cell r="N463">
            <v>466</v>
          </cell>
          <cell r="O463">
            <v>466</v>
          </cell>
          <cell r="P463">
            <v>466</v>
          </cell>
          <cell r="Q463">
            <v>466</v>
          </cell>
          <cell r="R463">
            <v>466</v>
          </cell>
        </row>
        <row r="464">
          <cell r="C464">
            <v>53100406</v>
          </cell>
          <cell r="D464" t="str">
            <v>صوبة كهربائية UNIVERSAL  عدد الشمعات 4 مع سلك انتاج تركيا - كود 9799</v>
          </cell>
          <cell r="E464" t="str">
            <v>صوبة</v>
          </cell>
          <cell r="F464">
            <v>155</v>
          </cell>
          <cell r="G464">
            <v>155</v>
          </cell>
          <cell r="H464">
            <v>155</v>
          </cell>
          <cell r="I464">
            <v>155</v>
          </cell>
          <cell r="J464">
            <v>155</v>
          </cell>
          <cell r="K464">
            <v>155</v>
          </cell>
          <cell r="L464">
            <v>155</v>
          </cell>
          <cell r="M464">
            <v>155</v>
          </cell>
          <cell r="N464">
            <v>155</v>
          </cell>
          <cell r="O464">
            <v>155</v>
          </cell>
          <cell r="P464">
            <v>155</v>
          </cell>
          <cell r="Q464">
            <v>155</v>
          </cell>
          <cell r="R464">
            <v>155</v>
          </cell>
        </row>
        <row r="465">
          <cell r="C465">
            <v>53100408</v>
          </cell>
          <cell r="D465" t="str">
            <v xml:space="preserve">سخان حمام اتمور - اسرئيل نوع HOTER </v>
          </cell>
          <cell r="E465" t="str">
            <v>اتمور</v>
          </cell>
          <cell r="F465">
            <v>450</v>
          </cell>
          <cell r="G465">
            <v>500</v>
          </cell>
          <cell r="H465">
            <v>500</v>
          </cell>
          <cell r="I465">
            <v>500</v>
          </cell>
          <cell r="J465">
            <v>500</v>
          </cell>
          <cell r="K465">
            <v>500</v>
          </cell>
          <cell r="L465">
            <v>500</v>
          </cell>
          <cell r="M465">
            <v>450</v>
          </cell>
          <cell r="N465">
            <v>450</v>
          </cell>
          <cell r="O465">
            <v>450</v>
          </cell>
          <cell r="P465">
            <v>400</v>
          </cell>
          <cell r="Q465">
            <v>400</v>
          </cell>
          <cell r="R465">
            <v>466.66666666666669</v>
          </cell>
        </row>
        <row r="466">
          <cell r="C466">
            <v>53100409</v>
          </cell>
          <cell r="D466" t="str">
            <v xml:space="preserve">مكيف هواء  1 طن ميديا hi8ig صيني مع التركيب </v>
          </cell>
          <cell r="E466" t="str">
            <v xml:space="preserve">مكيف - 1 طن </v>
          </cell>
          <cell r="F466">
            <v>1967</v>
          </cell>
          <cell r="G466">
            <v>1967</v>
          </cell>
          <cell r="H466">
            <v>1967</v>
          </cell>
          <cell r="I466">
            <v>1967</v>
          </cell>
          <cell r="J466">
            <v>1967</v>
          </cell>
          <cell r="K466">
            <v>1967</v>
          </cell>
          <cell r="L466">
            <v>1967</v>
          </cell>
          <cell r="M466">
            <v>1967</v>
          </cell>
          <cell r="N466">
            <v>1967</v>
          </cell>
          <cell r="O466">
            <v>1967</v>
          </cell>
          <cell r="P466">
            <v>1967</v>
          </cell>
          <cell r="Q466">
            <v>1967</v>
          </cell>
          <cell r="R466">
            <v>1967</v>
          </cell>
        </row>
        <row r="467">
          <cell r="C467">
            <v>53100501</v>
          </cell>
          <cell r="D467" t="str">
            <v xml:space="preserve">مكنسة كهربائية UNIVERSAL  قوة 1800 واط مع تحكم - كود 9800 استيراد تركيا </v>
          </cell>
          <cell r="E467" t="str">
            <v>مكنسة</v>
          </cell>
          <cell r="F467">
            <v>483</v>
          </cell>
          <cell r="G467">
            <v>483</v>
          </cell>
          <cell r="H467">
            <v>483</v>
          </cell>
          <cell r="I467">
            <v>483</v>
          </cell>
          <cell r="J467">
            <v>483</v>
          </cell>
          <cell r="K467">
            <v>483</v>
          </cell>
          <cell r="L467">
            <v>483</v>
          </cell>
          <cell r="M467">
            <v>483</v>
          </cell>
          <cell r="N467">
            <v>483</v>
          </cell>
          <cell r="O467">
            <v>483</v>
          </cell>
          <cell r="P467">
            <v>483</v>
          </cell>
          <cell r="Q467">
            <v>483</v>
          </cell>
          <cell r="R467">
            <v>483</v>
          </cell>
        </row>
        <row r="468">
          <cell r="C468">
            <v>53200102</v>
          </cell>
          <cell r="D468" t="str">
            <v>توستر كبس UNIVERSAL قوة 1800 واط  كود 321 - استيراد تركيا</v>
          </cell>
          <cell r="E468" t="str">
            <v>توستر</v>
          </cell>
          <cell r="F468">
            <v>380</v>
          </cell>
          <cell r="G468">
            <v>380</v>
          </cell>
          <cell r="H468">
            <v>350</v>
          </cell>
          <cell r="I468">
            <v>340</v>
          </cell>
          <cell r="J468">
            <v>365</v>
          </cell>
          <cell r="K468">
            <v>365</v>
          </cell>
          <cell r="L468">
            <v>365</v>
          </cell>
          <cell r="M468">
            <v>365</v>
          </cell>
          <cell r="N468">
            <v>365</v>
          </cell>
          <cell r="O468">
            <v>350</v>
          </cell>
          <cell r="P468">
            <v>320</v>
          </cell>
          <cell r="Q468">
            <v>300</v>
          </cell>
          <cell r="R468">
            <v>353.75</v>
          </cell>
        </row>
        <row r="469">
          <cell r="C469">
            <v>53200103</v>
          </cell>
          <cell r="D469" t="str">
            <v>خلاط محضر الطعام PHILIPS كود 7628 مع بعض القطع مثل بلندر، براشة، عصارة، مفرمة لحمة، انتاج بولندا تجميع الصين</v>
          </cell>
          <cell r="E469" t="str">
            <v>خلاط</v>
          </cell>
          <cell r="F469">
            <v>500</v>
          </cell>
          <cell r="G469">
            <v>500</v>
          </cell>
          <cell r="H469">
            <v>550</v>
          </cell>
          <cell r="I469">
            <v>600</v>
          </cell>
          <cell r="J469">
            <v>600</v>
          </cell>
          <cell r="K469">
            <v>600</v>
          </cell>
          <cell r="L469">
            <v>600</v>
          </cell>
          <cell r="M469">
            <v>600</v>
          </cell>
          <cell r="N469">
            <v>600</v>
          </cell>
          <cell r="O469">
            <v>550</v>
          </cell>
          <cell r="P469">
            <v>520</v>
          </cell>
          <cell r="Q469">
            <v>500</v>
          </cell>
          <cell r="R469">
            <v>560</v>
          </cell>
        </row>
        <row r="470">
          <cell r="C470">
            <v>53200201</v>
          </cell>
          <cell r="D470" t="str">
            <v>مكوى بخار UNIVERSAL قوة 1400 واط كود uni si 2100 b انتاج الصين</v>
          </cell>
          <cell r="E470" t="str">
            <v>مكوى</v>
          </cell>
          <cell r="F470">
            <v>340</v>
          </cell>
          <cell r="G470">
            <v>340</v>
          </cell>
          <cell r="H470">
            <v>340</v>
          </cell>
          <cell r="I470">
            <v>340</v>
          </cell>
          <cell r="J470">
            <v>300</v>
          </cell>
          <cell r="K470">
            <v>300</v>
          </cell>
          <cell r="L470">
            <v>300</v>
          </cell>
          <cell r="M470">
            <v>300</v>
          </cell>
          <cell r="N470">
            <v>300</v>
          </cell>
          <cell r="O470">
            <v>250</v>
          </cell>
          <cell r="P470">
            <v>220</v>
          </cell>
          <cell r="Q470">
            <v>200</v>
          </cell>
          <cell r="R470">
            <v>294.16666666666669</v>
          </cell>
        </row>
        <row r="471">
          <cell r="C471">
            <v>53200202</v>
          </cell>
          <cell r="D471" t="str">
            <v>مكوى بخار PHILIPS قوة 2200 واط  موديل 2042 gc - انتاج الصين</v>
          </cell>
          <cell r="E471" t="str">
            <v>مكوى</v>
          </cell>
          <cell r="F471">
            <v>285</v>
          </cell>
          <cell r="G471">
            <v>275</v>
          </cell>
          <cell r="H471">
            <v>250</v>
          </cell>
          <cell r="I471">
            <v>275</v>
          </cell>
          <cell r="J471">
            <v>270</v>
          </cell>
          <cell r="K471">
            <v>260</v>
          </cell>
          <cell r="L471">
            <v>250</v>
          </cell>
          <cell r="M471">
            <v>220</v>
          </cell>
          <cell r="N471">
            <v>220</v>
          </cell>
          <cell r="O471">
            <v>235</v>
          </cell>
          <cell r="P471">
            <v>230</v>
          </cell>
          <cell r="Q471">
            <v>225</v>
          </cell>
          <cell r="R471">
            <v>249.58333333333334</v>
          </cell>
        </row>
        <row r="472">
          <cell r="C472">
            <v>53200205</v>
          </cell>
          <cell r="D472" t="str">
            <v>مروحة SONICA  مع عمود بلاستيك، 3 سرعات 20 انش كود S - 20 P  انتاج الصين</v>
          </cell>
          <cell r="E472" t="str">
            <v>مروحة</v>
          </cell>
          <cell r="F472">
            <v>120</v>
          </cell>
          <cell r="G472">
            <v>120</v>
          </cell>
          <cell r="H472">
            <v>120</v>
          </cell>
          <cell r="I472">
            <v>120</v>
          </cell>
          <cell r="J472">
            <v>120</v>
          </cell>
          <cell r="K472">
            <v>120</v>
          </cell>
          <cell r="L472">
            <v>120</v>
          </cell>
          <cell r="M472">
            <v>120</v>
          </cell>
          <cell r="N472">
            <v>120</v>
          </cell>
          <cell r="O472">
            <v>120</v>
          </cell>
          <cell r="P472">
            <v>120</v>
          </cell>
          <cell r="Q472">
            <v>120</v>
          </cell>
          <cell r="R472">
            <v>120</v>
          </cell>
        </row>
        <row r="473">
          <cell r="C473">
            <v>53200206</v>
          </cell>
          <cell r="D473" t="str">
            <v>مروحة GOLD LINE مع عمود + TIMER ،3  سرعات 16 انش كود 906 انتاج الصين</v>
          </cell>
          <cell r="E473" t="str">
            <v>مروحة</v>
          </cell>
          <cell r="F473">
            <v>150</v>
          </cell>
          <cell r="G473">
            <v>150</v>
          </cell>
          <cell r="H473">
            <v>150</v>
          </cell>
          <cell r="I473">
            <v>150</v>
          </cell>
          <cell r="J473">
            <v>150</v>
          </cell>
          <cell r="K473">
            <v>150</v>
          </cell>
          <cell r="L473">
            <v>150</v>
          </cell>
          <cell r="M473">
            <v>150</v>
          </cell>
          <cell r="N473">
            <v>150</v>
          </cell>
          <cell r="O473">
            <v>150</v>
          </cell>
          <cell r="P473">
            <v>150</v>
          </cell>
          <cell r="Q473">
            <v>150</v>
          </cell>
          <cell r="R473">
            <v>150</v>
          </cell>
        </row>
        <row r="474">
          <cell r="C474">
            <v>54000101</v>
          </cell>
          <cell r="D474" t="str">
            <v>طقم صحون زجاج سادة9.5 انش (6 صحون)- الصين -</v>
          </cell>
          <cell r="E474" t="str">
            <v>طقم</v>
          </cell>
          <cell r="F474">
            <v>95</v>
          </cell>
          <cell r="G474">
            <v>80</v>
          </cell>
          <cell r="H474">
            <v>70</v>
          </cell>
          <cell r="I474">
            <v>70</v>
          </cell>
          <cell r="J474">
            <v>80</v>
          </cell>
          <cell r="K474">
            <v>80</v>
          </cell>
          <cell r="L474">
            <v>80</v>
          </cell>
          <cell r="M474">
            <v>80</v>
          </cell>
          <cell r="N474">
            <v>80</v>
          </cell>
          <cell r="O474">
            <v>67.5</v>
          </cell>
          <cell r="P474">
            <v>61</v>
          </cell>
          <cell r="Q474">
            <v>54</v>
          </cell>
          <cell r="R474">
            <v>74.791666666666671</v>
          </cell>
        </row>
        <row r="475">
          <cell r="C475">
            <v>54000103</v>
          </cell>
          <cell r="D475" t="str">
            <v>كاسات شاي - عدد 6 - ابيض أو مورد - صيني</v>
          </cell>
          <cell r="E475" t="str">
            <v>طقم كاسات - عدد 6</v>
          </cell>
          <cell r="F475">
            <v>24.5</v>
          </cell>
          <cell r="G475">
            <v>24.5</v>
          </cell>
          <cell r="H475">
            <v>24.5</v>
          </cell>
          <cell r="I475">
            <v>24.5</v>
          </cell>
          <cell r="J475">
            <v>24.5</v>
          </cell>
          <cell r="K475">
            <v>24.5</v>
          </cell>
          <cell r="L475">
            <v>24.5</v>
          </cell>
          <cell r="M475">
            <v>24.5</v>
          </cell>
          <cell r="N475">
            <v>24.5</v>
          </cell>
          <cell r="O475">
            <v>24.5</v>
          </cell>
          <cell r="P475">
            <v>24.5</v>
          </cell>
          <cell r="Q475">
            <v>24.5</v>
          </cell>
          <cell r="R475">
            <v>24.5</v>
          </cell>
        </row>
        <row r="476">
          <cell r="C476">
            <v>54000202</v>
          </cell>
          <cell r="D476" t="str">
            <v>طقم صحون - 18 قطعة - مورد أو سادة - حجم  كبير - بورسلان</v>
          </cell>
          <cell r="E476" t="str">
            <v>طقم - 18 قطعة</v>
          </cell>
          <cell r="F476">
            <v>120</v>
          </cell>
          <cell r="G476">
            <v>120</v>
          </cell>
          <cell r="H476">
            <v>120</v>
          </cell>
          <cell r="I476">
            <v>120</v>
          </cell>
          <cell r="J476">
            <v>105</v>
          </cell>
          <cell r="K476">
            <v>105</v>
          </cell>
          <cell r="L476">
            <v>105</v>
          </cell>
          <cell r="M476">
            <v>105</v>
          </cell>
          <cell r="N476">
            <v>100</v>
          </cell>
          <cell r="O476">
            <v>90</v>
          </cell>
          <cell r="P476">
            <v>90</v>
          </cell>
          <cell r="Q476">
            <v>90</v>
          </cell>
          <cell r="R476">
            <v>105.83333333333333</v>
          </cell>
        </row>
        <row r="477">
          <cell r="C477">
            <v>54000203</v>
          </cell>
          <cell r="D477" t="str">
            <v>طقم صحون زبادي مجور(6 صحون) -بيزس-صيني</v>
          </cell>
          <cell r="E477" t="str">
            <v>طقم</v>
          </cell>
          <cell r="F477">
            <v>30</v>
          </cell>
          <cell r="G477">
            <v>30</v>
          </cell>
          <cell r="H477">
            <v>30</v>
          </cell>
          <cell r="I477">
            <v>30</v>
          </cell>
          <cell r="J477">
            <v>30</v>
          </cell>
          <cell r="K477">
            <v>30</v>
          </cell>
          <cell r="L477">
            <v>30</v>
          </cell>
          <cell r="M477">
            <v>30</v>
          </cell>
          <cell r="N477">
            <v>30</v>
          </cell>
          <cell r="O477">
            <v>30</v>
          </cell>
          <cell r="P477">
            <v>30</v>
          </cell>
          <cell r="Q477">
            <v>30</v>
          </cell>
          <cell r="R477">
            <v>30</v>
          </cell>
        </row>
        <row r="478">
          <cell r="C478">
            <v>54000301</v>
          </cell>
          <cell r="D478" t="str">
            <v>طقم طناجر توتي 3قطع - صيني</v>
          </cell>
          <cell r="E478" t="str">
            <v>طقم</v>
          </cell>
          <cell r="F478">
            <v>150</v>
          </cell>
          <cell r="G478">
            <v>150</v>
          </cell>
          <cell r="H478">
            <v>150</v>
          </cell>
          <cell r="I478">
            <v>150</v>
          </cell>
          <cell r="J478">
            <v>175</v>
          </cell>
          <cell r="K478">
            <v>175</v>
          </cell>
          <cell r="L478">
            <v>175</v>
          </cell>
          <cell r="M478">
            <v>190</v>
          </cell>
          <cell r="N478">
            <v>200</v>
          </cell>
          <cell r="O478">
            <v>200</v>
          </cell>
          <cell r="P478">
            <v>200</v>
          </cell>
          <cell r="Q478">
            <v>200</v>
          </cell>
          <cell r="R478">
            <v>176.25</v>
          </cell>
        </row>
        <row r="479">
          <cell r="C479">
            <v>54000302</v>
          </cell>
          <cell r="D479" t="str">
            <v>جاط عجين كبير - محلي بلاستيك</v>
          </cell>
          <cell r="E479" t="str">
            <v>جاط</v>
          </cell>
          <cell r="F479">
            <v>15</v>
          </cell>
          <cell r="G479">
            <v>16.5</v>
          </cell>
          <cell r="H479">
            <v>16.5</v>
          </cell>
          <cell r="I479">
            <v>16.5</v>
          </cell>
          <cell r="J479">
            <v>15</v>
          </cell>
          <cell r="K479">
            <v>15</v>
          </cell>
          <cell r="L479">
            <v>15</v>
          </cell>
          <cell r="M479">
            <v>15</v>
          </cell>
          <cell r="N479">
            <v>15</v>
          </cell>
          <cell r="O479">
            <v>15</v>
          </cell>
          <cell r="P479">
            <v>13.5</v>
          </cell>
          <cell r="Q479">
            <v>12.5</v>
          </cell>
          <cell r="R479">
            <v>15.041666666666666</v>
          </cell>
        </row>
        <row r="480">
          <cell r="C480">
            <v>54000303</v>
          </cell>
          <cell r="D480" t="str">
            <v>ابريق شاي ستانلس 1.5 لتر - الصين</v>
          </cell>
          <cell r="E480" t="str">
            <v>ابريق</v>
          </cell>
          <cell r="F480">
            <v>45</v>
          </cell>
          <cell r="G480">
            <v>40</v>
          </cell>
          <cell r="H480">
            <v>37.5</v>
          </cell>
          <cell r="I480">
            <v>37.5</v>
          </cell>
          <cell r="J480">
            <v>40</v>
          </cell>
          <cell r="K480">
            <v>40</v>
          </cell>
          <cell r="L480">
            <v>40</v>
          </cell>
          <cell r="M480">
            <v>40</v>
          </cell>
          <cell r="N480">
            <v>42.5</v>
          </cell>
          <cell r="O480">
            <v>42.5</v>
          </cell>
          <cell r="P480">
            <v>42.5</v>
          </cell>
          <cell r="Q480">
            <v>42.5</v>
          </cell>
          <cell r="R480">
            <v>40.833333333333336</v>
          </cell>
        </row>
        <row r="481">
          <cell r="C481">
            <v>54000304</v>
          </cell>
          <cell r="D481" t="str">
            <v>طقم طناجر 3قطع - ابو عين  -محلي</v>
          </cell>
          <cell r="E481" t="str">
            <v>طقم</v>
          </cell>
          <cell r="F481">
            <v>65</v>
          </cell>
          <cell r="G481">
            <v>65</v>
          </cell>
          <cell r="H481">
            <v>65</v>
          </cell>
          <cell r="I481">
            <v>65</v>
          </cell>
          <cell r="J481">
            <v>65</v>
          </cell>
          <cell r="K481">
            <v>65</v>
          </cell>
          <cell r="L481">
            <v>65</v>
          </cell>
          <cell r="M481">
            <v>65</v>
          </cell>
          <cell r="N481">
            <v>65</v>
          </cell>
          <cell r="O481">
            <v>65</v>
          </cell>
          <cell r="P481">
            <v>65</v>
          </cell>
          <cell r="Q481">
            <v>65</v>
          </cell>
          <cell r="R481">
            <v>65</v>
          </cell>
        </row>
        <row r="482">
          <cell r="C482">
            <v>54000305</v>
          </cell>
          <cell r="D482" t="str">
            <v>طقم طناجر 3 قطع - الجوهرة - محلي</v>
          </cell>
          <cell r="E482" t="str">
            <v>طقم</v>
          </cell>
          <cell r="F482">
            <v>0</v>
          </cell>
          <cell r="G482">
            <v>0</v>
          </cell>
          <cell r="H482">
            <v>0</v>
          </cell>
          <cell r="I482">
            <v>0</v>
          </cell>
          <cell r="J482">
            <v>0</v>
          </cell>
          <cell r="K482">
            <v>0</v>
          </cell>
          <cell r="L482">
            <v>0</v>
          </cell>
          <cell r="M482">
            <v>0</v>
          </cell>
          <cell r="N482">
            <v>0</v>
          </cell>
          <cell r="O482">
            <v>0</v>
          </cell>
          <cell r="P482">
            <v>0</v>
          </cell>
          <cell r="Q482">
            <v>0</v>
          </cell>
          <cell r="R482">
            <v>0</v>
          </cell>
        </row>
        <row r="483">
          <cell r="C483">
            <v>54000401</v>
          </cell>
          <cell r="D483" t="str">
            <v xml:space="preserve"> طنجرة ضغط  ستيل سلامبوس- برتغال - حجم 12 لتر</v>
          </cell>
          <cell r="E483" t="str">
            <v>طنجرة</v>
          </cell>
          <cell r="F483">
            <v>552.5</v>
          </cell>
          <cell r="G483">
            <v>527.5</v>
          </cell>
          <cell r="H483">
            <v>517.5</v>
          </cell>
          <cell r="I483">
            <v>502.5</v>
          </cell>
          <cell r="J483">
            <v>527.5</v>
          </cell>
          <cell r="K483">
            <v>562.5</v>
          </cell>
          <cell r="L483">
            <v>562.5</v>
          </cell>
          <cell r="M483">
            <v>562.5</v>
          </cell>
          <cell r="N483">
            <v>562.5</v>
          </cell>
          <cell r="O483">
            <v>552.5</v>
          </cell>
          <cell r="P483">
            <v>552.5</v>
          </cell>
          <cell r="Q483">
            <v>527.5</v>
          </cell>
          <cell r="R483">
            <v>542.5</v>
          </cell>
        </row>
        <row r="484">
          <cell r="C484">
            <v>54000402</v>
          </cell>
          <cell r="D484" t="str">
            <v>طقم صواني فرن ستيل -3 قطع- الصين</v>
          </cell>
          <cell r="E484" t="str">
            <v>طقم</v>
          </cell>
          <cell r="F484">
            <v>100</v>
          </cell>
          <cell r="G484">
            <v>100</v>
          </cell>
          <cell r="H484">
            <v>100</v>
          </cell>
          <cell r="I484">
            <v>100</v>
          </cell>
          <cell r="J484">
            <v>100</v>
          </cell>
          <cell r="K484">
            <v>100</v>
          </cell>
          <cell r="L484">
            <v>100</v>
          </cell>
          <cell r="M484">
            <v>100</v>
          </cell>
          <cell r="N484">
            <v>100</v>
          </cell>
          <cell r="O484">
            <v>100</v>
          </cell>
          <cell r="P484">
            <v>100</v>
          </cell>
          <cell r="Q484">
            <v>100</v>
          </cell>
          <cell r="R484">
            <v>100</v>
          </cell>
        </row>
        <row r="485">
          <cell r="C485">
            <v>54000502</v>
          </cell>
          <cell r="D485" t="str">
            <v>حمالة خضار بلاستيك للمطبخ 4 طبقات(حجم كبير)- محلي  - الأشمر</v>
          </cell>
          <cell r="E485" t="str">
            <v>حمالة - حجم كبير</v>
          </cell>
          <cell r="F485">
            <v>58.333333333333336</v>
          </cell>
          <cell r="G485">
            <v>58.333333333333336</v>
          </cell>
          <cell r="H485">
            <v>58.333333333333336</v>
          </cell>
          <cell r="I485">
            <v>58.333333333333336</v>
          </cell>
          <cell r="J485">
            <v>58.333333333333336</v>
          </cell>
          <cell r="K485">
            <v>58.333333333333336</v>
          </cell>
          <cell r="L485">
            <v>58.333333333333336</v>
          </cell>
          <cell r="M485">
            <v>58.333333333333336</v>
          </cell>
          <cell r="N485">
            <v>58.333333333333336</v>
          </cell>
          <cell r="O485">
            <v>58.333333333333336</v>
          </cell>
          <cell r="P485">
            <v>58.333333333333336</v>
          </cell>
          <cell r="Q485">
            <v>58.333333333333336</v>
          </cell>
          <cell r="R485">
            <v>58.333333333333343</v>
          </cell>
        </row>
        <row r="486">
          <cell r="C486">
            <v>54000503</v>
          </cell>
          <cell r="D486" t="str">
            <v>مجرود بلاستيك -محلي</v>
          </cell>
          <cell r="E486" t="str">
            <v>مجرود</v>
          </cell>
          <cell r="F486">
            <v>10</v>
          </cell>
          <cell r="G486">
            <v>9</v>
          </cell>
          <cell r="H486">
            <v>9</v>
          </cell>
          <cell r="I486">
            <v>8.3333333333333339</v>
          </cell>
          <cell r="J486">
            <v>10</v>
          </cell>
          <cell r="K486">
            <v>9</v>
          </cell>
          <cell r="L486">
            <v>8.3333333333333339</v>
          </cell>
          <cell r="M486">
            <v>8.3333333333333339</v>
          </cell>
          <cell r="N486">
            <v>10</v>
          </cell>
          <cell r="O486">
            <v>10</v>
          </cell>
          <cell r="P486">
            <v>10</v>
          </cell>
          <cell r="Q486">
            <v>10</v>
          </cell>
          <cell r="R486">
            <v>9.3333333333333339</v>
          </cell>
        </row>
        <row r="487">
          <cell r="C487">
            <v>54000601</v>
          </cell>
          <cell r="D487" t="str">
            <v>مقلي عادي حجم (24سم) - تيفال -فرنسا</v>
          </cell>
          <cell r="E487" t="str">
            <v>مقلى</v>
          </cell>
          <cell r="F487">
            <v>80</v>
          </cell>
          <cell r="G487">
            <v>80</v>
          </cell>
          <cell r="H487">
            <v>80</v>
          </cell>
          <cell r="I487">
            <v>80</v>
          </cell>
          <cell r="J487">
            <v>80</v>
          </cell>
          <cell r="K487">
            <v>80</v>
          </cell>
          <cell r="L487">
            <v>80</v>
          </cell>
          <cell r="M487">
            <v>80</v>
          </cell>
          <cell r="N487">
            <v>80</v>
          </cell>
          <cell r="O487">
            <v>80</v>
          </cell>
          <cell r="P487">
            <v>80</v>
          </cell>
          <cell r="Q487">
            <v>80</v>
          </cell>
          <cell r="R487">
            <v>80</v>
          </cell>
        </row>
        <row r="488">
          <cell r="C488">
            <v>54000602</v>
          </cell>
          <cell r="D488" t="str">
            <v xml:space="preserve">طقم طناجر 3 قطع  حجم 20 سم /2 لتر، حجم 26 سم / 8 لتر، حجم 30 سم / 11 لتر - تيفال - فرنسا </v>
          </cell>
          <cell r="E488" t="str">
            <v>طقم</v>
          </cell>
          <cell r="F488">
            <v>700</v>
          </cell>
          <cell r="G488">
            <v>700</v>
          </cell>
          <cell r="H488">
            <v>700</v>
          </cell>
          <cell r="I488">
            <v>700</v>
          </cell>
          <cell r="J488">
            <v>700</v>
          </cell>
          <cell r="K488">
            <v>700</v>
          </cell>
          <cell r="L488">
            <v>700</v>
          </cell>
          <cell r="M488">
            <v>700</v>
          </cell>
          <cell r="N488">
            <v>700</v>
          </cell>
          <cell r="O488">
            <v>700</v>
          </cell>
          <cell r="P488">
            <v>700</v>
          </cell>
          <cell r="Q488">
            <v>700</v>
          </cell>
          <cell r="R488">
            <v>700</v>
          </cell>
        </row>
        <row r="489">
          <cell r="C489">
            <v>54000803</v>
          </cell>
          <cell r="D489" t="str">
            <v>حمالة جلي بلاستيك طبقتين -تركي</v>
          </cell>
          <cell r="E489" t="str">
            <v>حمالة</v>
          </cell>
          <cell r="F489">
            <v>35</v>
          </cell>
          <cell r="G489">
            <v>35</v>
          </cell>
          <cell r="H489">
            <v>35</v>
          </cell>
          <cell r="I489">
            <v>35</v>
          </cell>
          <cell r="J489">
            <v>35</v>
          </cell>
          <cell r="K489">
            <v>35</v>
          </cell>
          <cell r="L489">
            <v>35</v>
          </cell>
          <cell r="M489">
            <v>35</v>
          </cell>
          <cell r="N489">
            <v>35</v>
          </cell>
          <cell r="O489">
            <v>35</v>
          </cell>
          <cell r="P489">
            <v>35</v>
          </cell>
          <cell r="Q489">
            <v>35</v>
          </cell>
          <cell r="R489">
            <v>35</v>
          </cell>
        </row>
        <row r="490">
          <cell r="C490">
            <v>54000806</v>
          </cell>
          <cell r="D490" t="str">
            <v>حمالة جلي  بلاستيك - طبقتين - الصين</v>
          </cell>
          <cell r="E490" t="str">
            <v>حمالة جلي</v>
          </cell>
          <cell r="F490">
            <v>0</v>
          </cell>
          <cell r="G490">
            <v>0</v>
          </cell>
          <cell r="H490">
            <v>0</v>
          </cell>
          <cell r="I490">
            <v>0</v>
          </cell>
          <cell r="J490">
            <v>0</v>
          </cell>
          <cell r="K490">
            <v>0</v>
          </cell>
          <cell r="L490">
            <v>0</v>
          </cell>
          <cell r="M490">
            <v>0</v>
          </cell>
          <cell r="N490">
            <v>0</v>
          </cell>
          <cell r="O490">
            <v>0</v>
          </cell>
          <cell r="P490">
            <v>0</v>
          </cell>
          <cell r="Q490">
            <v>0</v>
          </cell>
          <cell r="R490">
            <v>0</v>
          </cell>
        </row>
        <row r="491">
          <cell r="C491">
            <v>55200101</v>
          </cell>
          <cell r="D491" t="str">
            <v>منشار يدوي شحر</v>
          </cell>
          <cell r="E491" t="str">
            <v>منشار</v>
          </cell>
          <cell r="F491">
            <v>15.5</v>
          </cell>
          <cell r="G491">
            <v>15.5</v>
          </cell>
          <cell r="H491">
            <v>15.5</v>
          </cell>
          <cell r="I491">
            <v>15.5</v>
          </cell>
          <cell r="J491">
            <v>15.5</v>
          </cell>
          <cell r="K491">
            <v>15.5</v>
          </cell>
          <cell r="L491">
            <v>15.5</v>
          </cell>
          <cell r="M491">
            <v>15.5</v>
          </cell>
          <cell r="N491">
            <v>15.5</v>
          </cell>
          <cell r="O491">
            <v>15.5</v>
          </cell>
          <cell r="P491">
            <v>15.5</v>
          </cell>
          <cell r="Q491">
            <v>15.5</v>
          </cell>
          <cell r="R491">
            <v>15.5</v>
          </cell>
        </row>
        <row r="492">
          <cell r="C492">
            <v>55200102</v>
          </cell>
          <cell r="D492" t="str">
            <v>مفك عادي وسط  يد بلاستك</v>
          </cell>
          <cell r="E492" t="str">
            <v>مفك</v>
          </cell>
          <cell r="F492">
            <v>10</v>
          </cell>
          <cell r="G492">
            <v>10</v>
          </cell>
          <cell r="H492">
            <v>10</v>
          </cell>
          <cell r="I492">
            <v>10</v>
          </cell>
          <cell r="J492">
            <v>10</v>
          </cell>
          <cell r="K492">
            <v>10</v>
          </cell>
          <cell r="L492">
            <v>10</v>
          </cell>
          <cell r="M492">
            <v>10</v>
          </cell>
          <cell r="N492">
            <v>10</v>
          </cell>
          <cell r="O492">
            <v>10</v>
          </cell>
          <cell r="P492">
            <v>10</v>
          </cell>
          <cell r="Q492">
            <v>10</v>
          </cell>
          <cell r="R492">
            <v>10</v>
          </cell>
        </row>
        <row r="493">
          <cell r="C493">
            <v>55200103</v>
          </cell>
          <cell r="D493" t="str">
            <v xml:space="preserve">مطرقة مع يد حجم وسط </v>
          </cell>
          <cell r="E493" t="str">
            <v>مطرقة مع يد - 1 كغم</v>
          </cell>
          <cell r="F493">
            <v>25</v>
          </cell>
          <cell r="G493">
            <v>25</v>
          </cell>
          <cell r="H493">
            <v>25</v>
          </cell>
          <cell r="I493">
            <v>25</v>
          </cell>
          <cell r="J493">
            <v>25</v>
          </cell>
          <cell r="K493">
            <v>20</v>
          </cell>
          <cell r="L493">
            <v>20</v>
          </cell>
          <cell r="M493">
            <v>20</v>
          </cell>
          <cell r="N493">
            <v>20</v>
          </cell>
          <cell r="O493">
            <v>20</v>
          </cell>
          <cell r="P493">
            <v>20</v>
          </cell>
          <cell r="Q493">
            <v>20</v>
          </cell>
          <cell r="R493">
            <v>22.083333333333332</v>
          </cell>
        </row>
        <row r="494">
          <cell r="C494">
            <v>55200201</v>
          </cell>
          <cell r="D494" t="str">
            <v xml:space="preserve">مشط  أرض حديد مع يد </v>
          </cell>
          <cell r="E494" t="str">
            <v>مشط</v>
          </cell>
          <cell r="F494">
            <v>30</v>
          </cell>
          <cell r="G494">
            <v>30</v>
          </cell>
          <cell r="H494">
            <v>30</v>
          </cell>
          <cell r="I494">
            <v>30</v>
          </cell>
          <cell r="J494">
            <v>30</v>
          </cell>
          <cell r="K494">
            <v>25</v>
          </cell>
          <cell r="L494">
            <v>15</v>
          </cell>
          <cell r="M494">
            <v>15</v>
          </cell>
          <cell r="N494">
            <v>20</v>
          </cell>
          <cell r="O494">
            <v>20</v>
          </cell>
          <cell r="P494">
            <v>20</v>
          </cell>
          <cell r="Q494">
            <v>20</v>
          </cell>
          <cell r="R494">
            <v>23.75</v>
          </cell>
        </row>
        <row r="495">
          <cell r="C495">
            <v>55200202</v>
          </cell>
          <cell r="D495" t="str">
            <v>طورية عريضة مع يد</v>
          </cell>
          <cell r="E495" t="str">
            <v>طورية</v>
          </cell>
          <cell r="F495">
            <v>30</v>
          </cell>
          <cell r="G495">
            <v>30</v>
          </cell>
          <cell r="H495">
            <v>30</v>
          </cell>
          <cell r="I495">
            <v>30</v>
          </cell>
          <cell r="J495">
            <v>30</v>
          </cell>
          <cell r="K495">
            <v>25</v>
          </cell>
          <cell r="L495">
            <v>20</v>
          </cell>
          <cell r="M495">
            <v>20</v>
          </cell>
          <cell r="N495">
            <v>30</v>
          </cell>
          <cell r="O495">
            <v>30</v>
          </cell>
          <cell r="P495">
            <v>30</v>
          </cell>
          <cell r="Q495">
            <v>30</v>
          </cell>
          <cell r="R495">
            <v>27.916666666666668</v>
          </cell>
        </row>
        <row r="496">
          <cell r="C496">
            <v>55200204</v>
          </cell>
          <cell r="D496" t="str">
            <v>فاس قصير مع يد</v>
          </cell>
          <cell r="E496" t="str">
            <v>فاس</v>
          </cell>
          <cell r="F496">
            <v>30</v>
          </cell>
          <cell r="G496">
            <v>30</v>
          </cell>
          <cell r="H496">
            <v>30</v>
          </cell>
          <cell r="I496">
            <v>30</v>
          </cell>
          <cell r="J496">
            <v>30</v>
          </cell>
          <cell r="K496">
            <v>25</v>
          </cell>
          <cell r="L496">
            <v>15</v>
          </cell>
          <cell r="M496">
            <v>15</v>
          </cell>
          <cell r="N496">
            <v>20</v>
          </cell>
          <cell r="O496">
            <v>20</v>
          </cell>
          <cell r="P496">
            <v>20</v>
          </cell>
          <cell r="Q496">
            <v>20</v>
          </cell>
          <cell r="R496">
            <v>23.75</v>
          </cell>
        </row>
        <row r="497">
          <cell r="C497">
            <v>55200301</v>
          </cell>
          <cell r="D497" t="str">
            <v>سلم خشب ستة درجات</v>
          </cell>
          <cell r="E497" t="str">
            <v>سلم</v>
          </cell>
          <cell r="F497">
            <v>120</v>
          </cell>
          <cell r="G497">
            <v>120</v>
          </cell>
          <cell r="H497">
            <v>120</v>
          </cell>
          <cell r="I497">
            <v>120</v>
          </cell>
          <cell r="J497">
            <v>120</v>
          </cell>
          <cell r="K497">
            <v>150</v>
          </cell>
          <cell r="L497">
            <v>150</v>
          </cell>
          <cell r="M497">
            <v>150</v>
          </cell>
          <cell r="N497">
            <v>160</v>
          </cell>
          <cell r="O497">
            <v>160</v>
          </cell>
          <cell r="P497">
            <v>160</v>
          </cell>
          <cell r="Q497">
            <v>160</v>
          </cell>
          <cell r="R497">
            <v>140.83333333333334</v>
          </cell>
        </row>
        <row r="498">
          <cell r="C498">
            <v>55200501</v>
          </cell>
          <cell r="D498" t="str">
            <v>لمبة كهربائية موفرة للطاقة 15 واط</v>
          </cell>
          <cell r="E498" t="str">
            <v>لمبة</v>
          </cell>
          <cell r="F498">
            <v>20</v>
          </cell>
          <cell r="G498">
            <v>20</v>
          </cell>
          <cell r="H498">
            <v>20</v>
          </cell>
          <cell r="I498">
            <v>20</v>
          </cell>
          <cell r="J498">
            <v>21</v>
          </cell>
          <cell r="K498">
            <v>22</v>
          </cell>
          <cell r="L498">
            <v>25</v>
          </cell>
          <cell r="M498">
            <v>25</v>
          </cell>
          <cell r="N498">
            <v>25</v>
          </cell>
          <cell r="O498">
            <v>25</v>
          </cell>
          <cell r="P498">
            <v>22.5</v>
          </cell>
          <cell r="Q498">
            <v>25</v>
          </cell>
          <cell r="R498">
            <v>22.541666666666668</v>
          </cell>
        </row>
        <row r="499">
          <cell r="C499">
            <v>56100101</v>
          </cell>
          <cell r="D499" t="str">
            <v>كلور  - محلي</v>
          </cell>
          <cell r="E499" t="str">
            <v>عبوة/4 لتر</v>
          </cell>
          <cell r="F499">
            <v>10</v>
          </cell>
          <cell r="G499">
            <v>10</v>
          </cell>
          <cell r="H499">
            <v>10</v>
          </cell>
          <cell r="I499">
            <v>10</v>
          </cell>
          <cell r="J499">
            <v>11</v>
          </cell>
          <cell r="K499">
            <v>11</v>
          </cell>
          <cell r="L499">
            <v>11</v>
          </cell>
          <cell r="M499">
            <v>11</v>
          </cell>
          <cell r="N499">
            <v>12.5</v>
          </cell>
          <cell r="O499">
            <v>11.5</v>
          </cell>
          <cell r="P499">
            <v>11.5</v>
          </cell>
          <cell r="Q499">
            <v>11.5</v>
          </cell>
          <cell r="R499">
            <v>10.916666666666666</v>
          </cell>
        </row>
        <row r="500">
          <cell r="C500">
            <v>56100102</v>
          </cell>
          <cell r="D500" t="str">
            <v>ماء النار - فلاش - اردني</v>
          </cell>
          <cell r="E500" t="str">
            <v>عبوة/1 لتر</v>
          </cell>
          <cell r="F500">
            <v>11.2</v>
          </cell>
          <cell r="G500">
            <v>11.2</v>
          </cell>
          <cell r="H500">
            <v>11.2</v>
          </cell>
          <cell r="I500">
            <v>11.2</v>
          </cell>
          <cell r="J500">
            <v>11.2</v>
          </cell>
          <cell r="K500">
            <v>11.2</v>
          </cell>
          <cell r="L500">
            <v>11.2</v>
          </cell>
          <cell r="M500">
            <v>11.2</v>
          </cell>
          <cell r="N500">
            <v>11.2</v>
          </cell>
          <cell r="O500">
            <v>11.2</v>
          </cell>
          <cell r="P500">
            <v>11.2</v>
          </cell>
          <cell r="Q500">
            <v>11.2</v>
          </cell>
          <cell r="R500">
            <v>11.200000000000001</v>
          </cell>
        </row>
        <row r="501">
          <cell r="C501">
            <v>56100104</v>
          </cell>
          <cell r="D501" t="str">
            <v>صابون جلي سائل - بالموليف - اسرائيل</v>
          </cell>
          <cell r="E501" t="str">
            <v>عبوة /1لتر</v>
          </cell>
          <cell r="F501">
            <v>13</v>
          </cell>
          <cell r="G501">
            <v>13</v>
          </cell>
          <cell r="H501">
            <v>13</v>
          </cell>
          <cell r="I501">
            <v>13</v>
          </cell>
          <cell r="J501">
            <v>13</v>
          </cell>
          <cell r="K501">
            <v>13</v>
          </cell>
          <cell r="L501">
            <v>13</v>
          </cell>
          <cell r="M501">
            <v>13</v>
          </cell>
          <cell r="N501">
            <v>13</v>
          </cell>
          <cell r="O501">
            <v>13</v>
          </cell>
          <cell r="P501">
            <v>13</v>
          </cell>
          <cell r="Q501">
            <v>13</v>
          </cell>
          <cell r="R501">
            <v>13</v>
          </cell>
        </row>
        <row r="502">
          <cell r="C502">
            <v>56100106</v>
          </cell>
          <cell r="D502" t="str">
            <v>مسحوق غسيل - ستار - محلي</v>
          </cell>
          <cell r="E502" t="str">
            <v>باكيت /1كغم</v>
          </cell>
          <cell r="F502">
            <v>8</v>
          </cell>
          <cell r="G502">
            <v>8</v>
          </cell>
          <cell r="H502">
            <v>8</v>
          </cell>
          <cell r="I502">
            <v>8</v>
          </cell>
          <cell r="J502">
            <v>8</v>
          </cell>
          <cell r="K502">
            <v>8</v>
          </cell>
          <cell r="L502">
            <v>8</v>
          </cell>
          <cell r="M502">
            <v>8</v>
          </cell>
          <cell r="N502">
            <v>8</v>
          </cell>
          <cell r="O502">
            <v>8</v>
          </cell>
          <cell r="P502">
            <v>8</v>
          </cell>
          <cell r="Q502">
            <v>8</v>
          </cell>
          <cell r="R502">
            <v>8</v>
          </cell>
        </row>
        <row r="503">
          <cell r="C503">
            <v>56100107</v>
          </cell>
          <cell r="D503" t="str">
            <v>مسحوق غسيل -ايريال - تركي</v>
          </cell>
          <cell r="E503" t="str">
            <v>باكيت / 3كغم</v>
          </cell>
          <cell r="F503">
            <v>35.799999999999997</v>
          </cell>
          <cell r="G503">
            <v>35.799999999999997</v>
          </cell>
          <cell r="H503">
            <v>35.799999999999997</v>
          </cell>
          <cell r="I503">
            <v>35.799999999999997</v>
          </cell>
          <cell r="J503">
            <v>35.799999999999997</v>
          </cell>
          <cell r="K503">
            <v>35.4</v>
          </cell>
          <cell r="L503">
            <v>35.799999999999997</v>
          </cell>
          <cell r="M503">
            <v>36.200000000000003</v>
          </cell>
          <cell r="N503">
            <v>36.6</v>
          </cell>
          <cell r="O503">
            <v>36.6</v>
          </cell>
          <cell r="P503">
            <v>36.6</v>
          </cell>
          <cell r="Q503">
            <v>36.6</v>
          </cell>
          <cell r="R503">
            <v>36.06666666666667</v>
          </cell>
        </row>
        <row r="504">
          <cell r="C504">
            <v>56100201</v>
          </cell>
          <cell r="D504" t="str">
            <v>مطهر-ديتول-ايطاليا</v>
          </cell>
          <cell r="E504" t="str">
            <v xml:space="preserve">علبة 750غم </v>
          </cell>
          <cell r="F504">
            <v>25</v>
          </cell>
          <cell r="G504">
            <v>22.5</v>
          </cell>
          <cell r="H504">
            <v>22.5</v>
          </cell>
          <cell r="I504">
            <v>22.5</v>
          </cell>
          <cell r="J504">
            <v>22.5</v>
          </cell>
          <cell r="K504">
            <v>22.5</v>
          </cell>
          <cell r="L504">
            <v>22.5</v>
          </cell>
          <cell r="M504">
            <v>22.5</v>
          </cell>
          <cell r="N504">
            <v>25</v>
          </cell>
          <cell r="O504">
            <v>26</v>
          </cell>
          <cell r="P504">
            <v>26</v>
          </cell>
          <cell r="Q504">
            <v>26</v>
          </cell>
          <cell r="R504">
            <v>23.791666666666668</v>
          </cell>
        </row>
        <row r="505">
          <cell r="C505">
            <v>56100202</v>
          </cell>
          <cell r="D505" t="str">
            <v>ملمع زجاج - اجاكس - محلي</v>
          </cell>
          <cell r="E505" t="str">
            <v>عبوة750مل</v>
          </cell>
          <cell r="F505">
            <v>17.333333333333332</v>
          </cell>
          <cell r="G505">
            <v>17.333333333333332</v>
          </cell>
          <cell r="H505">
            <v>18</v>
          </cell>
          <cell r="I505">
            <v>18.666666666666668</v>
          </cell>
          <cell r="J505">
            <v>19</v>
          </cell>
          <cell r="K505">
            <v>19</v>
          </cell>
          <cell r="L505">
            <v>19</v>
          </cell>
          <cell r="M505">
            <v>19</v>
          </cell>
          <cell r="N505">
            <v>18.666666666666668</v>
          </cell>
          <cell r="O505">
            <v>17.666666666666668</v>
          </cell>
          <cell r="P505">
            <v>17.666666666666668</v>
          </cell>
          <cell r="Q505">
            <v>17.666666666666668</v>
          </cell>
          <cell r="R505">
            <v>18.249999999999996</v>
          </cell>
        </row>
        <row r="506">
          <cell r="C506">
            <v>56100301</v>
          </cell>
          <cell r="D506" t="str">
            <v>مبيد حشري سائل -ريد -اجنبي</v>
          </cell>
          <cell r="E506" t="str">
            <v>عبوة /300غم</v>
          </cell>
          <cell r="F506">
            <v>16.666666666666668</v>
          </cell>
          <cell r="G506">
            <v>16.666666666666668</v>
          </cell>
          <cell r="H506">
            <v>16.666666666666668</v>
          </cell>
          <cell r="I506">
            <v>16.666666666666668</v>
          </cell>
          <cell r="J506">
            <v>16.666666666666668</v>
          </cell>
          <cell r="K506">
            <v>16.666666666666668</v>
          </cell>
          <cell r="L506">
            <v>16.666666666666668</v>
          </cell>
          <cell r="M506">
            <v>16.666666666666668</v>
          </cell>
          <cell r="N506">
            <v>16.333333333333332</v>
          </cell>
          <cell r="O506">
            <v>16.333333333333332</v>
          </cell>
          <cell r="P506">
            <v>16.333333333333332</v>
          </cell>
          <cell r="Q506">
            <v>16.333333333333332</v>
          </cell>
          <cell r="R506">
            <v>16.555555555555561</v>
          </cell>
        </row>
        <row r="507">
          <cell r="C507">
            <v>56100702</v>
          </cell>
          <cell r="D507" t="str">
            <v>اصباغ احذية  سائل سلفر- تركيا</v>
          </cell>
          <cell r="E507" t="str">
            <v>عبوة /75 مل</v>
          </cell>
          <cell r="F507">
            <v>4.75</v>
          </cell>
          <cell r="G507">
            <v>4.75</v>
          </cell>
          <cell r="H507">
            <v>4.75</v>
          </cell>
          <cell r="I507">
            <v>4.75</v>
          </cell>
          <cell r="J507">
            <v>4.75</v>
          </cell>
          <cell r="K507">
            <v>4.75</v>
          </cell>
          <cell r="L507">
            <v>4.75</v>
          </cell>
          <cell r="M507">
            <v>4.75</v>
          </cell>
          <cell r="N507">
            <v>4.75</v>
          </cell>
          <cell r="O507">
            <v>4.75</v>
          </cell>
          <cell r="P507">
            <v>4.75</v>
          </cell>
          <cell r="Q507">
            <v>4.75</v>
          </cell>
          <cell r="R507">
            <v>4.75</v>
          </cell>
        </row>
        <row r="508">
          <cell r="C508">
            <v>56100704</v>
          </cell>
          <cell r="D508" t="str">
            <v>ليف جلي- اريكس</v>
          </cell>
          <cell r="E508" t="str">
            <v>5 ليف</v>
          </cell>
          <cell r="F508">
            <v>10</v>
          </cell>
          <cell r="G508">
            <v>10</v>
          </cell>
          <cell r="H508">
            <v>10</v>
          </cell>
          <cell r="I508">
            <v>10</v>
          </cell>
          <cell r="J508">
            <v>10</v>
          </cell>
          <cell r="K508">
            <v>10</v>
          </cell>
          <cell r="L508">
            <v>10</v>
          </cell>
          <cell r="M508">
            <v>10</v>
          </cell>
          <cell r="N508">
            <v>10</v>
          </cell>
          <cell r="O508">
            <v>10</v>
          </cell>
          <cell r="P508">
            <v>10</v>
          </cell>
          <cell r="Q508">
            <v>10</v>
          </cell>
          <cell r="R508">
            <v>10</v>
          </cell>
        </row>
        <row r="509">
          <cell r="C509">
            <v>56100705</v>
          </cell>
          <cell r="D509" t="str">
            <v>اكياس قمامة  (65*52) عدد 60 كيس جولف GOLF - الخليل</v>
          </cell>
          <cell r="E509" t="str">
            <v>60 كيس -رول</v>
          </cell>
          <cell r="F509">
            <v>0</v>
          </cell>
          <cell r="G509">
            <v>0</v>
          </cell>
          <cell r="H509">
            <v>0</v>
          </cell>
          <cell r="I509">
            <v>0</v>
          </cell>
          <cell r="J509">
            <v>0</v>
          </cell>
          <cell r="K509">
            <v>0</v>
          </cell>
          <cell r="L509">
            <v>0</v>
          </cell>
          <cell r="M509">
            <v>0</v>
          </cell>
          <cell r="N509">
            <v>0</v>
          </cell>
          <cell r="O509">
            <v>0</v>
          </cell>
          <cell r="P509">
            <v>0</v>
          </cell>
          <cell r="Q509">
            <v>0</v>
          </cell>
          <cell r="R509">
            <v>0</v>
          </cell>
        </row>
        <row r="510">
          <cell r="C510">
            <v>56200103</v>
          </cell>
          <cell r="D510" t="str">
            <v>تكلفة شهرية  لاقامة رضيع  في حضانة</v>
          </cell>
          <cell r="E510" t="str">
            <v>شهري</v>
          </cell>
          <cell r="F510">
            <v>265</v>
          </cell>
          <cell r="G510">
            <v>265</v>
          </cell>
          <cell r="H510">
            <v>265</v>
          </cell>
          <cell r="I510">
            <v>265</v>
          </cell>
          <cell r="J510">
            <v>265</v>
          </cell>
          <cell r="K510">
            <v>265</v>
          </cell>
          <cell r="L510">
            <v>265</v>
          </cell>
          <cell r="M510">
            <v>265</v>
          </cell>
          <cell r="N510">
            <v>265</v>
          </cell>
          <cell r="O510">
            <v>265</v>
          </cell>
          <cell r="P510">
            <v>265</v>
          </cell>
          <cell r="Q510">
            <v>265</v>
          </cell>
          <cell r="R510">
            <v>265</v>
          </cell>
        </row>
        <row r="511">
          <cell r="C511">
            <v>56200201</v>
          </cell>
          <cell r="D511" t="str">
            <v>غسيل حرام مفرد</v>
          </cell>
          <cell r="E511" t="str">
            <v>حرام</v>
          </cell>
          <cell r="F511">
            <v>30</v>
          </cell>
          <cell r="G511">
            <v>30</v>
          </cell>
          <cell r="H511">
            <v>30</v>
          </cell>
          <cell r="I511">
            <v>30</v>
          </cell>
          <cell r="J511">
            <v>30</v>
          </cell>
          <cell r="K511">
            <v>30</v>
          </cell>
          <cell r="L511">
            <v>30</v>
          </cell>
          <cell r="M511">
            <v>30</v>
          </cell>
          <cell r="N511">
            <v>30</v>
          </cell>
          <cell r="O511">
            <v>30</v>
          </cell>
          <cell r="P511">
            <v>30</v>
          </cell>
          <cell r="Q511">
            <v>30</v>
          </cell>
          <cell r="R511">
            <v>30</v>
          </cell>
        </row>
        <row r="512">
          <cell r="C512">
            <v>56200202</v>
          </cell>
          <cell r="D512" t="str">
            <v>غسيل شرشف مزدوج</v>
          </cell>
          <cell r="E512" t="str">
            <v>مزدوج</v>
          </cell>
          <cell r="F512">
            <v>40</v>
          </cell>
          <cell r="G512">
            <v>40</v>
          </cell>
          <cell r="H512">
            <v>40</v>
          </cell>
          <cell r="I512">
            <v>40</v>
          </cell>
          <cell r="J512">
            <v>40</v>
          </cell>
          <cell r="K512">
            <v>40</v>
          </cell>
          <cell r="L512">
            <v>40</v>
          </cell>
          <cell r="M512">
            <v>40</v>
          </cell>
          <cell r="N512">
            <v>40</v>
          </cell>
          <cell r="O512">
            <v>40</v>
          </cell>
          <cell r="P512">
            <v>40</v>
          </cell>
          <cell r="Q512">
            <v>40</v>
          </cell>
          <cell r="R512">
            <v>40</v>
          </cell>
        </row>
        <row r="513">
          <cell r="C513">
            <v>61100101</v>
          </cell>
          <cell r="D513" t="str">
            <v>روفينال لالتهاب المفاصل 100 ملغم - خاريجي -سويسرا</v>
          </cell>
          <cell r="E513" t="str">
            <v>باكيت /10 حبات</v>
          </cell>
          <cell r="F513">
            <v>18.333333333333332</v>
          </cell>
          <cell r="G513">
            <v>18.333333333333332</v>
          </cell>
          <cell r="H513">
            <v>18.333333333333332</v>
          </cell>
          <cell r="I513">
            <v>18.333333333333332</v>
          </cell>
          <cell r="J513">
            <v>18.333333333333332</v>
          </cell>
          <cell r="K513">
            <v>18.333333333333332</v>
          </cell>
          <cell r="L513">
            <v>18.333333333333332</v>
          </cell>
          <cell r="M513">
            <v>18.333333333333332</v>
          </cell>
          <cell r="N513">
            <v>18.333333333333332</v>
          </cell>
          <cell r="O513">
            <v>18.333333333333332</v>
          </cell>
          <cell r="P513">
            <v>18.333333333333332</v>
          </cell>
          <cell r="Q513">
            <v>18.333333333333332</v>
          </cell>
          <cell r="R513">
            <v>18.333333333333336</v>
          </cell>
        </row>
        <row r="514">
          <cell r="C514">
            <v>61100102</v>
          </cell>
          <cell r="D514" t="str">
            <v>جلوكوكيز باكيت 100 حبة محلي</v>
          </cell>
          <cell r="E514" t="str">
            <v>باكيت /100 حبة</v>
          </cell>
          <cell r="F514">
            <v>25</v>
          </cell>
          <cell r="G514">
            <v>25</v>
          </cell>
          <cell r="H514">
            <v>25</v>
          </cell>
          <cell r="I514">
            <v>25</v>
          </cell>
          <cell r="J514">
            <v>25</v>
          </cell>
          <cell r="K514">
            <v>25</v>
          </cell>
          <cell r="L514">
            <v>25</v>
          </cell>
          <cell r="M514">
            <v>25</v>
          </cell>
          <cell r="N514">
            <v>25</v>
          </cell>
          <cell r="O514">
            <v>25</v>
          </cell>
          <cell r="P514">
            <v>25</v>
          </cell>
          <cell r="Q514">
            <v>25</v>
          </cell>
          <cell r="R514">
            <v>25</v>
          </cell>
        </row>
        <row r="515">
          <cell r="C515">
            <v>61100103</v>
          </cell>
          <cell r="D515" t="str">
            <v>جيجوكسين للقلب - تريما- اسرائيل</v>
          </cell>
          <cell r="E515" t="str">
            <v>باكيت/50 حبة</v>
          </cell>
          <cell r="F515">
            <v>25</v>
          </cell>
          <cell r="G515">
            <v>25</v>
          </cell>
          <cell r="H515">
            <v>25</v>
          </cell>
          <cell r="I515">
            <v>25</v>
          </cell>
          <cell r="J515">
            <v>25</v>
          </cell>
          <cell r="K515">
            <v>25</v>
          </cell>
          <cell r="L515">
            <v>25</v>
          </cell>
          <cell r="M515">
            <v>25</v>
          </cell>
          <cell r="N515">
            <v>25</v>
          </cell>
          <cell r="O515">
            <v>25</v>
          </cell>
          <cell r="P515">
            <v>25</v>
          </cell>
          <cell r="Q515">
            <v>25</v>
          </cell>
          <cell r="R515">
            <v>25</v>
          </cell>
        </row>
        <row r="516">
          <cell r="C516">
            <v>61100104</v>
          </cell>
          <cell r="D516" t="str">
            <v>توسيبال  للسعال - محلي</v>
          </cell>
          <cell r="E516" t="str">
            <v>زجاجة/100مل</v>
          </cell>
          <cell r="F516">
            <v>15</v>
          </cell>
          <cell r="G516">
            <v>15</v>
          </cell>
          <cell r="H516">
            <v>15</v>
          </cell>
          <cell r="I516">
            <v>15</v>
          </cell>
          <cell r="J516">
            <v>15</v>
          </cell>
          <cell r="K516">
            <v>15</v>
          </cell>
          <cell r="L516">
            <v>15</v>
          </cell>
          <cell r="M516">
            <v>15</v>
          </cell>
          <cell r="N516">
            <v>15</v>
          </cell>
          <cell r="O516">
            <v>15</v>
          </cell>
          <cell r="P516">
            <v>15</v>
          </cell>
          <cell r="Q516">
            <v>15</v>
          </cell>
          <cell r="R516">
            <v>15</v>
          </cell>
        </row>
        <row r="517">
          <cell r="C517">
            <v>61100105</v>
          </cell>
          <cell r="D517" t="str">
            <v xml:space="preserve">مضاد حيوي للعيون - جوردا سايكلين للعيون </v>
          </cell>
          <cell r="E517" t="str">
            <v>اصبع</v>
          </cell>
          <cell r="F517">
            <v>12</v>
          </cell>
          <cell r="G517">
            <v>12</v>
          </cell>
          <cell r="H517">
            <v>12</v>
          </cell>
          <cell r="I517">
            <v>12</v>
          </cell>
          <cell r="J517">
            <v>12</v>
          </cell>
          <cell r="K517">
            <v>12</v>
          </cell>
          <cell r="L517">
            <v>12</v>
          </cell>
          <cell r="M517">
            <v>12</v>
          </cell>
          <cell r="N517">
            <v>12</v>
          </cell>
          <cell r="O517">
            <v>12</v>
          </cell>
          <cell r="P517">
            <v>12</v>
          </cell>
          <cell r="Q517">
            <v>12</v>
          </cell>
          <cell r="R517">
            <v>12</v>
          </cell>
        </row>
        <row r="518">
          <cell r="C518">
            <v>61100107</v>
          </cell>
          <cell r="D518" t="str">
            <v>راندين / باكيت 20 حبة - زادركس</v>
          </cell>
          <cell r="E518" t="str">
            <v>باكيت/20 حبة</v>
          </cell>
          <cell r="F518">
            <v>20.666666666666668</v>
          </cell>
          <cell r="G518">
            <v>20.666666666666668</v>
          </cell>
          <cell r="H518">
            <v>20.666666666666668</v>
          </cell>
          <cell r="I518">
            <v>20.666666666666668</v>
          </cell>
          <cell r="J518">
            <v>20.666666666666668</v>
          </cell>
          <cell r="K518">
            <v>20.666666666666668</v>
          </cell>
          <cell r="L518">
            <v>20.666666666666668</v>
          </cell>
          <cell r="M518">
            <v>20.666666666666668</v>
          </cell>
          <cell r="N518">
            <v>20.666666666666668</v>
          </cell>
          <cell r="O518">
            <v>20.666666666666668</v>
          </cell>
          <cell r="P518">
            <v>20.666666666666668</v>
          </cell>
          <cell r="Q518">
            <v>20.666666666666668</v>
          </cell>
          <cell r="R518">
            <v>20.666666666666664</v>
          </cell>
        </row>
        <row r="519">
          <cell r="C519">
            <v>61100108</v>
          </cell>
          <cell r="D519" t="str">
            <v>دكس اوتيك للأذن -تيفا- اسرائيل</v>
          </cell>
          <cell r="E519" t="str">
            <v>قطرة</v>
          </cell>
          <cell r="F519">
            <v>26</v>
          </cell>
          <cell r="G519">
            <v>26</v>
          </cell>
          <cell r="H519">
            <v>26</v>
          </cell>
          <cell r="I519">
            <v>26</v>
          </cell>
          <cell r="J519">
            <v>26</v>
          </cell>
          <cell r="K519">
            <v>26</v>
          </cell>
          <cell r="L519">
            <v>26</v>
          </cell>
          <cell r="M519">
            <v>26</v>
          </cell>
          <cell r="N519">
            <v>26</v>
          </cell>
          <cell r="O519">
            <v>26</v>
          </cell>
          <cell r="P519">
            <v>26</v>
          </cell>
          <cell r="Q519">
            <v>26</v>
          </cell>
          <cell r="R519">
            <v>26</v>
          </cell>
        </row>
        <row r="520">
          <cell r="C520">
            <v>61100109</v>
          </cell>
          <cell r="D520" t="str">
            <v xml:space="preserve">حبوب منع الحمل - ميكروجينون </v>
          </cell>
          <cell r="E520" t="str">
            <v>باكيت /63 حبة</v>
          </cell>
          <cell r="F520">
            <v>28</v>
          </cell>
          <cell r="G520">
            <v>28.666666666666668</v>
          </cell>
          <cell r="H520">
            <v>30.333333333333332</v>
          </cell>
          <cell r="I520">
            <v>32.666666666666664</v>
          </cell>
          <cell r="J520">
            <v>31.333333333333332</v>
          </cell>
          <cell r="K520">
            <v>29</v>
          </cell>
          <cell r="L520">
            <v>27.333333333333332</v>
          </cell>
          <cell r="M520">
            <v>26</v>
          </cell>
          <cell r="N520">
            <v>24</v>
          </cell>
          <cell r="O520">
            <v>24</v>
          </cell>
          <cell r="P520">
            <v>24</v>
          </cell>
          <cell r="Q520">
            <v>24</v>
          </cell>
          <cell r="R520">
            <v>27.444444444444446</v>
          </cell>
        </row>
        <row r="521">
          <cell r="C521">
            <v>61100110</v>
          </cell>
          <cell r="D521" t="str">
            <v>مضاد حيوي اموكسيكير 500 - دار الشفاء محلي</v>
          </cell>
          <cell r="E521" t="str">
            <v>باكيت /16 كبسولة</v>
          </cell>
          <cell r="F521">
            <v>30</v>
          </cell>
          <cell r="G521">
            <v>30</v>
          </cell>
          <cell r="H521">
            <v>30</v>
          </cell>
          <cell r="I521">
            <v>30</v>
          </cell>
          <cell r="J521">
            <v>30</v>
          </cell>
          <cell r="K521">
            <v>30</v>
          </cell>
          <cell r="L521">
            <v>30</v>
          </cell>
          <cell r="M521">
            <v>30</v>
          </cell>
          <cell r="N521">
            <v>30</v>
          </cell>
          <cell r="O521">
            <v>30</v>
          </cell>
          <cell r="P521">
            <v>30</v>
          </cell>
          <cell r="Q521">
            <v>30</v>
          </cell>
          <cell r="R521">
            <v>30</v>
          </cell>
        </row>
        <row r="522">
          <cell r="C522">
            <v>61200101</v>
          </cell>
          <cell r="D522" t="str">
            <v xml:space="preserve">قطن </v>
          </cell>
          <cell r="E522" t="str">
            <v>باكيت / 70غم</v>
          </cell>
          <cell r="F522">
            <v>10</v>
          </cell>
          <cell r="G522">
            <v>9</v>
          </cell>
          <cell r="H522">
            <v>7.333333333333333</v>
          </cell>
          <cell r="I522">
            <v>5.666666666666667</v>
          </cell>
          <cell r="J522">
            <v>10</v>
          </cell>
          <cell r="K522">
            <v>10</v>
          </cell>
          <cell r="L522">
            <v>10</v>
          </cell>
          <cell r="M522">
            <v>10</v>
          </cell>
          <cell r="N522">
            <v>10</v>
          </cell>
          <cell r="O522">
            <v>10</v>
          </cell>
          <cell r="P522">
            <v>6.666666666666667</v>
          </cell>
          <cell r="Q522">
            <v>5</v>
          </cell>
          <cell r="R522">
            <v>8.6388888888888893</v>
          </cell>
        </row>
        <row r="523">
          <cell r="C523">
            <v>61200102</v>
          </cell>
          <cell r="D523" t="str">
            <v>يود مطهر للجروح - محلي</v>
          </cell>
          <cell r="E523" t="str">
            <v>عبوة /60 مل</v>
          </cell>
          <cell r="F523">
            <v>10</v>
          </cell>
          <cell r="G523">
            <v>10</v>
          </cell>
          <cell r="H523">
            <v>10</v>
          </cell>
          <cell r="I523">
            <v>10</v>
          </cell>
          <cell r="J523">
            <v>10</v>
          </cell>
          <cell r="K523">
            <v>10</v>
          </cell>
          <cell r="L523">
            <v>10</v>
          </cell>
          <cell r="M523">
            <v>10</v>
          </cell>
          <cell r="N523">
            <v>10</v>
          </cell>
          <cell r="O523">
            <v>10</v>
          </cell>
          <cell r="P523">
            <v>10</v>
          </cell>
          <cell r="Q523">
            <v>10</v>
          </cell>
          <cell r="R523">
            <v>10</v>
          </cell>
        </row>
        <row r="524">
          <cell r="C524">
            <v>61200103</v>
          </cell>
          <cell r="D524" t="str">
            <v>ميزان حرارة علاجي رقمي "عن طريق الفم والابط"</v>
          </cell>
          <cell r="E524" t="str">
            <v>ميزان حرارة</v>
          </cell>
          <cell r="F524">
            <v>15</v>
          </cell>
          <cell r="G524">
            <v>15</v>
          </cell>
          <cell r="H524">
            <v>15</v>
          </cell>
          <cell r="I524">
            <v>15</v>
          </cell>
          <cell r="J524">
            <v>15</v>
          </cell>
          <cell r="K524">
            <v>15</v>
          </cell>
          <cell r="L524">
            <v>15</v>
          </cell>
          <cell r="M524">
            <v>15</v>
          </cell>
          <cell r="N524">
            <v>15</v>
          </cell>
          <cell r="O524">
            <v>15</v>
          </cell>
          <cell r="P524">
            <v>15</v>
          </cell>
          <cell r="Q524">
            <v>15</v>
          </cell>
          <cell r="R524">
            <v>15</v>
          </cell>
        </row>
        <row r="525">
          <cell r="C525">
            <v>61200104</v>
          </cell>
          <cell r="D525" t="str">
            <v>اختبار حمل منزلي</v>
          </cell>
          <cell r="E525" t="str">
            <v>اختبار حمل</v>
          </cell>
          <cell r="F525">
            <v>10</v>
          </cell>
          <cell r="G525">
            <v>10</v>
          </cell>
          <cell r="H525">
            <v>10</v>
          </cell>
          <cell r="I525">
            <v>10</v>
          </cell>
          <cell r="J525">
            <v>10</v>
          </cell>
          <cell r="K525">
            <v>10</v>
          </cell>
          <cell r="L525">
            <v>10</v>
          </cell>
          <cell r="M525">
            <v>10</v>
          </cell>
          <cell r="N525">
            <v>10</v>
          </cell>
          <cell r="O525">
            <v>10</v>
          </cell>
          <cell r="P525">
            <v>10</v>
          </cell>
          <cell r="Q525">
            <v>10</v>
          </cell>
          <cell r="R525">
            <v>10</v>
          </cell>
        </row>
        <row r="526">
          <cell r="C526">
            <v>61200105</v>
          </cell>
          <cell r="D526" t="str">
            <v>معقم لليدين  HYCLEAN/ALCOHOL GEL/BUAUTY عبوة 100/110 مل - انتاج غزة</v>
          </cell>
          <cell r="E526" t="str">
            <v>عبوة 100/110 مل</v>
          </cell>
          <cell r="F526">
            <v>0</v>
          </cell>
          <cell r="G526">
            <v>0</v>
          </cell>
          <cell r="H526">
            <v>0</v>
          </cell>
          <cell r="I526">
            <v>0</v>
          </cell>
          <cell r="J526">
            <v>0</v>
          </cell>
          <cell r="K526">
            <v>0</v>
          </cell>
          <cell r="L526">
            <v>0</v>
          </cell>
          <cell r="M526">
            <v>0</v>
          </cell>
          <cell r="N526">
            <v>0</v>
          </cell>
          <cell r="O526">
            <v>0</v>
          </cell>
          <cell r="P526">
            <v>0</v>
          </cell>
          <cell r="Q526">
            <v>0</v>
          </cell>
          <cell r="R526">
            <v>0</v>
          </cell>
        </row>
        <row r="527">
          <cell r="C527">
            <v>61200106</v>
          </cell>
          <cell r="D527" t="str">
            <v>معقم لليدين والجسم HYCLEAN/ALCOHOL GEL عبوة 500 مل - انتاج غزة</v>
          </cell>
          <cell r="E527" t="str">
            <v>عبوة 500 مل</v>
          </cell>
          <cell r="F527">
            <v>0</v>
          </cell>
          <cell r="G527">
            <v>0</v>
          </cell>
          <cell r="H527">
            <v>0</v>
          </cell>
          <cell r="I527">
            <v>0</v>
          </cell>
          <cell r="J527">
            <v>0</v>
          </cell>
          <cell r="K527">
            <v>0</v>
          </cell>
          <cell r="L527">
            <v>0</v>
          </cell>
          <cell r="M527">
            <v>0</v>
          </cell>
          <cell r="N527">
            <v>0</v>
          </cell>
          <cell r="O527">
            <v>0</v>
          </cell>
          <cell r="P527">
            <v>0</v>
          </cell>
          <cell r="Q527">
            <v>0</v>
          </cell>
          <cell r="R527">
            <v>0</v>
          </cell>
        </row>
        <row r="528">
          <cell r="C528">
            <v>61200107</v>
          </cell>
          <cell r="D528" t="str">
            <v>هاي جين معقم يدين عبوة 100 مل بلد الصنع تركيا</v>
          </cell>
          <cell r="E528" t="str">
            <v>عبوة 100 مل</v>
          </cell>
          <cell r="F528">
            <v>0</v>
          </cell>
          <cell r="G528">
            <v>0</v>
          </cell>
          <cell r="H528">
            <v>0</v>
          </cell>
          <cell r="I528">
            <v>0</v>
          </cell>
          <cell r="J528">
            <v>0</v>
          </cell>
          <cell r="K528">
            <v>0</v>
          </cell>
          <cell r="L528">
            <v>0</v>
          </cell>
          <cell r="M528">
            <v>0</v>
          </cell>
          <cell r="N528">
            <v>0</v>
          </cell>
          <cell r="O528">
            <v>0</v>
          </cell>
          <cell r="P528">
            <v>0</v>
          </cell>
          <cell r="Q528">
            <v>0</v>
          </cell>
          <cell r="R528">
            <v>0</v>
          </cell>
        </row>
        <row r="529">
          <cell r="C529">
            <v>61200108</v>
          </cell>
          <cell r="D529" t="str">
            <v>هاي جين معقم ومطهر يدين  عبوة 500 مل  الاردن</v>
          </cell>
          <cell r="E529" t="str">
            <v>عبوة 500 مل</v>
          </cell>
          <cell r="F529">
            <v>0</v>
          </cell>
          <cell r="G529">
            <v>0</v>
          </cell>
          <cell r="H529">
            <v>0</v>
          </cell>
          <cell r="I529">
            <v>0</v>
          </cell>
          <cell r="J529">
            <v>0</v>
          </cell>
          <cell r="K529">
            <v>0</v>
          </cell>
          <cell r="L529">
            <v>0</v>
          </cell>
          <cell r="M529">
            <v>0</v>
          </cell>
          <cell r="N529">
            <v>0</v>
          </cell>
          <cell r="O529">
            <v>0</v>
          </cell>
          <cell r="P529">
            <v>0</v>
          </cell>
          <cell r="Q529">
            <v>0</v>
          </cell>
          <cell r="R529">
            <v>0</v>
          </cell>
        </row>
        <row r="530">
          <cell r="C530">
            <v>61200109</v>
          </cell>
          <cell r="D530" t="str">
            <v>كمامة N95 - الصين</v>
          </cell>
          <cell r="E530" t="str">
            <v>كمامة</v>
          </cell>
          <cell r="F530">
            <v>0</v>
          </cell>
          <cell r="G530">
            <v>0</v>
          </cell>
          <cell r="H530">
            <v>0</v>
          </cell>
          <cell r="I530">
            <v>0</v>
          </cell>
          <cell r="J530">
            <v>0</v>
          </cell>
          <cell r="K530">
            <v>0</v>
          </cell>
          <cell r="L530">
            <v>0</v>
          </cell>
          <cell r="M530">
            <v>0</v>
          </cell>
          <cell r="N530">
            <v>0</v>
          </cell>
          <cell r="O530">
            <v>0</v>
          </cell>
          <cell r="P530">
            <v>0</v>
          </cell>
          <cell r="Q530">
            <v>0</v>
          </cell>
          <cell r="R530">
            <v>0</v>
          </cell>
        </row>
        <row r="531">
          <cell r="C531">
            <v>61200110</v>
          </cell>
          <cell r="D531" t="str">
            <v>كمامة جراحية - كرتونة 50 حبة - استعمال مرة واحدة فقط</v>
          </cell>
          <cell r="E531" t="str">
            <v>كرتونة - 50 حبة</v>
          </cell>
          <cell r="F531">
            <v>0</v>
          </cell>
          <cell r="G531">
            <v>0</v>
          </cell>
          <cell r="H531">
            <v>0</v>
          </cell>
          <cell r="I531">
            <v>0</v>
          </cell>
          <cell r="J531">
            <v>0</v>
          </cell>
          <cell r="K531">
            <v>0</v>
          </cell>
          <cell r="L531">
            <v>0</v>
          </cell>
          <cell r="M531">
            <v>0</v>
          </cell>
          <cell r="N531">
            <v>0</v>
          </cell>
          <cell r="O531">
            <v>0</v>
          </cell>
          <cell r="P531">
            <v>0</v>
          </cell>
          <cell r="Q531">
            <v>0</v>
          </cell>
          <cell r="R531">
            <v>0</v>
          </cell>
        </row>
        <row r="532">
          <cell r="C532">
            <v>61300101</v>
          </cell>
          <cell r="D532" t="str">
            <v>عدسات نظارات زجاج</v>
          </cell>
          <cell r="E532" t="str">
            <v>زوج</v>
          </cell>
          <cell r="F532">
            <v>150</v>
          </cell>
          <cell r="G532">
            <v>150</v>
          </cell>
          <cell r="H532">
            <v>100</v>
          </cell>
          <cell r="I532">
            <v>100</v>
          </cell>
          <cell r="J532">
            <v>100</v>
          </cell>
          <cell r="K532">
            <v>150</v>
          </cell>
          <cell r="L532">
            <v>150</v>
          </cell>
          <cell r="M532">
            <v>150</v>
          </cell>
          <cell r="N532">
            <v>150</v>
          </cell>
          <cell r="O532">
            <v>150</v>
          </cell>
          <cell r="P532">
            <v>150</v>
          </cell>
          <cell r="Q532">
            <v>150</v>
          </cell>
          <cell r="R532">
            <v>137.5</v>
          </cell>
        </row>
        <row r="533">
          <cell r="C533">
            <v>61300102</v>
          </cell>
          <cell r="D533" t="str">
            <v>عدسات نظارات زجاج ملون اتوماتيك</v>
          </cell>
          <cell r="E533" t="str">
            <v>زوج</v>
          </cell>
          <cell r="F533">
            <v>150</v>
          </cell>
          <cell r="G533">
            <v>150</v>
          </cell>
          <cell r="H533">
            <v>100</v>
          </cell>
          <cell r="I533">
            <v>100</v>
          </cell>
          <cell r="J533">
            <v>100</v>
          </cell>
          <cell r="K533">
            <v>150</v>
          </cell>
          <cell r="L533">
            <v>150</v>
          </cell>
          <cell r="M533">
            <v>150</v>
          </cell>
          <cell r="N533">
            <v>150</v>
          </cell>
          <cell r="O533">
            <v>150</v>
          </cell>
          <cell r="P533">
            <v>150</v>
          </cell>
          <cell r="Q533">
            <v>200</v>
          </cell>
          <cell r="R533">
            <v>141.66666666666666</v>
          </cell>
        </row>
        <row r="534">
          <cell r="C534">
            <v>62100101</v>
          </cell>
          <cell r="D534" t="str">
            <v>كشفية طبيب عام اولى</v>
          </cell>
          <cell r="E534" t="str">
            <v>كشفية</v>
          </cell>
          <cell r="F534">
            <v>100</v>
          </cell>
          <cell r="G534">
            <v>100</v>
          </cell>
          <cell r="H534">
            <v>100</v>
          </cell>
          <cell r="I534">
            <v>100</v>
          </cell>
          <cell r="J534">
            <v>100</v>
          </cell>
          <cell r="K534">
            <v>100</v>
          </cell>
          <cell r="L534">
            <v>100</v>
          </cell>
          <cell r="M534">
            <v>100</v>
          </cell>
          <cell r="N534">
            <v>100</v>
          </cell>
          <cell r="O534">
            <v>100</v>
          </cell>
          <cell r="P534">
            <v>100</v>
          </cell>
          <cell r="Q534">
            <v>100</v>
          </cell>
          <cell r="R534">
            <v>100</v>
          </cell>
        </row>
        <row r="535">
          <cell r="C535">
            <v>62100202</v>
          </cell>
          <cell r="D535" t="str">
            <v>كشفية طبيب عيون اولى</v>
          </cell>
          <cell r="E535" t="str">
            <v>كشفية</v>
          </cell>
          <cell r="F535">
            <v>150</v>
          </cell>
          <cell r="G535">
            <v>150</v>
          </cell>
          <cell r="H535">
            <v>150</v>
          </cell>
          <cell r="I535">
            <v>150</v>
          </cell>
          <cell r="J535">
            <v>150</v>
          </cell>
          <cell r="K535">
            <v>150</v>
          </cell>
          <cell r="L535">
            <v>150</v>
          </cell>
          <cell r="M535">
            <v>150</v>
          </cell>
          <cell r="N535">
            <v>150</v>
          </cell>
          <cell r="O535">
            <v>150</v>
          </cell>
          <cell r="P535">
            <v>150</v>
          </cell>
          <cell r="Q535">
            <v>150</v>
          </cell>
          <cell r="R535">
            <v>150</v>
          </cell>
        </row>
        <row r="536">
          <cell r="C536">
            <v>62100203</v>
          </cell>
          <cell r="D536" t="str">
            <v>كشفية طبيب نسائية اولى</v>
          </cell>
          <cell r="E536" t="str">
            <v>كشفية</v>
          </cell>
          <cell r="F536">
            <v>100</v>
          </cell>
          <cell r="G536">
            <v>100</v>
          </cell>
          <cell r="H536">
            <v>100</v>
          </cell>
          <cell r="I536">
            <v>100</v>
          </cell>
          <cell r="J536">
            <v>100</v>
          </cell>
          <cell r="K536">
            <v>100</v>
          </cell>
          <cell r="L536">
            <v>100</v>
          </cell>
          <cell r="M536">
            <v>100</v>
          </cell>
          <cell r="N536">
            <v>100</v>
          </cell>
          <cell r="O536">
            <v>100</v>
          </cell>
          <cell r="P536">
            <v>100</v>
          </cell>
          <cell r="Q536">
            <v>100</v>
          </cell>
          <cell r="R536">
            <v>100</v>
          </cell>
        </row>
        <row r="537">
          <cell r="C537">
            <v>62200101</v>
          </cell>
          <cell r="D537" t="str">
            <v>خلع اسنان عادي</v>
          </cell>
          <cell r="E537" t="str">
            <v>خلع سن او طاحونة</v>
          </cell>
          <cell r="F537">
            <v>150</v>
          </cell>
          <cell r="G537">
            <v>150</v>
          </cell>
          <cell r="H537">
            <v>200</v>
          </cell>
          <cell r="I537">
            <v>200</v>
          </cell>
          <cell r="J537">
            <v>200</v>
          </cell>
          <cell r="K537">
            <v>200</v>
          </cell>
          <cell r="L537">
            <v>200</v>
          </cell>
          <cell r="M537">
            <v>200</v>
          </cell>
          <cell r="N537">
            <v>150</v>
          </cell>
          <cell r="O537">
            <v>150</v>
          </cell>
          <cell r="P537">
            <v>150</v>
          </cell>
          <cell r="Q537">
            <v>200</v>
          </cell>
          <cell r="R537">
            <v>179.16666666666666</v>
          </cell>
        </row>
        <row r="538">
          <cell r="C538">
            <v>62200102</v>
          </cell>
          <cell r="D538" t="str">
            <v>حشوات ضرس خلفية / عادية</v>
          </cell>
          <cell r="E538" t="str">
            <v>حشوة</v>
          </cell>
          <cell r="F538">
            <v>150</v>
          </cell>
          <cell r="G538">
            <v>150</v>
          </cell>
          <cell r="H538">
            <v>200</v>
          </cell>
          <cell r="I538">
            <v>200</v>
          </cell>
          <cell r="J538">
            <v>200</v>
          </cell>
          <cell r="K538">
            <v>200</v>
          </cell>
          <cell r="L538">
            <v>200</v>
          </cell>
          <cell r="M538">
            <v>200</v>
          </cell>
          <cell r="N538">
            <v>150</v>
          </cell>
          <cell r="O538">
            <v>150</v>
          </cell>
          <cell r="P538">
            <v>150</v>
          </cell>
          <cell r="Q538">
            <v>250</v>
          </cell>
          <cell r="R538">
            <v>183.33333333333334</v>
          </cell>
        </row>
        <row r="539">
          <cell r="C539">
            <v>62300101</v>
          </cell>
          <cell r="D539" t="str">
            <v>فحص C.B.C محتويات الدم</v>
          </cell>
          <cell r="E539" t="str">
            <v>فحص</v>
          </cell>
          <cell r="F539">
            <v>25</v>
          </cell>
          <cell r="G539">
            <v>25</v>
          </cell>
          <cell r="H539">
            <v>23.333333333333332</v>
          </cell>
          <cell r="I539">
            <v>23.333333333333332</v>
          </cell>
          <cell r="J539">
            <v>23.333333333333332</v>
          </cell>
          <cell r="K539">
            <v>23.333333333333332</v>
          </cell>
          <cell r="L539">
            <v>23.333333333333332</v>
          </cell>
          <cell r="M539">
            <v>23.333333333333332</v>
          </cell>
          <cell r="N539">
            <v>21.666666666666668</v>
          </cell>
          <cell r="O539">
            <v>21.666666666666668</v>
          </cell>
          <cell r="P539">
            <v>21.666666666666668</v>
          </cell>
          <cell r="Q539">
            <v>21.666666666666668</v>
          </cell>
          <cell r="R539">
            <v>23.055555555555554</v>
          </cell>
        </row>
        <row r="540">
          <cell r="C540">
            <v>62300102</v>
          </cell>
          <cell r="D540" t="str">
            <v>فحص السكري</v>
          </cell>
          <cell r="E540" t="str">
            <v>فحص</v>
          </cell>
          <cell r="F540">
            <v>20</v>
          </cell>
          <cell r="G540">
            <v>20</v>
          </cell>
          <cell r="H540">
            <v>20</v>
          </cell>
          <cell r="I540">
            <v>20</v>
          </cell>
          <cell r="J540">
            <v>20</v>
          </cell>
          <cell r="K540">
            <v>23.333333333333332</v>
          </cell>
          <cell r="L540">
            <v>23.333333333333332</v>
          </cell>
          <cell r="M540">
            <v>23.333333333333332</v>
          </cell>
          <cell r="N540">
            <v>21.666666666666668</v>
          </cell>
          <cell r="O540">
            <v>21.666666666666668</v>
          </cell>
          <cell r="P540">
            <v>21.666666666666668</v>
          </cell>
          <cell r="Q540">
            <v>21.666666666666668</v>
          </cell>
          <cell r="R540">
            <v>21.388888888888886</v>
          </cell>
        </row>
        <row r="541">
          <cell r="C541">
            <v>62300103</v>
          </cell>
          <cell r="D541" t="str">
            <v>فحص الحمل بالدم</v>
          </cell>
          <cell r="E541" t="str">
            <v>فحص</v>
          </cell>
          <cell r="F541">
            <v>40</v>
          </cell>
          <cell r="G541">
            <v>40</v>
          </cell>
          <cell r="H541">
            <v>36.666666666666664</v>
          </cell>
          <cell r="I541">
            <v>36.666666666666664</v>
          </cell>
          <cell r="J541">
            <v>36.666666666666664</v>
          </cell>
          <cell r="K541">
            <v>36.666666666666664</v>
          </cell>
          <cell r="L541">
            <v>36.666666666666664</v>
          </cell>
          <cell r="M541">
            <v>36.666666666666664</v>
          </cell>
          <cell r="N541">
            <v>38.333333333333336</v>
          </cell>
          <cell r="O541">
            <v>38.333333333333336</v>
          </cell>
          <cell r="P541">
            <v>38.333333333333336</v>
          </cell>
          <cell r="Q541">
            <v>38.333333333333336</v>
          </cell>
          <cell r="R541">
            <v>37.777777777777771</v>
          </cell>
        </row>
        <row r="542">
          <cell r="C542">
            <v>62300104</v>
          </cell>
          <cell r="D542" t="str">
            <v>فحص كولسترول</v>
          </cell>
          <cell r="E542" t="str">
            <v>فحص</v>
          </cell>
          <cell r="F542">
            <v>30</v>
          </cell>
          <cell r="G542">
            <v>30</v>
          </cell>
          <cell r="H542">
            <v>26.666666666666668</v>
          </cell>
          <cell r="I542">
            <v>26.666666666666668</v>
          </cell>
          <cell r="J542">
            <v>26.666666666666668</v>
          </cell>
          <cell r="K542">
            <v>26.666666666666668</v>
          </cell>
          <cell r="L542">
            <v>26.666666666666668</v>
          </cell>
          <cell r="M542">
            <v>26.666666666666668</v>
          </cell>
          <cell r="N542">
            <v>23.333333333333332</v>
          </cell>
          <cell r="O542">
            <v>23.333333333333332</v>
          </cell>
          <cell r="P542">
            <v>23.333333333333332</v>
          </cell>
          <cell r="Q542">
            <v>18.333333333333332</v>
          </cell>
          <cell r="R542">
            <v>25.694444444444439</v>
          </cell>
        </row>
        <row r="543">
          <cell r="C543">
            <v>62300105</v>
          </cell>
          <cell r="D543" t="str">
            <v>صورة ملونة للمعدة</v>
          </cell>
          <cell r="E543" t="str">
            <v>صورة</v>
          </cell>
          <cell r="F543">
            <v>290</v>
          </cell>
          <cell r="G543">
            <v>290</v>
          </cell>
          <cell r="H543">
            <v>290</v>
          </cell>
          <cell r="I543">
            <v>290</v>
          </cell>
          <cell r="J543">
            <v>290</v>
          </cell>
          <cell r="K543">
            <v>290</v>
          </cell>
          <cell r="L543">
            <v>290</v>
          </cell>
          <cell r="M543">
            <v>290</v>
          </cell>
          <cell r="N543">
            <v>290</v>
          </cell>
          <cell r="O543">
            <v>290</v>
          </cell>
          <cell r="P543">
            <v>290</v>
          </cell>
          <cell r="Q543">
            <v>290</v>
          </cell>
          <cell r="R543">
            <v>290</v>
          </cell>
        </row>
        <row r="544">
          <cell r="C544">
            <v>62300201</v>
          </cell>
          <cell r="D544" t="str">
            <v>خدمات تدليك</v>
          </cell>
          <cell r="E544" t="str">
            <v>خدمة</v>
          </cell>
          <cell r="F544">
            <v>80</v>
          </cell>
          <cell r="G544">
            <v>80</v>
          </cell>
          <cell r="H544">
            <v>80</v>
          </cell>
          <cell r="I544">
            <v>80</v>
          </cell>
          <cell r="J544">
            <v>80</v>
          </cell>
          <cell r="K544">
            <v>80</v>
          </cell>
          <cell r="L544">
            <v>80</v>
          </cell>
          <cell r="M544">
            <v>80</v>
          </cell>
          <cell r="N544">
            <v>80</v>
          </cell>
          <cell r="O544">
            <v>80</v>
          </cell>
          <cell r="P544">
            <v>80</v>
          </cell>
          <cell r="Q544">
            <v>80</v>
          </cell>
          <cell r="R544">
            <v>80</v>
          </cell>
        </row>
        <row r="545">
          <cell r="C545">
            <v>63010102</v>
          </cell>
          <cell r="D545" t="str">
            <v>مبيت في غرفة مشتركة دون علاج - مستشفى حكومي</v>
          </cell>
          <cell r="E545" t="str">
            <v>ليلة واحدة</v>
          </cell>
          <cell r="F545">
            <v>550</v>
          </cell>
          <cell r="G545">
            <v>550</v>
          </cell>
          <cell r="H545">
            <v>550</v>
          </cell>
          <cell r="I545">
            <v>550</v>
          </cell>
          <cell r="J545">
            <v>550</v>
          </cell>
          <cell r="K545">
            <v>550</v>
          </cell>
          <cell r="L545">
            <v>550</v>
          </cell>
          <cell r="M545">
            <v>550</v>
          </cell>
          <cell r="N545">
            <v>550</v>
          </cell>
          <cell r="O545">
            <v>550</v>
          </cell>
          <cell r="P545">
            <v>550</v>
          </cell>
          <cell r="Q545">
            <v>550</v>
          </cell>
          <cell r="R545">
            <v>550</v>
          </cell>
        </row>
        <row r="546">
          <cell r="C546">
            <v>63010201</v>
          </cell>
          <cell r="D546" t="str">
            <v>اجرة طبيب / عملية جراحية  للزائدة - مستشفى حكومي</v>
          </cell>
          <cell r="E546" t="str">
            <v>ليلة واحدة</v>
          </cell>
          <cell r="F546">
            <v>550</v>
          </cell>
          <cell r="G546">
            <v>550</v>
          </cell>
          <cell r="H546">
            <v>550</v>
          </cell>
          <cell r="I546">
            <v>550</v>
          </cell>
          <cell r="J546">
            <v>550</v>
          </cell>
          <cell r="K546">
            <v>550</v>
          </cell>
          <cell r="L546">
            <v>550</v>
          </cell>
          <cell r="M546">
            <v>550</v>
          </cell>
          <cell r="N546">
            <v>550</v>
          </cell>
          <cell r="O546">
            <v>550</v>
          </cell>
          <cell r="P546">
            <v>550</v>
          </cell>
          <cell r="Q546">
            <v>550</v>
          </cell>
          <cell r="R546">
            <v>550</v>
          </cell>
        </row>
        <row r="547">
          <cell r="C547">
            <v>63020101</v>
          </cell>
          <cell r="D547" t="str">
            <v>مبيت في غرفة خاصة دون العلاج / مستشفى خاص</v>
          </cell>
          <cell r="E547" t="str">
            <v>ليلة واحدة</v>
          </cell>
          <cell r="F547">
            <v>1900</v>
          </cell>
          <cell r="G547">
            <v>1900</v>
          </cell>
          <cell r="H547">
            <v>1900</v>
          </cell>
          <cell r="I547">
            <v>1900</v>
          </cell>
          <cell r="J547">
            <v>1900</v>
          </cell>
          <cell r="K547">
            <v>1900</v>
          </cell>
          <cell r="L547">
            <v>1900</v>
          </cell>
          <cell r="M547">
            <v>1900</v>
          </cell>
          <cell r="N547">
            <v>1900</v>
          </cell>
          <cell r="O547">
            <v>1900</v>
          </cell>
          <cell r="P547">
            <v>1900</v>
          </cell>
          <cell r="Q547">
            <v>1900</v>
          </cell>
          <cell r="R547">
            <v>1900</v>
          </cell>
        </row>
        <row r="548">
          <cell r="C548">
            <v>63020102</v>
          </cell>
          <cell r="D548" t="str">
            <v>مبيت في غرفة مشتركة دون علاج / مستشفى خاص</v>
          </cell>
          <cell r="E548" t="str">
            <v>ليلة واحدة</v>
          </cell>
          <cell r="F548">
            <v>1400</v>
          </cell>
          <cell r="G548">
            <v>1400</v>
          </cell>
          <cell r="H548">
            <v>1400</v>
          </cell>
          <cell r="I548">
            <v>1400</v>
          </cell>
          <cell r="J548">
            <v>1400</v>
          </cell>
          <cell r="K548">
            <v>1400</v>
          </cell>
          <cell r="L548">
            <v>1400</v>
          </cell>
          <cell r="M548">
            <v>1400</v>
          </cell>
          <cell r="N548">
            <v>1400</v>
          </cell>
          <cell r="O548">
            <v>1400</v>
          </cell>
          <cell r="P548">
            <v>1400</v>
          </cell>
          <cell r="Q548">
            <v>1400</v>
          </cell>
          <cell r="R548">
            <v>1400</v>
          </cell>
        </row>
        <row r="549">
          <cell r="C549">
            <v>63020201</v>
          </cell>
          <cell r="D549" t="str">
            <v>اجرة طبيب / عملية جراحية  للزائدة / مستشفى خاص</v>
          </cell>
          <cell r="E549" t="str">
            <v>ساعة</v>
          </cell>
          <cell r="F549">
            <v>2800</v>
          </cell>
          <cell r="G549">
            <v>2800</v>
          </cell>
          <cell r="H549">
            <v>2800</v>
          </cell>
          <cell r="I549">
            <v>2800</v>
          </cell>
          <cell r="J549">
            <v>2800</v>
          </cell>
          <cell r="K549">
            <v>2800</v>
          </cell>
          <cell r="L549">
            <v>2800</v>
          </cell>
          <cell r="M549">
            <v>2800</v>
          </cell>
          <cell r="N549">
            <v>2800</v>
          </cell>
          <cell r="O549">
            <v>2800</v>
          </cell>
          <cell r="P549">
            <v>2800</v>
          </cell>
          <cell r="Q549">
            <v>2800</v>
          </cell>
          <cell r="R549">
            <v>2800</v>
          </cell>
        </row>
        <row r="550">
          <cell r="C550">
            <v>71100103</v>
          </cell>
          <cell r="D550" t="str">
            <v>سياره فيات تايبو 2017 جير عادي 6+1 قوة ماتور 1600 خصوصي محرك ديزل اكافة المواصفات نتاج ايطاليا</v>
          </cell>
          <cell r="E550" t="str">
            <v>سيارة</v>
          </cell>
          <cell r="F550">
            <v>66669.45242346506</v>
          </cell>
          <cell r="G550">
            <v>66669.45242346506</v>
          </cell>
          <cell r="H550">
            <v>65473.696903083313</v>
          </cell>
          <cell r="I550">
            <v>66669.45242346506</v>
          </cell>
          <cell r="J550">
            <v>66669.45242346506</v>
          </cell>
          <cell r="K550">
            <v>71434.249032685984</v>
          </cell>
          <cell r="L550">
            <v>66669.45242346506</v>
          </cell>
          <cell r="M550">
            <v>66669.45242346506</v>
          </cell>
          <cell r="N550">
            <v>66740.382968029735</v>
          </cell>
          <cell r="O550">
            <v>66669.45242346506</v>
          </cell>
          <cell r="P550">
            <v>66669.45242346506</v>
          </cell>
          <cell r="Q550">
            <v>67241.844903739315</v>
          </cell>
          <cell r="R550">
            <v>67020.482766271583</v>
          </cell>
        </row>
        <row r="551">
          <cell r="C551">
            <v>71100104</v>
          </cell>
          <cell r="D551" t="str">
            <v>سيارة جولف موديل 2017  قوة ماتور 1400 جير اتوماتك - محرك بنزين - انتاج ألمانيا</v>
          </cell>
          <cell r="E551" t="str">
            <v>سيارة</v>
          </cell>
          <cell r="F551">
            <v>110466.1542462644</v>
          </cell>
          <cell r="G551">
            <v>110466.1542462644</v>
          </cell>
          <cell r="H551">
            <v>108484.87933018572</v>
          </cell>
          <cell r="I551">
            <v>110466.1542462644</v>
          </cell>
          <cell r="J551">
            <v>110466.1542462644</v>
          </cell>
          <cell r="K551">
            <v>118361.05570492738</v>
          </cell>
          <cell r="L551">
            <v>110466.1542462644</v>
          </cell>
          <cell r="M551">
            <v>110466.1542462644</v>
          </cell>
          <cell r="N551">
            <v>110583.68070241233</v>
          </cell>
          <cell r="O551">
            <v>110466.1542462644</v>
          </cell>
          <cell r="P551">
            <v>110466.1542462644</v>
          </cell>
          <cell r="Q551">
            <v>111414.56455588804</v>
          </cell>
          <cell r="R551">
            <v>111047.78452196071</v>
          </cell>
        </row>
        <row r="552">
          <cell r="C552">
            <v>71100106</v>
          </cell>
          <cell r="D552" t="str">
            <v>سيارة ACCENT  موديل 2017 قوة ماتور 1600 جير اتوماتك فل ابشن - محرك بنزين - انتاج كوريا</v>
          </cell>
          <cell r="E552" t="str">
            <v>سيارة</v>
          </cell>
          <cell r="F552">
            <v>87183.13009222351</v>
          </cell>
          <cell r="G552">
            <v>87183.13009222351</v>
          </cell>
          <cell r="H552">
            <v>85619.449796339686</v>
          </cell>
          <cell r="I552">
            <v>87183.13009222351</v>
          </cell>
          <cell r="J552">
            <v>87183.13009222351</v>
          </cell>
          <cell r="K552">
            <v>93414.017965820109</v>
          </cell>
          <cell r="L552">
            <v>87183.13009222351</v>
          </cell>
          <cell r="M552">
            <v>87183.13009222351</v>
          </cell>
          <cell r="N552">
            <v>87275.885419731159</v>
          </cell>
          <cell r="O552">
            <v>87183.13009222351</v>
          </cell>
          <cell r="P552">
            <v>87183.13009222351</v>
          </cell>
          <cell r="Q552">
            <v>87931.643335659071</v>
          </cell>
          <cell r="R552">
            <v>87642.169771278175</v>
          </cell>
        </row>
        <row r="553">
          <cell r="C553">
            <v>71100107</v>
          </cell>
          <cell r="D553" t="str">
            <v>سيارة كيا ريو موديل 2017 H5 قوة المحرك 1400 جير اتوماتك - محرك بنزين - انتاج كوريا</v>
          </cell>
          <cell r="E553" t="str">
            <v>سيارة</v>
          </cell>
          <cell r="F553">
            <v>84106.078441909747</v>
          </cell>
          <cell r="G553">
            <v>84106.078441909747</v>
          </cell>
          <cell r="H553">
            <v>82597.586862351236</v>
          </cell>
          <cell r="I553">
            <v>84106.078441909747</v>
          </cell>
          <cell r="J553">
            <v>84106.078441909747</v>
          </cell>
          <cell r="K553">
            <v>90117.052625849989</v>
          </cell>
          <cell r="L553">
            <v>84106.078441909747</v>
          </cell>
          <cell r="M553">
            <v>84106.078441909747</v>
          </cell>
          <cell r="N553">
            <v>84195.560051975946</v>
          </cell>
          <cell r="O553">
            <v>84106.078441909747</v>
          </cell>
          <cell r="P553">
            <v>84106.078441909747</v>
          </cell>
          <cell r="Q553">
            <v>84828.173570871106</v>
          </cell>
          <cell r="R553">
            <v>84548.916720527181</v>
          </cell>
        </row>
        <row r="554">
          <cell r="C554">
            <v>71100110</v>
          </cell>
          <cell r="D554" t="str">
            <v>سيارة جراند بونتو موديل 2017 قوة ماتور 1400 جير عادي - محرك بنزين - انتاج ايطاليا</v>
          </cell>
          <cell r="E554" t="str">
            <v>سيارة</v>
          </cell>
          <cell r="F554">
            <v>76926.291257844292</v>
          </cell>
          <cell r="G554">
            <v>76926.291257844292</v>
          </cell>
          <cell r="H554">
            <v>75546.573349711514</v>
          </cell>
          <cell r="I554">
            <v>76926.291257844292</v>
          </cell>
          <cell r="J554">
            <v>76926.291257844292</v>
          </cell>
          <cell r="K554">
            <v>82424.133499253061</v>
          </cell>
          <cell r="L554">
            <v>76926.291257844292</v>
          </cell>
          <cell r="M554">
            <v>76926.291257844292</v>
          </cell>
          <cell r="N554">
            <v>77008.134193880454</v>
          </cell>
          <cell r="O554">
            <v>76926.291257844292</v>
          </cell>
          <cell r="P554">
            <v>76926.291257844292</v>
          </cell>
          <cell r="Q554">
            <v>77586.7441196992</v>
          </cell>
          <cell r="R554">
            <v>77331.326268774894</v>
          </cell>
        </row>
        <row r="555">
          <cell r="C555">
            <v>71300101</v>
          </cell>
          <cell r="D555" t="str">
            <v>دراجة هوائية قطر 26 انش - ماونتين - الصين</v>
          </cell>
          <cell r="E555" t="str">
            <v>دراجة</v>
          </cell>
          <cell r="F555">
            <v>550</v>
          </cell>
          <cell r="G555">
            <v>550</v>
          </cell>
          <cell r="H555">
            <v>550</v>
          </cell>
          <cell r="I555">
            <v>550</v>
          </cell>
          <cell r="J555">
            <v>550</v>
          </cell>
          <cell r="K555">
            <v>550</v>
          </cell>
          <cell r="L555">
            <v>550</v>
          </cell>
          <cell r="M555">
            <v>550</v>
          </cell>
          <cell r="N555">
            <v>550</v>
          </cell>
          <cell r="O555">
            <v>550</v>
          </cell>
          <cell r="P555">
            <v>550</v>
          </cell>
          <cell r="Q555">
            <v>550</v>
          </cell>
          <cell r="R555">
            <v>550</v>
          </cell>
        </row>
        <row r="556">
          <cell r="C556">
            <v>71300102</v>
          </cell>
          <cell r="D556" t="str">
            <v>دراجة هوائية قطر 20 انش -B.M.X -  الصين</v>
          </cell>
          <cell r="E556" t="str">
            <v>دراجة</v>
          </cell>
          <cell r="F556">
            <v>400</v>
          </cell>
          <cell r="G556">
            <v>400</v>
          </cell>
          <cell r="H556">
            <v>400</v>
          </cell>
          <cell r="I556">
            <v>400</v>
          </cell>
          <cell r="J556">
            <v>400</v>
          </cell>
          <cell r="K556">
            <v>400</v>
          </cell>
          <cell r="L556">
            <v>400</v>
          </cell>
          <cell r="M556">
            <v>400</v>
          </cell>
          <cell r="N556">
            <v>400</v>
          </cell>
          <cell r="O556">
            <v>400</v>
          </cell>
          <cell r="P556">
            <v>400</v>
          </cell>
          <cell r="Q556">
            <v>400</v>
          </cell>
          <cell r="R556">
            <v>400</v>
          </cell>
        </row>
        <row r="557">
          <cell r="C557">
            <v>72100101</v>
          </cell>
          <cell r="D557" t="str">
            <v>اطار ستيل 13/135 GR -  صيني</v>
          </cell>
          <cell r="E557" t="str">
            <v>اطار</v>
          </cell>
          <cell r="F557">
            <v>125</v>
          </cell>
          <cell r="G557">
            <v>125</v>
          </cell>
          <cell r="H557">
            <v>125</v>
          </cell>
          <cell r="I557">
            <v>125</v>
          </cell>
          <cell r="J557">
            <v>127.5</v>
          </cell>
          <cell r="K557">
            <v>127.5</v>
          </cell>
          <cell r="L557">
            <v>145</v>
          </cell>
          <cell r="M557">
            <v>145</v>
          </cell>
          <cell r="N557">
            <v>145</v>
          </cell>
          <cell r="O557">
            <v>145</v>
          </cell>
          <cell r="P557">
            <v>145</v>
          </cell>
          <cell r="Q557">
            <v>145</v>
          </cell>
          <cell r="R557">
            <v>135.41666666666666</v>
          </cell>
        </row>
        <row r="558">
          <cell r="C558">
            <v>72100103</v>
          </cell>
          <cell r="D558" t="str">
            <v>اطار ستيل 165/70/14 - هان كوك كوري</v>
          </cell>
          <cell r="E558" t="str">
            <v>اطار</v>
          </cell>
          <cell r="F558">
            <v>200</v>
          </cell>
          <cell r="G558">
            <v>200</v>
          </cell>
          <cell r="H558">
            <v>210</v>
          </cell>
          <cell r="I558">
            <v>210</v>
          </cell>
          <cell r="J558">
            <v>210</v>
          </cell>
          <cell r="K558">
            <v>225</v>
          </cell>
          <cell r="L558">
            <v>250</v>
          </cell>
          <cell r="M558">
            <v>250</v>
          </cell>
          <cell r="N558">
            <v>250</v>
          </cell>
          <cell r="O558">
            <v>250</v>
          </cell>
          <cell r="P558">
            <v>250</v>
          </cell>
          <cell r="Q558">
            <v>250</v>
          </cell>
          <cell r="R558">
            <v>229.58333333333334</v>
          </cell>
        </row>
        <row r="559">
          <cell r="C559">
            <v>72100104</v>
          </cell>
          <cell r="D559" t="str">
            <v>اطار ستيل 14/185 - هان كوك كوريا</v>
          </cell>
          <cell r="E559" t="str">
            <v>اطار</v>
          </cell>
          <cell r="F559">
            <v>375</v>
          </cell>
          <cell r="G559">
            <v>375</v>
          </cell>
          <cell r="H559">
            <v>387.5</v>
          </cell>
          <cell r="I559">
            <v>387.5</v>
          </cell>
          <cell r="J559">
            <v>387.5</v>
          </cell>
          <cell r="K559">
            <v>387.5</v>
          </cell>
          <cell r="L559">
            <v>400</v>
          </cell>
          <cell r="M559">
            <v>400</v>
          </cell>
          <cell r="N559">
            <v>400</v>
          </cell>
          <cell r="O559">
            <v>400</v>
          </cell>
          <cell r="P559">
            <v>400</v>
          </cell>
          <cell r="Q559">
            <v>400</v>
          </cell>
          <cell r="R559">
            <v>391.66666666666669</v>
          </cell>
        </row>
        <row r="560">
          <cell r="C560">
            <v>72100201</v>
          </cell>
          <cell r="D560" t="str">
            <v>بريك فيات امامي من 2006 فما فوق (بونتو)</v>
          </cell>
          <cell r="E560" t="str">
            <v>زوج</v>
          </cell>
          <cell r="F560">
            <v>65</v>
          </cell>
          <cell r="G560">
            <v>65</v>
          </cell>
          <cell r="H560">
            <v>65</v>
          </cell>
          <cell r="I560">
            <v>65</v>
          </cell>
          <cell r="J560">
            <v>65</v>
          </cell>
          <cell r="K560">
            <v>65</v>
          </cell>
          <cell r="L560">
            <v>65</v>
          </cell>
          <cell r="M560">
            <v>65</v>
          </cell>
          <cell r="N560">
            <v>65</v>
          </cell>
          <cell r="O560">
            <v>65</v>
          </cell>
          <cell r="P560">
            <v>65</v>
          </cell>
          <cell r="Q560">
            <v>65</v>
          </cell>
          <cell r="R560">
            <v>65</v>
          </cell>
        </row>
        <row r="561">
          <cell r="C561">
            <v>72100202</v>
          </cell>
          <cell r="D561" t="str">
            <v>مساحات 20 انش سيلكون - wurth - المانيا</v>
          </cell>
          <cell r="E561" t="str">
            <v>زوج</v>
          </cell>
          <cell r="F561">
            <v>50</v>
          </cell>
          <cell r="G561">
            <v>50</v>
          </cell>
          <cell r="H561">
            <v>50</v>
          </cell>
          <cell r="I561">
            <v>50</v>
          </cell>
          <cell r="J561">
            <v>50</v>
          </cell>
          <cell r="K561">
            <v>50</v>
          </cell>
          <cell r="L561">
            <v>50</v>
          </cell>
          <cell r="M561">
            <v>50</v>
          </cell>
          <cell r="N561">
            <v>50</v>
          </cell>
          <cell r="O561">
            <v>50</v>
          </cell>
          <cell r="P561">
            <v>50</v>
          </cell>
          <cell r="Q561">
            <v>50</v>
          </cell>
          <cell r="R561">
            <v>50</v>
          </cell>
        </row>
        <row r="562">
          <cell r="C562">
            <v>72100203</v>
          </cell>
          <cell r="D562" t="str">
            <v>بوجيات سيارة - الكتروني - روسي</v>
          </cell>
          <cell r="E562" t="str">
            <v>طقم</v>
          </cell>
          <cell r="F562">
            <v>45</v>
          </cell>
          <cell r="G562">
            <v>45</v>
          </cell>
          <cell r="H562">
            <v>45</v>
          </cell>
          <cell r="I562">
            <v>45</v>
          </cell>
          <cell r="J562">
            <v>45</v>
          </cell>
          <cell r="K562">
            <v>45</v>
          </cell>
          <cell r="L562">
            <v>45</v>
          </cell>
          <cell r="M562">
            <v>45</v>
          </cell>
          <cell r="N562">
            <v>45</v>
          </cell>
          <cell r="O562">
            <v>45</v>
          </cell>
          <cell r="P562">
            <v>45</v>
          </cell>
          <cell r="Q562">
            <v>45</v>
          </cell>
          <cell r="R562">
            <v>45</v>
          </cell>
        </row>
        <row r="563">
          <cell r="C563">
            <v>72100204</v>
          </cell>
          <cell r="D563" t="str">
            <v>بلاتين سيارة سوبارو - اليابان</v>
          </cell>
          <cell r="E563" t="str">
            <v>بلاتين</v>
          </cell>
          <cell r="F563">
            <v>25</v>
          </cell>
          <cell r="G563">
            <v>25</v>
          </cell>
          <cell r="H563">
            <v>25</v>
          </cell>
          <cell r="I563">
            <v>25</v>
          </cell>
          <cell r="J563">
            <v>25</v>
          </cell>
          <cell r="K563">
            <v>25</v>
          </cell>
          <cell r="L563">
            <v>25</v>
          </cell>
          <cell r="M563">
            <v>25</v>
          </cell>
          <cell r="N563">
            <v>25</v>
          </cell>
          <cell r="O563">
            <v>25</v>
          </cell>
          <cell r="P563">
            <v>25</v>
          </cell>
          <cell r="Q563">
            <v>25</v>
          </cell>
          <cell r="R563">
            <v>25</v>
          </cell>
        </row>
        <row r="564">
          <cell r="C564">
            <v>72100206</v>
          </cell>
          <cell r="D564" t="str">
            <v>فلتر زيت اسكودا - اكتافيانيو - الاصلي - المانيا</v>
          </cell>
          <cell r="E564" t="str">
            <v>فلتر</v>
          </cell>
          <cell r="F564">
            <v>30</v>
          </cell>
          <cell r="G564">
            <v>30</v>
          </cell>
          <cell r="H564">
            <v>30</v>
          </cell>
          <cell r="I564">
            <v>30</v>
          </cell>
          <cell r="J564">
            <v>30</v>
          </cell>
          <cell r="K564">
            <v>30</v>
          </cell>
          <cell r="L564">
            <v>30</v>
          </cell>
          <cell r="M564">
            <v>30</v>
          </cell>
          <cell r="N564">
            <v>30</v>
          </cell>
          <cell r="O564">
            <v>30</v>
          </cell>
          <cell r="P564">
            <v>30</v>
          </cell>
          <cell r="Q564">
            <v>30</v>
          </cell>
          <cell r="R564">
            <v>30</v>
          </cell>
        </row>
        <row r="565">
          <cell r="C565">
            <v>72200102</v>
          </cell>
          <cell r="D565" t="str">
            <v>بنزين 95 بدون رصاص - اسرائيل</v>
          </cell>
          <cell r="E565" t="str">
            <v>1 لتر</v>
          </cell>
          <cell r="F565">
            <v>6.6480000000000006</v>
          </cell>
          <cell r="G565">
            <v>7.004999999999999</v>
          </cell>
          <cell r="H565">
            <v>7.2600000000000007</v>
          </cell>
          <cell r="I565">
            <v>7.4000000000000012</v>
          </cell>
          <cell r="J565">
            <v>7.27</v>
          </cell>
          <cell r="K565">
            <v>7.5999999999999988</v>
          </cell>
          <cell r="L565">
            <v>8.2899999999999991</v>
          </cell>
          <cell r="M565">
            <v>6.79</v>
          </cell>
          <cell r="N565">
            <v>6.580000000000001</v>
          </cell>
          <cell r="O565">
            <v>6.580000000000001</v>
          </cell>
          <cell r="P565">
            <v>6.669999999999999</v>
          </cell>
          <cell r="Q565">
            <v>7.06</v>
          </cell>
          <cell r="R565">
            <v>7.0960833333333335</v>
          </cell>
        </row>
        <row r="566">
          <cell r="C566">
            <v>72200103</v>
          </cell>
          <cell r="D566" t="str">
            <v>بنزين 98 بدون رصاص -  اسرائيل</v>
          </cell>
          <cell r="E566" t="str">
            <v>1 لتر</v>
          </cell>
          <cell r="F566">
            <v>8.458000000000002</v>
          </cell>
          <cell r="G566">
            <v>8.8150000000000013</v>
          </cell>
          <cell r="H566">
            <v>9.0700000000000021</v>
          </cell>
          <cell r="I566">
            <v>9.2100000000000026</v>
          </cell>
          <cell r="J566">
            <v>9.0800000000000018</v>
          </cell>
          <cell r="K566">
            <v>9.4100000000000019</v>
          </cell>
          <cell r="L566">
            <v>9.68</v>
          </cell>
          <cell r="M566">
            <v>8.18</v>
          </cell>
          <cell r="N566">
            <v>7.97</v>
          </cell>
          <cell r="O566">
            <v>7.97</v>
          </cell>
          <cell r="P566">
            <v>8.0599999999999987</v>
          </cell>
          <cell r="Q566">
            <v>8.4499999999999993</v>
          </cell>
          <cell r="R566">
            <v>8.6960833333333358</v>
          </cell>
        </row>
        <row r="567">
          <cell r="C567">
            <v>72200104</v>
          </cell>
          <cell r="D567" t="str">
            <v>سولار - اسرائيل</v>
          </cell>
          <cell r="E567" t="str">
            <v>1 لتر</v>
          </cell>
          <cell r="F567">
            <v>6.3140000000000001</v>
          </cell>
          <cell r="G567">
            <v>6.6524999999999999</v>
          </cell>
          <cell r="H567">
            <v>6.9000000000000012</v>
          </cell>
          <cell r="I567">
            <v>7.03</v>
          </cell>
          <cell r="J567">
            <v>6.91</v>
          </cell>
          <cell r="K567">
            <v>7.2200000000000015</v>
          </cell>
          <cell r="L567">
            <v>7.88</v>
          </cell>
          <cell r="M567">
            <v>6.45</v>
          </cell>
          <cell r="N567">
            <v>6.25</v>
          </cell>
          <cell r="O567">
            <v>6.25</v>
          </cell>
          <cell r="P567">
            <v>6.34</v>
          </cell>
          <cell r="Q567">
            <v>6.71</v>
          </cell>
          <cell r="R567">
            <v>6.742208333333334</v>
          </cell>
        </row>
        <row r="568">
          <cell r="C568">
            <v>72200202</v>
          </cell>
          <cell r="D568" t="str">
            <v>زيت ماتور بنزين- كاسترول - اسرائيل</v>
          </cell>
          <cell r="E568" t="str">
            <v>علبة /1 لتر</v>
          </cell>
          <cell r="F568">
            <v>20</v>
          </cell>
          <cell r="G568">
            <v>20</v>
          </cell>
          <cell r="H568">
            <v>20</v>
          </cell>
          <cell r="I568">
            <v>22</v>
          </cell>
          <cell r="J568">
            <v>20</v>
          </cell>
          <cell r="K568">
            <v>20</v>
          </cell>
          <cell r="L568">
            <v>22.5</v>
          </cell>
          <cell r="M568">
            <v>20</v>
          </cell>
          <cell r="N568">
            <v>22.5</v>
          </cell>
          <cell r="O568">
            <v>22.5</v>
          </cell>
          <cell r="P568">
            <v>22.5</v>
          </cell>
          <cell r="Q568">
            <v>22.5</v>
          </cell>
          <cell r="R568">
            <v>21.208333333333332</v>
          </cell>
        </row>
        <row r="569">
          <cell r="C569">
            <v>72200203</v>
          </cell>
          <cell r="D569" t="str">
            <v>زيت ماتور ديزل - باز - اسرائيل</v>
          </cell>
          <cell r="E569" t="str">
            <v>علبة / 4 لتر</v>
          </cell>
          <cell r="F569">
            <v>35</v>
          </cell>
          <cell r="G569">
            <v>35</v>
          </cell>
          <cell r="H569">
            <v>35</v>
          </cell>
          <cell r="I569">
            <v>35</v>
          </cell>
          <cell r="J569">
            <v>35</v>
          </cell>
          <cell r="K569">
            <v>35</v>
          </cell>
          <cell r="L569">
            <v>35</v>
          </cell>
          <cell r="M569">
            <v>35</v>
          </cell>
          <cell r="N569">
            <v>35</v>
          </cell>
          <cell r="O569">
            <v>35</v>
          </cell>
          <cell r="P569">
            <v>35</v>
          </cell>
          <cell r="Q569">
            <v>35</v>
          </cell>
          <cell r="R569">
            <v>35</v>
          </cell>
        </row>
        <row r="570">
          <cell r="C570">
            <v>72200205</v>
          </cell>
          <cell r="D570" t="str">
            <v>زيت بريك - أمريكي</v>
          </cell>
          <cell r="E570" t="str">
            <v>علبه/330 مل</v>
          </cell>
          <cell r="F570">
            <v>14</v>
          </cell>
          <cell r="G570">
            <v>12.5</v>
          </cell>
          <cell r="H570">
            <v>10</v>
          </cell>
          <cell r="I570">
            <v>10</v>
          </cell>
          <cell r="J570">
            <v>11</v>
          </cell>
          <cell r="K570">
            <v>12.5</v>
          </cell>
          <cell r="L570">
            <v>12.5</v>
          </cell>
          <cell r="M570">
            <v>12.5</v>
          </cell>
          <cell r="N570">
            <v>15</v>
          </cell>
          <cell r="O570">
            <v>15</v>
          </cell>
          <cell r="P570">
            <v>15</v>
          </cell>
          <cell r="Q570">
            <v>15</v>
          </cell>
          <cell r="R570">
            <v>12.916666666666666</v>
          </cell>
        </row>
        <row r="571">
          <cell r="C571">
            <v>72300101</v>
          </cell>
          <cell r="D571" t="str">
            <v>اصلاح ميزان سيارة</v>
          </cell>
          <cell r="E571" t="str">
            <v>اصلاح</v>
          </cell>
          <cell r="F571">
            <v>40</v>
          </cell>
          <cell r="G571">
            <v>40</v>
          </cell>
          <cell r="H571">
            <v>40</v>
          </cell>
          <cell r="I571">
            <v>40</v>
          </cell>
          <cell r="J571">
            <v>40</v>
          </cell>
          <cell r="K571">
            <v>40</v>
          </cell>
          <cell r="L571">
            <v>40</v>
          </cell>
          <cell r="M571">
            <v>40</v>
          </cell>
          <cell r="N571">
            <v>40</v>
          </cell>
          <cell r="O571">
            <v>40</v>
          </cell>
          <cell r="P571">
            <v>40</v>
          </cell>
          <cell r="Q571">
            <v>40</v>
          </cell>
          <cell r="R571">
            <v>40</v>
          </cell>
        </row>
        <row r="572">
          <cell r="C572">
            <v>72300102</v>
          </cell>
          <cell r="D572" t="str">
            <v>اجرة تركيب بريكات امامي وخلفي سياره بولو صغيره</v>
          </cell>
          <cell r="E572" t="str">
            <v>تركيب</v>
          </cell>
          <cell r="F572">
            <v>60</v>
          </cell>
          <cell r="G572">
            <v>60</v>
          </cell>
          <cell r="H572">
            <v>60</v>
          </cell>
          <cell r="I572">
            <v>60</v>
          </cell>
          <cell r="J572">
            <v>60</v>
          </cell>
          <cell r="K572">
            <v>60</v>
          </cell>
          <cell r="L572">
            <v>60</v>
          </cell>
          <cell r="M572">
            <v>60</v>
          </cell>
          <cell r="N572">
            <v>60</v>
          </cell>
          <cell r="O572">
            <v>60</v>
          </cell>
          <cell r="P572">
            <v>60</v>
          </cell>
          <cell r="Q572">
            <v>60</v>
          </cell>
          <cell r="R572">
            <v>60</v>
          </cell>
        </row>
        <row r="573">
          <cell r="C573">
            <v>72300201</v>
          </cell>
          <cell r="D573" t="str">
            <v>غسيل بودي سيارة</v>
          </cell>
          <cell r="E573" t="str">
            <v>غسيل</v>
          </cell>
          <cell r="F573">
            <v>40</v>
          </cell>
          <cell r="G573">
            <v>40</v>
          </cell>
          <cell r="H573">
            <v>40</v>
          </cell>
          <cell r="I573">
            <v>40</v>
          </cell>
          <cell r="J573">
            <v>40</v>
          </cell>
          <cell r="K573">
            <v>40</v>
          </cell>
          <cell r="L573">
            <v>40</v>
          </cell>
          <cell r="M573">
            <v>40</v>
          </cell>
          <cell r="N573">
            <v>40</v>
          </cell>
          <cell r="O573">
            <v>40</v>
          </cell>
          <cell r="P573">
            <v>40</v>
          </cell>
          <cell r="Q573">
            <v>40</v>
          </cell>
          <cell r="R573">
            <v>40</v>
          </cell>
        </row>
        <row r="574">
          <cell r="C574">
            <v>72400102</v>
          </cell>
          <cell r="D574" t="str">
            <v>اجرة موقف سيارة لمرة واحدة</v>
          </cell>
          <cell r="E574" t="str">
            <v>اجرة</v>
          </cell>
          <cell r="F574">
            <v>20</v>
          </cell>
          <cell r="G574">
            <v>20</v>
          </cell>
          <cell r="H574">
            <v>20</v>
          </cell>
          <cell r="I574">
            <v>20</v>
          </cell>
          <cell r="J574">
            <v>20</v>
          </cell>
          <cell r="K574">
            <v>20</v>
          </cell>
          <cell r="L574">
            <v>20</v>
          </cell>
          <cell r="M574">
            <v>20</v>
          </cell>
          <cell r="N574">
            <v>25</v>
          </cell>
          <cell r="O574">
            <v>25</v>
          </cell>
          <cell r="P574">
            <v>25</v>
          </cell>
          <cell r="Q574">
            <v>25</v>
          </cell>
          <cell r="R574">
            <v>21.666666666666668</v>
          </cell>
        </row>
        <row r="575">
          <cell r="C575">
            <v>72400201</v>
          </cell>
          <cell r="D575" t="str">
            <v>درس تعليم سيارة خصوصي</v>
          </cell>
          <cell r="E575" t="str">
            <v>درس / 40 دقيقة</v>
          </cell>
          <cell r="F575">
            <v>140</v>
          </cell>
          <cell r="G575">
            <v>140</v>
          </cell>
          <cell r="H575">
            <v>160</v>
          </cell>
          <cell r="I575">
            <v>160</v>
          </cell>
          <cell r="J575">
            <v>160</v>
          </cell>
          <cell r="K575">
            <v>160</v>
          </cell>
          <cell r="L575">
            <v>160</v>
          </cell>
          <cell r="M575">
            <v>160</v>
          </cell>
          <cell r="N575">
            <v>160</v>
          </cell>
          <cell r="O575">
            <v>160</v>
          </cell>
          <cell r="P575">
            <v>160</v>
          </cell>
          <cell r="Q575">
            <v>170</v>
          </cell>
          <cell r="R575">
            <v>157.5</v>
          </cell>
        </row>
        <row r="576">
          <cell r="C576">
            <v>73200103</v>
          </cell>
          <cell r="D576" t="str">
            <v>اجرة تاكسي مشترك طولكرم - نابلس</v>
          </cell>
          <cell r="E576" t="str">
            <v>سفرة</v>
          </cell>
          <cell r="F576">
            <v>0</v>
          </cell>
          <cell r="G576">
            <v>0</v>
          </cell>
          <cell r="H576">
            <v>0</v>
          </cell>
          <cell r="I576">
            <v>0</v>
          </cell>
          <cell r="J576">
            <v>0</v>
          </cell>
          <cell r="K576">
            <v>0</v>
          </cell>
          <cell r="L576">
            <v>0</v>
          </cell>
          <cell r="M576">
            <v>0</v>
          </cell>
          <cell r="N576">
            <v>0</v>
          </cell>
          <cell r="O576">
            <v>0</v>
          </cell>
          <cell r="P576">
            <v>0</v>
          </cell>
          <cell r="Q576">
            <v>0</v>
          </cell>
          <cell r="R576">
            <v>0</v>
          </cell>
        </row>
        <row r="577">
          <cell r="C577">
            <v>73200105</v>
          </cell>
          <cell r="D577" t="str">
            <v>اجرة تاكسي مشترك قلقيلية-نابلس</v>
          </cell>
          <cell r="E577" t="str">
            <v>سفرة</v>
          </cell>
          <cell r="F577">
            <v>0</v>
          </cell>
          <cell r="G577">
            <v>0</v>
          </cell>
          <cell r="H577">
            <v>0</v>
          </cell>
          <cell r="I577">
            <v>0</v>
          </cell>
          <cell r="J577">
            <v>0</v>
          </cell>
          <cell r="K577">
            <v>0</v>
          </cell>
          <cell r="L577">
            <v>0</v>
          </cell>
          <cell r="M577">
            <v>0</v>
          </cell>
          <cell r="N577">
            <v>0</v>
          </cell>
          <cell r="O577">
            <v>0</v>
          </cell>
          <cell r="P577">
            <v>0</v>
          </cell>
          <cell r="Q577">
            <v>0</v>
          </cell>
          <cell r="R577">
            <v>0</v>
          </cell>
        </row>
        <row r="578">
          <cell r="C578">
            <v>73200109</v>
          </cell>
          <cell r="D578" t="str">
            <v>اجرة تاكسي مشترك نابلس -رام الله</v>
          </cell>
          <cell r="E578" t="str">
            <v>سفرة</v>
          </cell>
          <cell r="F578">
            <v>0</v>
          </cell>
          <cell r="G578">
            <v>0</v>
          </cell>
          <cell r="H578">
            <v>0</v>
          </cell>
          <cell r="I578">
            <v>0</v>
          </cell>
          <cell r="J578">
            <v>0</v>
          </cell>
          <cell r="K578">
            <v>0</v>
          </cell>
          <cell r="L578">
            <v>0</v>
          </cell>
          <cell r="M578">
            <v>0</v>
          </cell>
          <cell r="N578">
            <v>0</v>
          </cell>
          <cell r="O578">
            <v>0</v>
          </cell>
          <cell r="P578">
            <v>0</v>
          </cell>
          <cell r="Q578">
            <v>0</v>
          </cell>
          <cell r="R578">
            <v>0</v>
          </cell>
        </row>
        <row r="579">
          <cell r="C579">
            <v>73200112</v>
          </cell>
          <cell r="D579" t="str">
            <v>اجرة تاكسي مشترك رام الله - عناتا - القدس</v>
          </cell>
          <cell r="E579" t="str">
            <v>سفرة</v>
          </cell>
          <cell r="F579">
            <v>7.5</v>
          </cell>
          <cell r="G579">
            <v>7.5</v>
          </cell>
          <cell r="H579">
            <v>7.5</v>
          </cell>
          <cell r="I579">
            <v>7.5</v>
          </cell>
          <cell r="J579">
            <v>7.5</v>
          </cell>
          <cell r="K579">
            <v>7.5</v>
          </cell>
          <cell r="L579">
            <v>7.5</v>
          </cell>
          <cell r="M579">
            <v>7.5</v>
          </cell>
          <cell r="N579">
            <v>7.5</v>
          </cell>
          <cell r="O579">
            <v>7.5</v>
          </cell>
          <cell r="P579">
            <v>7.5</v>
          </cell>
          <cell r="Q579">
            <v>7.5</v>
          </cell>
          <cell r="R579">
            <v>7.5</v>
          </cell>
        </row>
        <row r="580">
          <cell r="C580">
            <v>73200113</v>
          </cell>
          <cell r="D580" t="str">
            <v>اجرة تاكسي مشترك رام الله - اريحا</v>
          </cell>
          <cell r="E580" t="str">
            <v>سفرة</v>
          </cell>
          <cell r="F580">
            <v>0</v>
          </cell>
          <cell r="G580">
            <v>0</v>
          </cell>
          <cell r="H580">
            <v>0</v>
          </cell>
          <cell r="I580">
            <v>0</v>
          </cell>
          <cell r="J580">
            <v>0</v>
          </cell>
          <cell r="K580">
            <v>0</v>
          </cell>
          <cell r="L580">
            <v>0</v>
          </cell>
          <cell r="M580">
            <v>0</v>
          </cell>
          <cell r="N580">
            <v>0</v>
          </cell>
          <cell r="O580">
            <v>0</v>
          </cell>
          <cell r="P580">
            <v>0</v>
          </cell>
          <cell r="Q580">
            <v>0</v>
          </cell>
          <cell r="R580">
            <v>0</v>
          </cell>
        </row>
        <row r="581">
          <cell r="C581">
            <v>73200114</v>
          </cell>
          <cell r="D581" t="str">
            <v>اجرة تاكسي مشترك بيت لحم - رام الله</v>
          </cell>
          <cell r="E581" t="str">
            <v>سفرة</v>
          </cell>
          <cell r="F581">
            <v>0</v>
          </cell>
          <cell r="G581">
            <v>0</v>
          </cell>
          <cell r="H581">
            <v>0</v>
          </cell>
          <cell r="I581">
            <v>0</v>
          </cell>
          <cell r="J581">
            <v>0</v>
          </cell>
          <cell r="K581">
            <v>0</v>
          </cell>
          <cell r="L581">
            <v>0</v>
          </cell>
          <cell r="M581">
            <v>0</v>
          </cell>
          <cell r="N581">
            <v>0</v>
          </cell>
          <cell r="O581">
            <v>0</v>
          </cell>
          <cell r="P581">
            <v>0</v>
          </cell>
          <cell r="Q581">
            <v>0</v>
          </cell>
          <cell r="R581">
            <v>0</v>
          </cell>
        </row>
        <row r="582">
          <cell r="C582">
            <v>73200115</v>
          </cell>
          <cell r="D582" t="str">
            <v>اجرة تاكسي مشترك بيت لحم - الخليل</v>
          </cell>
          <cell r="E582" t="str">
            <v>سفرة</v>
          </cell>
          <cell r="F582">
            <v>0</v>
          </cell>
          <cell r="G582">
            <v>0</v>
          </cell>
          <cell r="H582">
            <v>0</v>
          </cell>
          <cell r="I582">
            <v>0</v>
          </cell>
          <cell r="J582">
            <v>0</v>
          </cell>
          <cell r="K582">
            <v>0</v>
          </cell>
          <cell r="L582">
            <v>0</v>
          </cell>
          <cell r="M582">
            <v>0</v>
          </cell>
          <cell r="N582">
            <v>0</v>
          </cell>
          <cell r="O582">
            <v>0</v>
          </cell>
          <cell r="P582">
            <v>0</v>
          </cell>
          <cell r="Q582">
            <v>0</v>
          </cell>
          <cell r="R582">
            <v>0</v>
          </cell>
        </row>
        <row r="583">
          <cell r="C583">
            <v>73200116</v>
          </cell>
          <cell r="D583" t="str">
            <v>أجرة تاكسي طلب داخل مدينة غزة</v>
          </cell>
          <cell r="E583" t="str">
            <v>سفرة</v>
          </cell>
          <cell r="F583">
            <v>0</v>
          </cell>
          <cell r="G583">
            <v>0</v>
          </cell>
          <cell r="H583">
            <v>0</v>
          </cell>
          <cell r="I583">
            <v>0</v>
          </cell>
          <cell r="J583">
            <v>0</v>
          </cell>
          <cell r="K583">
            <v>0</v>
          </cell>
          <cell r="L583">
            <v>0</v>
          </cell>
          <cell r="M583">
            <v>0</v>
          </cell>
          <cell r="N583">
            <v>0</v>
          </cell>
          <cell r="O583">
            <v>0</v>
          </cell>
          <cell r="P583">
            <v>0</v>
          </cell>
          <cell r="Q583">
            <v>0</v>
          </cell>
          <cell r="R583">
            <v>0</v>
          </cell>
        </row>
        <row r="584">
          <cell r="C584">
            <v>73200117</v>
          </cell>
          <cell r="D584" t="str">
            <v>أجرة تاكسي مشترك داخل مدينة غزة</v>
          </cell>
          <cell r="E584" t="str">
            <v>سفرة</v>
          </cell>
          <cell r="F584">
            <v>0</v>
          </cell>
          <cell r="G584">
            <v>0</v>
          </cell>
          <cell r="H584">
            <v>0</v>
          </cell>
          <cell r="I584">
            <v>0</v>
          </cell>
          <cell r="J584">
            <v>0</v>
          </cell>
          <cell r="K584">
            <v>0</v>
          </cell>
          <cell r="L584">
            <v>0</v>
          </cell>
          <cell r="M584">
            <v>0</v>
          </cell>
          <cell r="N584">
            <v>0</v>
          </cell>
          <cell r="O584">
            <v>0</v>
          </cell>
          <cell r="P584">
            <v>0</v>
          </cell>
          <cell r="Q584">
            <v>0</v>
          </cell>
          <cell r="R584">
            <v>0</v>
          </cell>
        </row>
        <row r="585">
          <cell r="C585">
            <v>73200120</v>
          </cell>
          <cell r="D585" t="str">
            <v>أجرة تاكسي مشترك غزة - خان يونس</v>
          </cell>
          <cell r="E585" t="str">
            <v>سفرة</v>
          </cell>
          <cell r="F585">
            <v>0</v>
          </cell>
          <cell r="G585">
            <v>0</v>
          </cell>
          <cell r="H585">
            <v>0</v>
          </cell>
          <cell r="I585">
            <v>0</v>
          </cell>
          <cell r="J585">
            <v>0</v>
          </cell>
          <cell r="K585">
            <v>0</v>
          </cell>
          <cell r="L585">
            <v>0</v>
          </cell>
          <cell r="M585">
            <v>0</v>
          </cell>
          <cell r="N585">
            <v>0</v>
          </cell>
          <cell r="O585">
            <v>0</v>
          </cell>
          <cell r="P585">
            <v>0</v>
          </cell>
          <cell r="Q585">
            <v>0</v>
          </cell>
          <cell r="R585">
            <v>0</v>
          </cell>
        </row>
        <row r="586">
          <cell r="C586">
            <v>73200121</v>
          </cell>
          <cell r="D586" t="str">
            <v>أجرة تاكسي مشترك النصيرات - غزة</v>
          </cell>
          <cell r="E586" t="str">
            <v>سفرة</v>
          </cell>
          <cell r="F586">
            <v>0</v>
          </cell>
          <cell r="G586">
            <v>0</v>
          </cell>
          <cell r="H586">
            <v>0</v>
          </cell>
          <cell r="I586">
            <v>0</v>
          </cell>
          <cell r="J586">
            <v>0</v>
          </cell>
          <cell r="K586">
            <v>0</v>
          </cell>
          <cell r="L586">
            <v>0</v>
          </cell>
          <cell r="M586">
            <v>0</v>
          </cell>
          <cell r="N586">
            <v>0</v>
          </cell>
          <cell r="O586">
            <v>0</v>
          </cell>
          <cell r="P586">
            <v>0</v>
          </cell>
          <cell r="Q586">
            <v>0</v>
          </cell>
          <cell r="R586">
            <v>0</v>
          </cell>
        </row>
        <row r="587">
          <cell r="C587">
            <v>73200203</v>
          </cell>
          <cell r="D587" t="str">
            <v>اجرة باص طولكرم - نابلس</v>
          </cell>
          <cell r="E587" t="str">
            <v>سفرة</v>
          </cell>
          <cell r="F587">
            <v>0</v>
          </cell>
          <cell r="G587">
            <v>0</v>
          </cell>
          <cell r="H587">
            <v>0</v>
          </cell>
          <cell r="I587">
            <v>0</v>
          </cell>
          <cell r="J587">
            <v>0</v>
          </cell>
          <cell r="K587">
            <v>0</v>
          </cell>
          <cell r="L587">
            <v>0</v>
          </cell>
          <cell r="M587">
            <v>0</v>
          </cell>
          <cell r="N587">
            <v>0</v>
          </cell>
          <cell r="O587">
            <v>0</v>
          </cell>
          <cell r="P587">
            <v>0</v>
          </cell>
          <cell r="Q587">
            <v>0</v>
          </cell>
          <cell r="R587">
            <v>0</v>
          </cell>
        </row>
        <row r="588">
          <cell r="C588">
            <v>73200204</v>
          </cell>
          <cell r="D588" t="str">
            <v>اجرة باص طولكرم - رام الله</v>
          </cell>
          <cell r="E588" t="str">
            <v>سفرة</v>
          </cell>
          <cell r="F588">
            <v>0</v>
          </cell>
          <cell r="G588">
            <v>0</v>
          </cell>
          <cell r="H588">
            <v>0</v>
          </cell>
          <cell r="I588">
            <v>0</v>
          </cell>
          <cell r="J588">
            <v>0</v>
          </cell>
          <cell r="K588">
            <v>0</v>
          </cell>
          <cell r="L588">
            <v>0</v>
          </cell>
          <cell r="M588">
            <v>0</v>
          </cell>
          <cell r="N588">
            <v>0</v>
          </cell>
          <cell r="O588">
            <v>0</v>
          </cell>
          <cell r="P588">
            <v>0</v>
          </cell>
          <cell r="Q588">
            <v>0</v>
          </cell>
          <cell r="R588">
            <v>0</v>
          </cell>
        </row>
        <row r="589">
          <cell r="C589">
            <v>73200206</v>
          </cell>
          <cell r="D589" t="str">
            <v>اجرة باص قلقيلية - نابلس</v>
          </cell>
          <cell r="E589" t="str">
            <v>سفرة</v>
          </cell>
          <cell r="F589">
            <v>0</v>
          </cell>
          <cell r="G589">
            <v>0</v>
          </cell>
          <cell r="H589">
            <v>0</v>
          </cell>
          <cell r="I589">
            <v>0</v>
          </cell>
          <cell r="J589">
            <v>0</v>
          </cell>
          <cell r="K589">
            <v>0</v>
          </cell>
          <cell r="L589">
            <v>0</v>
          </cell>
          <cell r="M589">
            <v>0</v>
          </cell>
          <cell r="N589">
            <v>0</v>
          </cell>
          <cell r="O589">
            <v>0</v>
          </cell>
          <cell r="P589">
            <v>0</v>
          </cell>
          <cell r="Q589">
            <v>0</v>
          </cell>
          <cell r="R589">
            <v>0</v>
          </cell>
        </row>
        <row r="590">
          <cell r="C590">
            <v>73200208</v>
          </cell>
          <cell r="D590" t="str">
            <v>اجرة باص نابلس -جنين</v>
          </cell>
          <cell r="E590" t="str">
            <v>سفرة</v>
          </cell>
          <cell r="F590">
            <v>0</v>
          </cell>
          <cell r="G590">
            <v>0</v>
          </cell>
          <cell r="H590">
            <v>0</v>
          </cell>
          <cell r="I590">
            <v>0</v>
          </cell>
          <cell r="J590">
            <v>0</v>
          </cell>
          <cell r="K590">
            <v>0</v>
          </cell>
          <cell r="L590">
            <v>0</v>
          </cell>
          <cell r="M590">
            <v>0</v>
          </cell>
          <cell r="N590">
            <v>0</v>
          </cell>
          <cell r="O590">
            <v>0</v>
          </cell>
          <cell r="P590">
            <v>0</v>
          </cell>
          <cell r="Q590">
            <v>0</v>
          </cell>
          <cell r="R590">
            <v>0</v>
          </cell>
        </row>
        <row r="591">
          <cell r="C591">
            <v>73200209</v>
          </cell>
          <cell r="D591" t="str">
            <v>اجرة باص نابلس -رام الله</v>
          </cell>
          <cell r="E591" t="str">
            <v>سفرة</v>
          </cell>
          <cell r="F591">
            <v>0</v>
          </cell>
          <cell r="G591">
            <v>0</v>
          </cell>
          <cell r="H591">
            <v>0</v>
          </cell>
          <cell r="I591">
            <v>0</v>
          </cell>
          <cell r="J591">
            <v>0</v>
          </cell>
          <cell r="K591">
            <v>0</v>
          </cell>
          <cell r="L591">
            <v>0</v>
          </cell>
          <cell r="M591">
            <v>0</v>
          </cell>
          <cell r="N591">
            <v>0</v>
          </cell>
          <cell r="O591">
            <v>0</v>
          </cell>
          <cell r="P591">
            <v>0</v>
          </cell>
          <cell r="Q591">
            <v>0</v>
          </cell>
          <cell r="R591">
            <v>0</v>
          </cell>
        </row>
        <row r="592">
          <cell r="C592">
            <v>73200210</v>
          </cell>
          <cell r="D592" t="str">
            <v>اجرة باص رام الله - القدس (مباشر)</v>
          </cell>
          <cell r="E592" t="str">
            <v>سفرة</v>
          </cell>
          <cell r="F592">
            <v>8</v>
          </cell>
          <cell r="G592">
            <v>8</v>
          </cell>
          <cell r="H592">
            <v>8</v>
          </cell>
          <cell r="I592">
            <v>8</v>
          </cell>
          <cell r="J592">
            <v>8</v>
          </cell>
          <cell r="K592">
            <v>8</v>
          </cell>
          <cell r="L592">
            <v>8</v>
          </cell>
          <cell r="M592">
            <v>8</v>
          </cell>
          <cell r="N592">
            <v>8</v>
          </cell>
          <cell r="O592">
            <v>8</v>
          </cell>
          <cell r="P592">
            <v>8</v>
          </cell>
          <cell r="Q592">
            <v>8</v>
          </cell>
          <cell r="R592">
            <v>8</v>
          </cell>
        </row>
        <row r="593">
          <cell r="C593">
            <v>73200214</v>
          </cell>
          <cell r="D593" t="str">
            <v>أجرة باص دير البلح - غزة</v>
          </cell>
          <cell r="E593" t="str">
            <v>سفرة</v>
          </cell>
          <cell r="F593">
            <v>0</v>
          </cell>
          <cell r="G593">
            <v>0</v>
          </cell>
          <cell r="H593">
            <v>0</v>
          </cell>
          <cell r="I593">
            <v>0</v>
          </cell>
          <cell r="J593">
            <v>0</v>
          </cell>
          <cell r="K593">
            <v>0</v>
          </cell>
          <cell r="L593">
            <v>0</v>
          </cell>
          <cell r="M593">
            <v>0</v>
          </cell>
          <cell r="N593">
            <v>0</v>
          </cell>
          <cell r="O593">
            <v>0</v>
          </cell>
          <cell r="P593">
            <v>0</v>
          </cell>
          <cell r="Q593">
            <v>0</v>
          </cell>
          <cell r="R593">
            <v>0</v>
          </cell>
        </row>
        <row r="594">
          <cell r="C594">
            <v>73300102</v>
          </cell>
          <cell r="D594" t="str">
            <v>تذكرة طائرة ذهاب واياب – درجة اقتصادية – الخطوط الملكية الاردنية – من عمان الى الامارات مباشرة (من تاريخ الزيارة لمدة اسبوع 7 ايام)</v>
          </cell>
          <cell r="E594" t="str">
            <v>ذهاب واياب</v>
          </cell>
          <cell r="F594">
            <v>1947.9456114784482</v>
          </cell>
          <cell r="G594">
            <v>2038</v>
          </cell>
          <cell r="H594">
            <v>2145.3127537736286</v>
          </cell>
          <cell r="I594">
            <v>2038</v>
          </cell>
          <cell r="J594">
            <v>2038</v>
          </cell>
          <cell r="K594">
            <v>2240.3376936692835</v>
          </cell>
          <cell r="L594">
            <v>2038</v>
          </cell>
          <cell r="M594">
            <v>2175.6926648957347</v>
          </cell>
          <cell r="N594">
            <v>2038</v>
          </cell>
          <cell r="O594">
            <v>2038</v>
          </cell>
          <cell r="P594">
            <v>1965.5722847678933</v>
          </cell>
          <cell r="Q594">
            <v>2130.1172278745644</v>
          </cell>
          <cell r="R594">
            <v>2069.4148530382959</v>
          </cell>
        </row>
        <row r="595">
          <cell r="C595">
            <v>73300103</v>
          </cell>
          <cell r="D595" t="str">
            <v>تذكرة طائرة ذهاب اياب - درجة اقتصادية - الخطوط الملكية الاردنية - من عمان  الى لندن مباشرة (من تاريخ الزيارة لمدة 7 أيام</v>
          </cell>
          <cell r="E595" t="str">
            <v>ذهاب واياب</v>
          </cell>
          <cell r="F595">
            <v>4454.0856474433604</v>
          </cell>
          <cell r="G595">
            <v>4660</v>
          </cell>
          <cell r="H595">
            <v>4905.3765616217415</v>
          </cell>
          <cell r="I595">
            <v>4660</v>
          </cell>
          <cell r="J595">
            <v>4660</v>
          </cell>
          <cell r="K595">
            <v>5122.6563554950253</v>
          </cell>
          <cell r="L595">
            <v>4660</v>
          </cell>
          <cell r="M595">
            <v>4974.8419128626711</v>
          </cell>
          <cell r="N595">
            <v>4660</v>
          </cell>
          <cell r="O595">
            <v>4660</v>
          </cell>
          <cell r="P595">
            <v>4494.3900132573026</v>
          </cell>
          <cell r="Q595">
            <v>4870.631149114558</v>
          </cell>
          <cell r="R595">
            <v>4731.8318033162222</v>
          </cell>
        </row>
        <row r="596">
          <cell r="C596">
            <v>73300104</v>
          </cell>
          <cell r="D596" t="str">
            <v>تذكرة طائرة ذهاب واياب – درجة اقتصادية – الخطوط الملكية الاردنية – من عمان الى نيويرورك (واشنطن) مباشرة (من تاريخ الزيارة لمدة اسبوع 7 أيام)</v>
          </cell>
          <cell r="E596" t="str">
            <v>ذهاب واياب</v>
          </cell>
          <cell r="F596">
            <v>5286.5343499997616</v>
          </cell>
          <cell r="G596">
            <v>5530.9331748345458</v>
          </cell>
          <cell r="H596">
            <v>5822.1695192552597</v>
          </cell>
          <cell r="I596">
            <v>5530.9331748345458</v>
          </cell>
          <cell r="J596">
            <v>5530.9331748345458</v>
          </cell>
          <cell r="K596">
            <v>6080.0579355975242</v>
          </cell>
          <cell r="L596">
            <v>5530.9331748345458</v>
          </cell>
          <cell r="M596">
            <v>5904.6176342080471</v>
          </cell>
          <cell r="N596">
            <v>5530.9331748345458</v>
          </cell>
          <cell r="O596">
            <v>5530.9331748345458</v>
          </cell>
          <cell r="P596">
            <v>5334.3714216673579</v>
          </cell>
          <cell r="Q596">
            <v>5780.930344424939</v>
          </cell>
          <cell r="R596">
            <v>5616.190021180013</v>
          </cell>
        </row>
        <row r="597">
          <cell r="C597">
            <v>81200101</v>
          </cell>
          <cell r="D597" t="str">
            <v>تلفون لا سلكي PANASONIC يد واحدة مع كاشف وسبيكر يحفظ أرقام مع وقت وتاريخ كود 301mmb انتاج الصين- قاعدة واحدة</v>
          </cell>
          <cell r="E597" t="str">
            <v>تلفون</v>
          </cell>
          <cell r="F597">
            <v>207</v>
          </cell>
          <cell r="G597">
            <v>207</v>
          </cell>
          <cell r="H597">
            <v>207</v>
          </cell>
          <cell r="I597">
            <v>207</v>
          </cell>
          <cell r="J597">
            <v>207</v>
          </cell>
          <cell r="K597">
            <v>207</v>
          </cell>
          <cell r="L597">
            <v>207</v>
          </cell>
          <cell r="M597">
            <v>207</v>
          </cell>
          <cell r="N597">
            <v>207</v>
          </cell>
          <cell r="O597">
            <v>207</v>
          </cell>
          <cell r="P597">
            <v>207</v>
          </cell>
          <cell r="Q597">
            <v>207</v>
          </cell>
          <cell r="R597">
            <v>207</v>
          </cell>
        </row>
        <row r="598">
          <cell r="C598">
            <v>81200102</v>
          </cell>
          <cell r="D598" t="str">
            <v xml:space="preserve">تلفون سلكي UNIDAN  مع كاشف وسبيكر يحفظ 8 أرقام مع تاريخ ووقت كود 5412 انتاج الصين </v>
          </cell>
          <cell r="E598" t="str">
            <v>تلفون</v>
          </cell>
          <cell r="F598">
            <v>101</v>
          </cell>
          <cell r="G598">
            <v>101</v>
          </cell>
          <cell r="H598">
            <v>101</v>
          </cell>
          <cell r="I598">
            <v>101</v>
          </cell>
          <cell r="J598">
            <v>101</v>
          </cell>
          <cell r="K598">
            <v>101</v>
          </cell>
          <cell r="L598">
            <v>101</v>
          </cell>
          <cell r="M598">
            <v>101</v>
          </cell>
          <cell r="N598">
            <v>101</v>
          </cell>
          <cell r="O598">
            <v>101</v>
          </cell>
          <cell r="P598">
            <v>101</v>
          </cell>
          <cell r="Q598">
            <v>101</v>
          </cell>
          <cell r="R598">
            <v>101</v>
          </cell>
        </row>
        <row r="599">
          <cell r="C599">
            <v>81200104</v>
          </cell>
          <cell r="D599" t="str">
            <v>هاتف جوال - ابل - ايفون 8 (حجم الشاشة 4.7 انش، ذاكرة 64 جيجابايت، دقة كاميرا 12 ميغابيكسل)</v>
          </cell>
          <cell r="E599" t="str">
            <v>جهاز</v>
          </cell>
          <cell r="F599">
            <v>2309</v>
          </cell>
          <cell r="G599">
            <v>2309</v>
          </cell>
          <cell r="H599">
            <v>2309</v>
          </cell>
          <cell r="I599">
            <v>2309</v>
          </cell>
          <cell r="J599">
            <v>2309</v>
          </cell>
          <cell r="K599">
            <v>3025</v>
          </cell>
          <cell r="L599">
            <v>3025</v>
          </cell>
          <cell r="M599">
            <v>3025</v>
          </cell>
          <cell r="N599">
            <v>3025</v>
          </cell>
          <cell r="O599">
            <v>3025</v>
          </cell>
          <cell r="P599">
            <v>3025</v>
          </cell>
          <cell r="Q599">
            <v>3025</v>
          </cell>
          <cell r="R599">
            <v>2726.6666666666665</v>
          </cell>
        </row>
        <row r="600">
          <cell r="C600">
            <v>81200105</v>
          </cell>
          <cell r="D600" t="str">
            <v>هاتف جوال - سامسونغ - جلاكسي S9 (حجم الشاشة 5.8 انش، ذاكرة 64 جيجابايت، دقة كاميرا 12 ميغابيكسل)</v>
          </cell>
          <cell r="E600" t="str">
            <v>جهاز</v>
          </cell>
          <cell r="F600">
            <v>2020</v>
          </cell>
          <cell r="G600">
            <v>2020</v>
          </cell>
          <cell r="H600">
            <v>2020</v>
          </cell>
          <cell r="I600">
            <v>2020</v>
          </cell>
          <cell r="J600">
            <v>2020</v>
          </cell>
          <cell r="K600">
            <v>4475</v>
          </cell>
          <cell r="L600">
            <v>4475</v>
          </cell>
          <cell r="M600">
            <v>4475</v>
          </cell>
          <cell r="N600">
            <v>4475</v>
          </cell>
          <cell r="O600">
            <v>4475</v>
          </cell>
          <cell r="P600">
            <v>4475</v>
          </cell>
          <cell r="Q600">
            <v>4475</v>
          </cell>
          <cell r="R600">
            <v>3452.0833333333335</v>
          </cell>
        </row>
        <row r="601">
          <cell r="C601">
            <v>81300102</v>
          </cell>
          <cell r="D601" t="str">
            <v>تعرفة المكالمة الدولية  الاردن ومصر - هاتف ثابت - دقيقة</v>
          </cell>
          <cell r="E601" t="str">
            <v>دقيقة</v>
          </cell>
          <cell r="F601">
            <v>1.1999999999999997</v>
          </cell>
          <cell r="G601">
            <v>1.1999999999999997</v>
          </cell>
          <cell r="H601">
            <v>1.1999999999999997</v>
          </cell>
          <cell r="I601">
            <v>1.1999999999999997</v>
          </cell>
          <cell r="J601">
            <v>1.1999999999999997</v>
          </cell>
          <cell r="K601">
            <v>1.1999999999999997</v>
          </cell>
          <cell r="L601">
            <v>1.1999999999999997</v>
          </cell>
          <cell r="M601">
            <v>1.1999999999999997</v>
          </cell>
          <cell r="N601">
            <v>1.1999999999999997</v>
          </cell>
          <cell r="O601">
            <v>1.1999999999999997</v>
          </cell>
          <cell r="P601">
            <v>1.1999999999999997</v>
          </cell>
          <cell r="Q601">
            <v>1.1999999999999997</v>
          </cell>
          <cell r="R601">
            <v>1.1999999999999995</v>
          </cell>
        </row>
        <row r="602">
          <cell r="C602">
            <v>81300106</v>
          </cell>
          <cell r="D602" t="str">
            <v>تعرفة المكالمة الدولية الولايات المتحدة وكنداو ألاسكا وهاواي - هاتف ثابت - دقيقة</v>
          </cell>
          <cell r="E602" t="str">
            <v>دقيقة</v>
          </cell>
          <cell r="F602">
            <v>1</v>
          </cell>
          <cell r="G602">
            <v>1</v>
          </cell>
          <cell r="H602">
            <v>1</v>
          </cell>
          <cell r="I602">
            <v>1</v>
          </cell>
          <cell r="J602">
            <v>1</v>
          </cell>
          <cell r="K602">
            <v>1</v>
          </cell>
          <cell r="L602">
            <v>1</v>
          </cell>
          <cell r="M602">
            <v>1</v>
          </cell>
          <cell r="N602">
            <v>1</v>
          </cell>
          <cell r="O602">
            <v>1</v>
          </cell>
          <cell r="P602">
            <v>1</v>
          </cell>
          <cell r="Q602">
            <v>1</v>
          </cell>
          <cell r="R602">
            <v>1</v>
          </cell>
        </row>
        <row r="603">
          <cell r="C603">
            <v>81300109</v>
          </cell>
          <cell r="D603" t="str">
            <v>كرت جوال 50 شيكل</v>
          </cell>
          <cell r="E603" t="str">
            <v>كرت</v>
          </cell>
          <cell r="F603">
            <v>50</v>
          </cell>
          <cell r="G603">
            <v>50</v>
          </cell>
          <cell r="H603">
            <v>50</v>
          </cell>
          <cell r="I603">
            <v>50</v>
          </cell>
          <cell r="J603">
            <v>50</v>
          </cell>
          <cell r="K603">
            <v>50</v>
          </cell>
          <cell r="L603">
            <v>50</v>
          </cell>
          <cell r="M603">
            <v>50</v>
          </cell>
          <cell r="N603">
            <v>50</v>
          </cell>
          <cell r="O603">
            <v>50</v>
          </cell>
          <cell r="P603">
            <v>50</v>
          </cell>
          <cell r="Q603">
            <v>50</v>
          </cell>
          <cell r="R603">
            <v>50</v>
          </cell>
        </row>
        <row r="604">
          <cell r="C604">
            <v>81300112</v>
          </cell>
          <cell r="D604" t="str">
            <v>تعرفة المكالمة الى الهاتف الثابت داخل أراضي 48 - وقت عادي - لمدة دقيقة</v>
          </cell>
          <cell r="E604" t="str">
            <v>دقيقة</v>
          </cell>
          <cell r="F604">
            <v>0.33999999999999991</v>
          </cell>
          <cell r="G604">
            <v>0.33999999999999991</v>
          </cell>
          <cell r="H604">
            <v>0.33999999999999991</v>
          </cell>
          <cell r="I604">
            <v>0.33999999999999991</v>
          </cell>
          <cell r="J604">
            <v>0.33999999999999991</v>
          </cell>
          <cell r="K604">
            <v>0.33999999999999991</v>
          </cell>
          <cell r="L604">
            <v>0.33999999999999991</v>
          </cell>
          <cell r="M604">
            <v>0.33999999999999991</v>
          </cell>
          <cell r="N604">
            <v>0.33999999999999991</v>
          </cell>
          <cell r="O604">
            <v>0.33999999999999991</v>
          </cell>
          <cell r="P604">
            <v>0.33999999999999991</v>
          </cell>
          <cell r="Q604">
            <v>0.33999999999999991</v>
          </cell>
          <cell r="R604">
            <v>0.33999999999999991</v>
          </cell>
        </row>
        <row r="605">
          <cell r="C605">
            <v>81300113</v>
          </cell>
          <cell r="D605" t="str">
            <v>تعرفة المكالمة الى الهاتف الخلوي داخل أراضي 48 - وقت عادي - لمدة دقيقة</v>
          </cell>
          <cell r="E605" t="str">
            <v>دقيقة</v>
          </cell>
          <cell r="F605">
            <v>0.66</v>
          </cell>
          <cell r="G605">
            <v>0.66</v>
          </cell>
          <cell r="H605">
            <v>0.66</v>
          </cell>
          <cell r="I605">
            <v>0.66</v>
          </cell>
          <cell r="J605">
            <v>0.66</v>
          </cell>
          <cell r="K605">
            <v>0.66</v>
          </cell>
          <cell r="L605">
            <v>0.66</v>
          </cell>
          <cell r="M605">
            <v>0.66</v>
          </cell>
          <cell r="N605">
            <v>0.66</v>
          </cell>
          <cell r="O605">
            <v>0.66</v>
          </cell>
          <cell r="P605">
            <v>0.66</v>
          </cell>
          <cell r="Q605">
            <v>0.66</v>
          </cell>
          <cell r="R605">
            <v>0.66</v>
          </cell>
        </row>
        <row r="606">
          <cell r="C606">
            <v>81300143</v>
          </cell>
          <cell r="D606" t="str">
            <v xml:space="preserve">كرت وطنية 15 شيكل </v>
          </cell>
          <cell r="E606" t="str">
            <v>كرت</v>
          </cell>
          <cell r="F606">
            <v>15</v>
          </cell>
          <cell r="G606">
            <v>15</v>
          </cell>
          <cell r="H606">
            <v>15</v>
          </cell>
          <cell r="I606">
            <v>15</v>
          </cell>
          <cell r="J606">
            <v>15</v>
          </cell>
          <cell r="K606">
            <v>15</v>
          </cell>
          <cell r="L606">
            <v>15</v>
          </cell>
          <cell r="M606">
            <v>15</v>
          </cell>
          <cell r="N606">
            <v>15</v>
          </cell>
          <cell r="O606">
            <v>15</v>
          </cell>
          <cell r="P606">
            <v>15</v>
          </cell>
          <cell r="Q606">
            <v>15</v>
          </cell>
          <cell r="R606">
            <v>15</v>
          </cell>
        </row>
        <row r="607">
          <cell r="C607">
            <v>81300144</v>
          </cell>
          <cell r="D607" t="str">
            <v xml:space="preserve">كرت وطنية 50 شيكل </v>
          </cell>
          <cell r="E607" t="str">
            <v>كرت</v>
          </cell>
          <cell r="F607">
            <v>50</v>
          </cell>
          <cell r="G607">
            <v>50</v>
          </cell>
          <cell r="H607">
            <v>50</v>
          </cell>
          <cell r="I607">
            <v>50</v>
          </cell>
          <cell r="J607">
            <v>50</v>
          </cell>
          <cell r="K607">
            <v>50</v>
          </cell>
          <cell r="L607">
            <v>50</v>
          </cell>
          <cell r="M607">
            <v>50</v>
          </cell>
          <cell r="N607">
            <v>50</v>
          </cell>
          <cell r="O607">
            <v>50</v>
          </cell>
          <cell r="P607">
            <v>50</v>
          </cell>
          <cell r="Q607">
            <v>50</v>
          </cell>
          <cell r="R607">
            <v>50</v>
          </cell>
        </row>
        <row r="608">
          <cell r="C608">
            <v>81300145</v>
          </cell>
          <cell r="D608" t="str">
            <v>تعرفة المكالمة الهاتفية داخل فلسطين - وقت عادي - لمدة 3 دقائق</v>
          </cell>
          <cell r="E608" t="str">
            <v>تعرفة</v>
          </cell>
          <cell r="F608">
            <v>0.21</v>
          </cell>
          <cell r="G608">
            <v>0.21</v>
          </cell>
          <cell r="H608">
            <v>0.21</v>
          </cell>
          <cell r="I608">
            <v>0.21</v>
          </cell>
          <cell r="J608">
            <v>0.21</v>
          </cell>
          <cell r="K608">
            <v>0.21</v>
          </cell>
          <cell r="L608">
            <v>0.21</v>
          </cell>
          <cell r="M608">
            <v>0.21</v>
          </cell>
          <cell r="N608">
            <v>0.21</v>
          </cell>
          <cell r="O608">
            <v>0.21</v>
          </cell>
          <cell r="P608">
            <v>0.21</v>
          </cell>
          <cell r="Q608">
            <v>0.21</v>
          </cell>
          <cell r="R608">
            <v>0.21</v>
          </cell>
        </row>
        <row r="609">
          <cell r="C609">
            <v>81300405</v>
          </cell>
          <cell r="D609" t="str">
            <v>بدل اشتراك خدمة خط النت منزلي سرعة 8 ميجا</v>
          </cell>
          <cell r="E609" t="str">
            <v>اشتراك شهري</v>
          </cell>
          <cell r="F609">
            <v>63.875</v>
          </cell>
          <cell r="G609">
            <v>63.875</v>
          </cell>
          <cell r="H609">
            <v>63.875</v>
          </cell>
          <cell r="I609">
            <v>63.875</v>
          </cell>
          <cell r="J609">
            <v>63.875</v>
          </cell>
          <cell r="K609">
            <v>63.875</v>
          </cell>
          <cell r="L609">
            <v>63.875</v>
          </cell>
          <cell r="M609">
            <v>63.875</v>
          </cell>
          <cell r="N609">
            <v>63.875</v>
          </cell>
          <cell r="O609">
            <v>63.875</v>
          </cell>
          <cell r="P609">
            <v>63.875</v>
          </cell>
          <cell r="Q609">
            <v>62</v>
          </cell>
          <cell r="R609">
            <v>63.71875</v>
          </cell>
        </row>
        <row r="610">
          <cell r="C610">
            <v>81300406</v>
          </cell>
          <cell r="D610" t="str">
            <v>بدل اشتراك خدمة الانترنت منزلي سرعة 8 ميجا</v>
          </cell>
          <cell r="E610" t="str">
            <v>اشتراك شهري</v>
          </cell>
          <cell r="F610">
            <v>148</v>
          </cell>
          <cell r="G610">
            <v>148</v>
          </cell>
          <cell r="H610">
            <v>148</v>
          </cell>
          <cell r="I610">
            <v>148</v>
          </cell>
          <cell r="J610">
            <v>148</v>
          </cell>
          <cell r="K610">
            <v>148</v>
          </cell>
          <cell r="L610">
            <v>148</v>
          </cell>
          <cell r="M610">
            <v>148</v>
          </cell>
          <cell r="N610">
            <v>148</v>
          </cell>
          <cell r="O610">
            <v>148</v>
          </cell>
          <cell r="P610">
            <v>148</v>
          </cell>
          <cell r="Q610">
            <v>148</v>
          </cell>
          <cell r="R610">
            <v>148</v>
          </cell>
        </row>
        <row r="611">
          <cell r="C611">
            <v>81300407</v>
          </cell>
          <cell r="D611" t="str">
            <v>اشتراك انترنت شهري - شركة حضارة - سرعة 8MB - مشترك جديد</v>
          </cell>
          <cell r="E611" t="str">
            <v>اشتراك شهري</v>
          </cell>
          <cell r="F611">
            <v>39</v>
          </cell>
          <cell r="G611">
            <v>39</v>
          </cell>
          <cell r="H611">
            <v>39</v>
          </cell>
          <cell r="I611">
            <v>39</v>
          </cell>
          <cell r="J611">
            <v>39</v>
          </cell>
          <cell r="K611">
            <v>39</v>
          </cell>
          <cell r="L611">
            <v>39</v>
          </cell>
          <cell r="M611">
            <v>39</v>
          </cell>
          <cell r="N611">
            <v>39</v>
          </cell>
          <cell r="O611">
            <v>39</v>
          </cell>
          <cell r="P611">
            <v>39</v>
          </cell>
          <cell r="Q611">
            <v>39</v>
          </cell>
          <cell r="R611">
            <v>39</v>
          </cell>
        </row>
        <row r="612">
          <cell r="C612">
            <v>81300408</v>
          </cell>
          <cell r="D612" t="str">
            <v>اشتراك انترنت شهري - شركة حضارة - سرعة 16MB - مشترك جديد</v>
          </cell>
          <cell r="E612" t="str">
            <v>اشتراك شهري</v>
          </cell>
          <cell r="F612">
            <v>45</v>
          </cell>
          <cell r="G612">
            <v>45</v>
          </cell>
          <cell r="H612">
            <v>45</v>
          </cell>
          <cell r="I612">
            <v>45</v>
          </cell>
          <cell r="J612">
            <v>45</v>
          </cell>
          <cell r="K612">
            <v>45</v>
          </cell>
          <cell r="L612">
            <v>45</v>
          </cell>
          <cell r="M612">
            <v>45</v>
          </cell>
          <cell r="N612">
            <v>45</v>
          </cell>
          <cell r="O612">
            <v>45</v>
          </cell>
          <cell r="P612">
            <v>45</v>
          </cell>
          <cell r="Q612">
            <v>45</v>
          </cell>
          <cell r="R612">
            <v>45</v>
          </cell>
        </row>
        <row r="613">
          <cell r="C613">
            <v>81300409</v>
          </cell>
          <cell r="D613" t="str">
            <v>اشتراك انترنت شهري - شركة CALL U - سرعة 8MB - مشترك جديد</v>
          </cell>
          <cell r="E613" t="str">
            <v>اشتراك شهري</v>
          </cell>
          <cell r="F613">
            <v>13</v>
          </cell>
          <cell r="G613">
            <v>13</v>
          </cell>
          <cell r="H613">
            <v>13</v>
          </cell>
          <cell r="I613">
            <v>13</v>
          </cell>
          <cell r="J613">
            <v>13</v>
          </cell>
          <cell r="K613">
            <v>25</v>
          </cell>
          <cell r="L613">
            <v>25</v>
          </cell>
          <cell r="M613">
            <v>25</v>
          </cell>
          <cell r="N613">
            <v>30</v>
          </cell>
          <cell r="O613">
            <v>30</v>
          </cell>
          <cell r="P613">
            <v>30</v>
          </cell>
          <cell r="Q613">
            <v>46.666666666666664</v>
          </cell>
          <cell r="R613">
            <v>23.055555555555557</v>
          </cell>
        </row>
        <row r="614">
          <cell r="C614">
            <v>81300410</v>
          </cell>
          <cell r="D614" t="str">
            <v>اشتراك انترنت شهري - شركة CALL U - سرعة 16MB - مشترك جديد</v>
          </cell>
          <cell r="E614" t="str">
            <v>اشتراك شهري</v>
          </cell>
          <cell r="F614">
            <v>35</v>
          </cell>
          <cell r="G614">
            <v>35</v>
          </cell>
          <cell r="H614">
            <v>35</v>
          </cell>
          <cell r="I614">
            <v>35</v>
          </cell>
          <cell r="J614">
            <v>35</v>
          </cell>
          <cell r="K614">
            <v>46.666666666666664</v>
          </cell>
          <cell r="L614">
            <v>46.666666666666664</v>
          </cell>
          <cell r="M614">
            <v>46.666666666666664</v>
          </cell>
          <cell r="N614">
            <v>46.666666666666664</v>
          </cell>
          <cell r="O614">
            <v>46.666666666666664</v>
          </cell>
          <cell r="P614">
            <v>46.666666666666664</v>
          </cell>
          <cell r="Q614">
            <v>53.333333333333336</v>
          </cell>
          <cell r="R614">
            <v>42.361111111111114</v>
          </cell>
        </row>
        <row r="615">
          <cell r="C615">
            <v>81300411</v>
          </cell>
          <cell r="D615" t="str">
            <v>اشتراك باقت نت "نت فون 8"</v>
          </cell>
          <cell r="E615" t="str">
            <v>اشتراك شهري</v>
          </cell>
          <cell r="F615">
            <v>90</v>
          </cell>
          <cell r="G615">
            <v>90</v>
          </cell>
          <cell r="H615">
            <v>90</v>
          </cell>
          <cell r="I615">
            <v>90</v>
          </cell>
          <cell r="J615">
            <v>90</v>
          </cell>
          <cell r="K615">
            <v>90</v>
          </cell>
          <cell r="L615">
            <v>90</v>
          </cell>
          <cell r="M615">
            <v>90</v>
          </cell>
          <cell r="N615">
            <v>90</v>
          </cell>
          <cell r="O615">
            <v>90</v>
          </cell>
          <cell r="P615">
            <v>90</v>
          </cell>
          <cell r="Q615">
            <v>90</v>
          </cell>
          <cell r="R615">
            <v>90</v>
          </cell>
        </row>
        <row r="616">
          <cell r="C616">
            <v>81300412</v>
          </cell>
          <cell r="D616" t="str">
            <v>اشتراك باقة انترنت "باقة انترنت فون 8"</v>
          </cell>
          <cell r="E616" t="str">
            <v>اشتراك شهري</v>
          </cell>
          <cell r="F616">
            <v>148</v>
          </cell>
          <cell r="G616">
            <v>148</v>
          </cell>
          <cell r="H616">
            <v>148</v>
          </cell>
          <cell r="I616">
            <v>148</v>
          </cell>
          <cell r="J616">
            <v>148</v>
          </cell>
          <cell r="K616">
            <v>148</v>
          </cell>
          <cell r="L616">
            <v>148</v>
          </cell>
          <cell r="M616">
            <v>148</v>
          </cell>
          <cell r="N616">
            <v>148</v>
          </cell>
          <cell r="O616">
            <v>148</v>
          </cell>
          <cell r="P616">
            <v>148</v>
          </cell>
          <cell r="Q616">
            <v>148</v>
          </cell>
          <cell r="R616">
            <v>148</v>
          </cell>
        </row>
        <row r="617">
          <cell r="C617">
            <v>91100101</v>
          </cell>
          <cell r="D617" t="str">
            <v xml:space="preserve">تلفزيون LG - تقنية  LED - بوصة 43  - انتاج كوريا </v>
          </cell>
          <cell r="E617" t="str">
            <v>تلفزيون</v>
          </cell>
          <cell r="F617">
            <v>1952</v>
          </cell>
          <cell r="G617">
            <v>1952</v>
          </cell>
          <cell r="H617">
            <v>1902</v>
          </cell>
          <cell r="I617">
            <v>1852</v>
          </cell>
          <cell r="J617">
            <v>1802</v>
          </cell>
          <cell r="K617">
            <v>1802</v>
          </cell>
          <cell r="L617">
            <v>1752</v>
          </cell>
          <cell r="M617">
            <v>1752</v>
          </cell>
          <cell r="N617">
            <v>2002</v>
          </cell>
          <cell r="O617">
            <v>1902</v>
          </cell>
          <cell r="P617">
            <v>1802</v>
          </cell>
          <cell r="Q617">
            <v>1752</v>
          </cell>
          <cell r="R617">
            <v>1852</v>
          </cell>
        </row>
        <row r="618">
          <cell r="C618">
            <v>91100103</v>
          </cell>
          <cell r="D618" t="str">
            <v xml:space="preserve">تلفزيون LG  تقنية LED -  بوصة 32 -  انتاج كوريا - 32LB563 </v>
          </cell>
          <cell r="E618" t="str">
            <v>تلفزيون</v>
          </cell>
          <cell r="F618">
            <v>902</v>
          </cell>
          <cell r="G618">
            <v>902</v>
          </cell>
          <cell r="H618">
            <v>902</v>
          </cell>
          <cell r="I618">
            <v>902</v>
          </cell>
          <cell r="J618">
            <v>902</v>
          </cell>
          <cell r="K618">
            <v>902</v>
          </cell>
          <cell r="L618">
            <v>902</v>
          </cell>
          <cell r="M618">
            <v>902</v>
          </cell>
          <cell r="N618">
            <v>902</v>
          </cell>
          <cell r="O618">
            <v>902</v>
          </cell>
          <cell r="P618">
            <v>902</v>
          </cell>
          <cell r="Q618">
            <v>902</v>
          </cell>
          <cell r="R618">
            <v>902</v>
          </cell>
        </row>
        <row r="619">
          <cell r="C619">
            <v>91300101</v>
          </cell>
          <cell r="D619" t="str">
            <v>LABTOP - ASUS-X556A - PRODUCE IN CHINA</v>
          </cell>
          <cell r="E619" t="str">
            <v>LABTOP</v>
          </cell>
          <cell r="F619">
            <v>4000</v>
          </cell>
          <cell r="G619">
            <v>4000</v>
          </cell>
          <cell r="H619">
            <v>4000</v>
          </cell>
          <cell r="I619">
            <v>4000</v>
          </cell>
          <cell r="J619">
            <v>4000</v>
          </cell>
          <cell r="K619">
            <v>4000</v>
          </cell>
          <cell r="L619">
            <v>4000</v>
          </cell>
          <cell r="M619">
            <v>4000</v>
          </cell>
          <cell r="N619">
            <v>3800</v>
          </cell>
          <cell r="O619">
            <v>3600</v>
          </cell>
          <cell r="P619">
            <v>3400</v>
          </cell>
          <cell r="Q619">
            <v>3200</v>
          </cell>
          <cell r="R619">
            <v>3833.3333333333335</v>
          </cell>
        </row>
        <row r="620">
          <cell r="C620">
            <v>91300103</v>
          </cell>
          <cell r="D620" t="str">
            <v>كمبيوتر محمول،  LENOVO Ideapad 500 series، حجم الشاشة 15.6 انش، دقة الشاشة HD 1920*1080 LED، معالج البيانات INTEL DUAL CORE I5-8250U، الذاكرة 8 جيغابايت</v>
          </cell>
          <cell r="E620" t="str">
            <v>LABTOP</v>
          </cell>
          <cell r="F620">
            <v>1555</v>
          </cell>
          <cell r="G620">
            <v>1555</v>
          </cell>
          <cell r="H620">
            <v>1555</v>
          </cell>
          <cell r="I620">
            <v>1555</v>
          </cell>
          <cell r="J620">
            <v>1555</v>
          </cell>
          <cell r="K620">
            <v>1555</v>
          </cell>
          <cell r="L620">
            <v>1555</v>
          </cell>
          <cell r="M620">
            <v>1555</v>
          </cell>
          <cell r="N620">
            <v>1555</v>
          </cell>
          <cell r="O620">
            <v>1555</v>
          </cell>
          <cell r="P620">
            <v>1555</v>
          </cell>
          <cell r="Q620">
            <v>1555</v>
          </cell>
          <cell r="R620">
            <v>1555</v>
          </cell>
        </row>
        <row r="621">
          <cell r="C621">
            <v>91300104</v>
          </cell>
          <cell r="D621" t="str">
            <v>كمبيوتر محمول، HP Pavilion Series، حجم الشاشة 15.6 انش، دقة الشاشة FULL HD 1920*1080 LED BRIGHTVIEW، معالج البيانات INTEL CORE I5-7200U، حجم الذاكرة 8 جيجابايت</v>
          </cell>
          <cell r="E621" t="str">
            <v>LABTOP</v>
          </cell>
          <cell r="F621">
            <v>1535</v>
          </cell>
          <cell r="G621">
            <v>1535</v>
          </cell>
          <cell r="H621">
            <v>1535</v>
          </cell>
          <cell r="I621">
            <v>1535</v>
          </cell>
          <cell r="J621">
            <v>1535</v>
          </cell>
          <cell r="K621">
            <v>1535</v>
          </cell>
          <cell r="L621">
            <v>1535</v>
          </cell>
          <cell r="M621">
            <v>1535</v>
          </cell>
          <cell r="N621">
            <v>1535</v>
          </cell>
          <cell r="O621">
            <v>1535</v>
          </cell>
          <cell r="P621">
            <v>1535</v>
          </cell>
          <cell r="Q621">
            <v>1535</v>
          </cell>
          <cell r="R621">
            <v>1535</v>
          </cell>
        </row>
        <row r="622">
          <cell r="C622">
            <v>91300105</v>
          </cell>
          <cell r="D622" t="str">
            <v>جهاز لوحي، آبل آيباد (2018)، 128GB، حجم الشاشة 9.7 انش، دقة الشاشة RETINA 2048*1536 PIXELS، معالج البيانات M10 MOTION APPLE A10 64- BIT، الذاكرة 3 جيجابايت، التخزين 128 جيجابايت، نظام التشغيل IOS</v>
          </cell>
          <cell r="E622" t="str">
            <v>جهاز لوحي</v>
          </cell>
          <cell r="F622">
            <v>1405</v>
          </cell>
          <cell r="G622">
            <v>1405</v>
          </cell>
          <cell r="H622">
            <v>1405</v>
          </cell>
          <cell r="I622">
            <v>1405</v>
          </cell>
          <cell r="J622">
            <v>1405</v>
          </cell>
          <cell r="K622">
            <v>1405</v>
          </cell>
          <cell r="L622">
            <v>1405</v>
          </cell>
          <cell r="M622">
            <v>1405</v>
          </cell>
          <cell r="N622">
            <v>1405</v>
          </cell>
          <cell r="O622">
            <v>1405</v>
          </cell>
          <cell r="P622">
            <v>1405</v>
          </cell>
          <cell r="Q622">
            <v>1405</v>
          </cell>
          <cell r="R622">
            <v>1405</v>
          </cell>
        </row>
        <row r="623">
          <cell r="C623">
            <v>91300106</v>
          </cell>
          <cell r="D623" t="str">
            <v>جهاز لوحي، سامسونغ، Galaxy Tab E, 32 GB، حجم الشاشة 9.7 انش، دقة الشاشة 2048*1536 QXGA، معالج البيانات QUAD-CORE 2.15 GHZ، الذاكرة 4 جيجابايت، التخزين 32 جيجابايت، نظام التشغيل ANDROID</v>
          </cell>
          <cell r="E623" t="str">
            <v>جهاز لوحي</v>
          </cell>
          <cell r="F623">
            <v>953</v>
          </cell>
          <cell r="G623">
            <v>953</v>
          </cell>
          <cell r="H623">
            <v>953</v>
          </cell>
          <cell r="I623">
            <v>953</v>
          </cell>
          <cell r="J623">
            <v>953</v>
          </cell>
          <cell r="K623">
            <v>953</v>
          </cell>
          <cell r="L623">
            <v>953</v>
          </cell>
          <cell r="M623">
            <v>953</v>
          </cell>
          <cell r="N623">
            <v>953</v>
          </cell>
          <cell r="O623">
            <v>953</v>
          </cell>
          <cell r="P623">
            <v>953</v>
          </cell>
          <cell r="Q623">
            <v>953</v>
          </cell>
          <cell r="R623">
            <v>953</v>
          </cell>
        </row>
        <row r="624">
          <cell r="C624">
            <v>91300201</v>
          </cell>
          <cell r="D624" t="str">
            <v>حاسبة جيب علمية - كاسيو- اليابان - FX82MS</v>
          </cell>
          <cell r="E624" t="str">
            <v>حاسبة</v>
          </cell>
          <cell r="F624">
            <v>30</v>
          </cell>
          <cell r="G624">
            <v>40</v>
          </cell>
          <cell r="H624">
            <v>50</v>
          </cell>
          <cell r="I624">
            <v>50</v>
          </cell>
          <cell r="J624">
            <v>50</v>
          </cell>
          <cell r="K624">
            <v>50</v>
          </cell>
          <cell r="L624">
            <v>50</v>
          </cell>
          <cell r="M624">
            <v>50</v>
          </cell>
          <cell r="N624">
            <v>50</v>
          </cell>
          <cell r="O624">
            <v>45</v>
          </cell>
          <cell r="P624">
            <v>40</v>
          </cell>
          <cell r="Q624">
            <v>35</v>
          </cell>
          <cell r="R624">
            <v>45</v>
          </cell>
        </row>
        <row r="625">
          <cell r="C625">
            <v>91400703</v>
          </cell>
          <cell r="D625" t="str">
            <v>محرك فلاش USB 32 GB</v>
          </cell>
          <cell r="E625" t="str">
            <v>فلاش</v>
          </cell>
          <cell r="F625">
            <v>33</v>
          </cell>
          <cell r="G625">
            <v>33</v>
          </cell>
          <cell r="H625">
            <v>33</v>
          </cell>
          <cell r="I625">
            <v>33</v>
          </cell>
          <cell r="J625">
            <v>33</v>
          </cell>
          <cell r="K625">
            <v>33</v>
          </cell>
          <cell r="L625">
            <v>33</v>
          </cell>
          <cell r="M625">
            <v>33</v>
          </cell>
          <cell r="N625">
            <v>33</v>
          </cell>
          <cell r="O625">
            <v>33</v>
          </cell>
          <cell r="P625">
            <v>33</v>
          </cell>
          <cell r="Q625">
            <v>33</v>
          </cell>
          <cell r="R625">
            <v>33</v>
          </cell>
        </row>
        <row r="626">
          <cell r="C626">
            <v>93100102</v>
          </cell>
          <cell r="D626" t="str">
            <v>دب حجم كبير فرو - الصين</v>
          </cell>
          <cell r="E626" t="str">
            <v>دب</v>
          </cell>
          <cell r="F626">
            <v>80</v>
          </cell>
          <cell r="G626">
            <v>80</v>
          </cell>
          <cell r="H626">
            <v>80</v>
          </cell>
          <cell r="I626">
            <v>80</v>
          </cell>
          <cell r="J626">
            <v>80</v>
          </cell>
          <cell r="K626">
            <v>80</v>
          </cell>
          <cell r="L626">
            <v>80</v>
          </cell>
          <cell r="M626">
            <v>80</v>
          </cell>
          <cell r="N626">
            <v>80</v>
          </cell>
          <cell r="O626">
            <v>80</v>
          </cell>
          <cell r="P626">
            <v>80</v>
          </cell>
          <cell r="Q626">
            <v>80</v>
          </cell>
          <cell r="R626">
            <v>80</v>
          </cell>
        </row>
        <row r="627">
          <cell r="C627">
            <v>93100104</v>
          </cell>
          <cell r="D627" t="str">
            <v>لعبة عروسة مع انغام موسيقيه - sweet dream</v>
          </cell>
          <cell r="E627" t="str">
            <v>لعبة</v>
          </cell>
          <cell r="F627">
            <v>100</v>
          </cell>
          <cell r="G627">
            <v>100</v>
          </cell>
          <cell r="H627">
            <v>100</v>
          </cell>
          <cell r="I627">
            <v>100</v>
          </cell>
          <cell r="J627">
            <v>100</v>
          </cell>
          <cell r="K627">
            <v>100</v>
          </cell>
          <cell r="L627">
            <v>100</v>
          </cell>
          <cell r="M627">
            <v>100</v>
          </cell>
          <cell r="N627">
            <v>100</v>
          </cell>
          <cell r="O627">
            <v>100</v>
          </cell>
          <cell r="P627">
            <v>100</v>
          </cell>
          <cell r="Q627">
            <v>100</v>
          </cell>
          <cell r="R627">
            <v>100</v>
          </cell>
        </row>
        <row r="628">
          <cell r="C628">
            <v>93200101</v>
          </cell>
          <cell r="D628" t="str">
            <v>كرة قدم بلاستك - ميكاسا الأصلي</v>
          </cell>
          <cell r="E628" t="str">
            <v>كرة</v>
          </cell>
          <cell r="F628">
            <v>120</v>
          </cell>
          <cell r="G628">
            <v>130</v>
          </cell>
          <cell r="H628">
            <v>130</v>
          </cell>
          <cell r="I628">
            <v>150</v>
          </cell>
          <cell r="J628">
            <v>120</v>
          </cell>
          <cell r="K628">
            <v>100</v>
          </cell>
          <cell r="L628">
            <v>100</v>
          </cell>
          <cell r="M628">
            <v>100</v>
          </cell>
          <cell r="N628">
            <v>100</v>
          </cell>
          <cell r="O628">
            <v>100</v>
          </cell>
          <cell r="P628">
            <v>100</v>
          </cell>
          <cell r="Q628">
            <v>100</v>
          </cell>
          <cell r="R628">
            <v>112.5</v>
          </cell>
        </row>
        <row r="629">
          <cell r="C629">
            <v>93200102</v>
          </cell>
          <cell r="D629" t="str">
            <v>حبل قفز بمقبض بلاستيكي بطول 2 متر - نوعية ممتازة</v>
          </cell>
          <cell r="E629" t="str">
            <v>حبل - 2 متر</v>
          </cell>
          <cell r="F629">
            <v>0</v>
          </cell>
          <cell r="G629">
            <v>0</v>
          </cell>
          <cell r="H629">
            <v>0</v>
          </cell>
          <cell r="I629">
            <v>0</v>
          </cell>
          <cell r="J629">
            <v>0</v>
          </cell>
          <cell r="K629">
            <v>0</v>
          </cell>
          <cell r="L629">
            <v>0</v>
          </cell>
          <cell r="M629">
            <v>0</v>
          </cell>
          <cell r="N629">
            <v>0</v>
          </cell>
          <cell r="O629">
            <v>0</v>
          </cell>
          <cell r="P629">
            <v>0</v>
          </cell>
          <cell r="Q629">
            <v>0</v>
          </cell>
          <cell r="R629">
            <v>0</v>
          </cell>
        </row>
        <row r="630">
          <cell r="C630">
            <v>93200103</v>
          </cell>
          <cell r="D630" t="str">
            <v>4 سيارات بلاستيك - جودة عالية - 4 الوان - صيني</v>
          </cell>
          <cell r="E630" t="str">
            <v>طقم - 4 سيارات</v>
          </cell>
          <cell r="F630">
            <v>0</v>
          </cell>
          <cell r="G630">
            <v>0</v>
          </cell>
          <cell r="H630">
            <v>0</v>
          </cell>
          <cell r="I630">
            <v>0</v>
          </cell>
          <cell r="J630">
            <v>0</v>
          </cell>
          <cell r="K630">
            <v>0</v>
          </cell>
          <cell r="L630">
            <v>0</v>
          </cell>
          <cell r="M630">
            <v>0</v>
          </cell>
          <cell r="N630">
            <v>0</v>
          </cell>
          <cell r="O630">
            <v>0</v>
          </cell>
          <cell r="P630">
            <v>0</v>
          </cell>
          <cell r="Q630">
            <v>0</v>
          </cell>
          <cell r="R630">
            <v>0</v>
          </cell>
        </row>
        <row r="631">
          <cell r="C631">
            <v>93200104</v>
          </cell>
          <cell r="D631" t="str">
            <v>مجموعة أدوات مطبخ بلاستيك لللعب 12 قطعة - صيني</v>
          </cell>
          <cell r="E631" t="str">
            <v>طقم - 12 قطعة</v>
          </cell>
          <cell r="F631">
            <v>0</v>
          </cell>
          <cell r="G631">
            <v>0</v>
          </cell>
          <cell r="H631">
            <v>0</v>
          </cell>
          <cell r="I631">
            <v>0</v>
          </cell>
          <cell r="J631">
            <v>0</v>
          </cell>
          <cell r="K631">
            <v>0</v>
          </cell>
          <cell r="L631">
            <v>0</v>
          </cell>
          <cell r="M631">
            <v>0</v>
          </cell>
          <cell r="N631">
            <v>0</v>
          </cell>
          <cell r="O631">
            <v>0</v>
          </cell>
          <cell r="P631">
            <v>0</v>
          </cell>
          <cell r="Q631">
            <v>0</v>
          </cell>
          <cell r="R631">
            <v>0</v>
          </cell>
        </row>
        <row r="632">
          <cell r="C632">
            <v>93200105</v>
          </cell>
          <cell r="D632" t="str">
            <v>مجموعة العاب حيوانات برية بلاستيكية لللعب - 6 قطع - صيني</v>
          </cell>
          <cell r="E632" t="str">
            <v>طقم - 6 قطع</v>
          </cell>
          <cell r="F632">
            <v>0</v>
          </cell>
          <cell r="G632">
            <v>0</v>
          </cell>
          <cell r="H632">
            <v>0</v>
          </cell>
          <cell r="I632">
            <v>0</v>
          </cell>
          <cell r="J632">
            <v>0</v>
          </cell>
          <cell r="K632">
            <v>0</v>
          </cell>
          <cell r="L632">
            <v>0</v>
          </cell>
          <cell r="M632">
            <v>0</v>
          </cell>
          <cell r="N632">
            <v>0</v>
          </cell>
          <cell r="O632">
            <v>0</v>
          </cell>
          <cell r="P632">
            <v>0</v>
          </cell>
          <cell r="Q632">
            <v>0</v>
          </cell>
          <cell r="R632">
            <v>0</v>
          </cell>
        </row>
        <row r="633">
          <cell r="C633">
            <v>93200106</v>
          </cell>
          <cell r="D633" t="str">
            <v>دمية محشوة - حجم صغير - صيني</v>
          </cell>
          <cell r="E633" t="str">
            <v>دمية</v>
          </cell>
          <cell r="F633">
            <v>0</v>
          </cell>
          <cell r="G633">
            <v>0</v>
          </cell>
          <cell r="H633">
            <v>0</v>
          </cell>
          <cell r="I633">
            <v>0</v>
          </cell>
          <cell r="J633">
            <v>0</v>
          </cell>
          <cell r="K633">
            <v>0</v>
          </cell>
          <cell r="L633">
            <v>0</v>
          </cell>
          <cell r="M633">
            <v>0</v>
          </cell>
          <cell r="N633">
            <v>0</v>
          </cell>
          <cell r="O633">
            <v>0</v>
          </cell>
          <cell r="P633">
            <v>0</v>
          </cell>
          <cell r="Q633">
            <v>0</v>
          </cell>
          <cell r="R633">
            <v>0</v>
          </cell>
        </row>
        <row r="634">
          <cell r="C634">
            <v>93200107</v>
          </cell>
          <cell r="D634" t="str">
            <v>4 كرات ضغط صغيرة وناعمة "اسفنجية"- صيني</v>
          </cell>
          <cell r="E634" t="str">
            <v>4 كرات صغيرة</v>
          </cell>
          <cell r="F634">
            <v>0</v>
          </cell>
          <cell r="G634">
            <v>0</v>
          </cell>
          <cell r="H634">
            <v>0</v>
          </cell>
          <cell r="I634">
            <v>0</v>
          </cell>
          <cell r="J634">
            <v>0</v>
          </cell>
          <cell r="K634">
            <v>0</v>
          </cell>
          <cell r="L634">
            <v>0</v>
          </cell>
          <cell r="M634">
            <v>0</v>
          </cell>
          <cell r="N634">
            <v>0</v>
          </cell>
          <cell r="O634">
            <v>0</v>
          </cell>
          <cell r="P634">
            <v>0</v>
          </cell>
          <cell r="Q634">
            <v>0</v>
          </cell>
          <cell r="R634">
            <v>0</v>
          </cell>
        </row>
        <row r="635">
          <cell r="C635">
            <v>93200108</v>
          </cell>
          <cell r="D635" t="str">
            <v>هولا هوب - بلاستيكي - دائري - حجم صغير</v>
          </cell>
          <cell r="E635" t="str">
            <v>هولا هوب - حجم صغير</v>
          </cell>
          <cell r="F635">
            <v>0</v>
          </cell>
          <cell r="G635">
            <v>0</v>
          </cell>
          <cell r="H635">
            <v>0</v>
          </cell>
          <cell r="I635">
            <v>0</v>
          </cell>
          <cell r="J635">
            <v>0</v>
          </cell>
          <cell r="K635">
            <v>0</v>
          </cell>
          <cell r="L635">
            <v>0</v>
          </cell>
          <cell r="M635">
            <v>0</v>
          </cell>
          <cell r="N635">
            <v>0</v>
          </cell>
          <cell r="O635">
            <v>0</v>
          </cell>
          <cell r="P635">
            <v>0</v>
          </cell>
          <cell r="Q635">
            <v>0</v>
          </cell>
          <cell r="R635">
            <v>0</v>
          </cell>
        </row>
        <row r="636">
          <cell r="C636">
            <v>93200109</v>
          </cell>
          <cell r="D636" t="str">
            <v>لعبة الثعابين والسلالم - كرتون حجم صغير - صيني</v>
          </cell>
          <cell r="E636" t="str">
            <v>لعبة كرتون - حجم صغير</v>
          </cell>
          <cell r="F636">
            <v>0</v>
          </cell>
          <cell r="G636">
            <v>0</v>
          </cell>
          <cell r="H636">
            <v>0</v>
          </cell>
          <cell r="I636">
            <v>0</v>
          </cell>
          <cell r="J636">
            <v>0</v>
          </cell>
          <cell r="K636">
            <v>0</v>
          </cell>
          <cell r="L636">
            <v>0</v>
          </cell>
          <cell r="M636">
            <v>0</v>
          </cell>
          <cell r="N636">
            <v>0</v>
          </cell>
          <cell r="O636">
            <v>0</v>
          </cell>
          <cell r="P636">
            <v>0</v>
          </cell>
          <cell r="Q636">
            <v>0</v>
          </cell>
          <cell r="R636">
            <v>0</v>
          </cell>
        </row>
        <row r="637">
          <cell r="C637">
            <v>93200110</v>
          </cell>
          <cell r="D637" t="str">
            <v>لعبة ورق أونو - UNO - 52 ورقة- صيني</v>
          </cell>
          <cell r="E637" t="str">
            <v>لعبة - 52 ورقة</v>
          </cell>
          <cell r="F637">
            <v>0</v>
          </cell>
          <cell r="G637">
            <v>0</v>
          </cell>
          <cell r="H637">
            <v>0</v>
          </cell>
          <cell r="I637">
            <v>0</v>
          </cell>
          <cell r="J637">
            <v>0</v>
          </cell>
          <cell r="K637">
            <v>0</v>
          </cell>
          <cell r="L637">
            <v>0</v>
          </cell>
          <cell r="M637">
            <v>0</v>
          </cell>
          <cell r="N637">
            <v>0</v>
          </cell>
          <cell r="O637">
            <v>0</v>
          </cell>
          <cell r="P637">
            <v>0</v>
          </cell>
          <cell r="Q637">
            <v>0</v>
          </cell>
          <cell r="R637">
            <v>0</v>
          </cell>
        </row>
        <row r="638">
          <cell r="C638">
            <v>93200111</v>
          </cell>
          <cell r="D638" t="str">
            <v>لعبة مونوبلي - صيني</v>
          </cell>
          <cell r="E638" t="str">
            <v>لعبة</v>
          </cell>
          <cell r="F638">
            <v>0</v>
          </cell>
          <cell r="G638">
            <v>0</v>
          </cell>
          <cell r="H638">
            <v>0</v>
          </cell>
          <cell r="I638">
            <v>0</v>
          </cell>
          <cell r="J638">
            <v>0</v>
          </cell>
          <cell r="K638">
            <v>0</v>
          </cell>
          <cell r="L638">
            <v>0</v>
          </cell>
          <cell r="M638">
            <v>0</v>
          </cell>
          <cell r="N638">
            <v>0</v>
          </cell>
          <cell r="O638">
            <v>0</v>
          </cell>
          <cell r="P638">
            <v>0</v>
          </cell>
          <cell r="Q638">
            <v>0</v>
          </cell>
          <cell r="R638">
            <v>0</v>
          </cell>
        </row>
        <row r="639">
          <cell r="C639">
            <v>93200112</v>
          </cell>
          <cell r="D639" t="str">
            <v>لعبة العجين الطبي MODELING CLAY، حزمة مع 6 ألوان من الصلصال للأطفال بحجم كبير "ملتينة" (تايلندي)</v>
          </cell>
          <cell r="E639" t="str">
            <v>حزمة تحتوي على 6 علب بالوان مختلفة</v>
          </cell>
          <cell r="F639">
            <v>0</v>
          </cell>
          <cell r="G639">
            <v>0</v>
          </cell>
          <cell r="H639">
            <v>0</v>
          </cell>
          <cell r="I639">
            <v>0</v>
          </cell>
          <cell r="J639">
            <v>0</v>
          </cell>
          <cell r="K639">
            <v>0</v>
          </cell>
          <cell r="L639">
            <v>0</v>
          </cell>
          <cell r="M639">
            <v>0</v>
          </cell>
          <cell r="N639">
            <v>0</v>
          </cell>
          <cell r="O639">
            <v>0</v>
          </cell>
          <cell r="P639">
            <v>0</v>
          </cell>
          <cell r="Q639">
            <v>0</v>
          </cell>
          <cell r="R639">
            <v>0</v>
          </cell>
        </row>
        <row r="640">
          <cell r="C640">
            <v>93200113</v>
          </cell>
          <cell r="D640" t="str">
            <v>بازل مصنوع من الكرتون ، صور كرتونية ، قطع كبيرة الحجم للأطفال الصغار (صيني)</v>
          </cell>
          <cell r="E640" t="str">
            <v>بازل</v>
          </cell>
          <cell r="F640">
            <v>0</v>
          </cell>
          <cell r="G640">
            <v>0</v>
          </cell>
          <cell r="H640">
            <v>0</v>
          </cell>
          <cell r="I640">
            <v>0</v>
          </cell>
          <cell r="J640">
            <v>0</v>
          </cell>
          <cell r="K640">
            <v>0</v>
          </cell>
          <cell r="L640">
            <v>0</v>
          </cell>
          <cell r="M640">
            <v>0</v>
          </cell>
          <cell r="N640">
            <v>0</v>
          </cell>
          <cell r="O640">
            <v>0</v>
          </cell>
          <cell r="P640">
            <v>0</v>
          </cell>
          <cell r="Q640">
            <v>0</v>
          </cell>
          <cell r="R640">
            <v>0</v>
          </cell>
        </row>
        <row r="641">
          <cell r="C641">
            <v>93200114</v>
          </cell>
          <cell r="D641" t="str">
            <v>ليجو نوعية جيدة 80 قطعة كبيرة الحجم في كيس</v>
          </cell>
          <cell r="E641" t="str">
            <v>كيس ليجو 80 قطعة</v>
          </cell>
          <cell r="F641">
            <v>0</v>
          </cell>
          <cell r="G641">
            <v>0</v>
          </cell>
          <cell r="H641">
            <v>0</v>
          </cell>
          <cell r="I641">
            <v>0</v>
          </cell>
          <cell r="J641">
            <v>0</v>
          </cell>
          <cell r="K641">
            <v>0</v>
          </cell>
          <cell r="L641">
            <v>0</v>
          </cell>
          <cell r="M641">
            <v>0</v>
          </cell>
          <cell r="N641">
            <v>0</v>
          </cell>
          <cell r="O641">
            <v>0</v>
          </cell>
          <cell r="P641">
            <v>0</v>
          </cell>
          <cell r="Q641">
            <v>0</v>
          </cell>
          <cell r="R641">
            <v>0</v>
          </cell>
        </row>
        <row r="642">
          <cell r="C642">
            <v>93400201</v>
          </cell>
          <cell r="D642" t="str">
            <v>اغذية اسماك</v>
          </cell>
          <cell r="E642" t="str">
            <v>كغم</v>
          </cell>
          <cell r="F642">
            <v>15</v>
          </cell>
          <cell r="G642">
            <v>15</v>
          </cell>
          <cell r="H642">
            <v>15</v>
          </cell>
          <cell r="I642">
            <v>15</v>
          </cell>
          <cell r="J642">
            <v>15</v>
          </cell>
          <cell r="K642">
            <v>15</v>
          </cell>
          <cell r="L642">
            <v>15</v>
          </cell>
          <cell r="M642">
            <v>15</v>
          </cell>
          <cell r="N642">
            <v>15</v>
          </cell>
          <cell r="O642">
            <v>15</v>
          </cell>
          <cell r="P642">
            <v>15</v>
          </cell>
          <cell r="Q642">
            <v>15</v>
          </cell>
          <cell r="R642">
            <v>15</v>
          </cell>
        </row>
        <row r="643">
          <cell r="C643">
            <v>93400301</v>
          </cell>
          <cell r="D643" t="str">
            <v>غذاء كنار</v>
          </cell>
          <cell r="E643" t="str">
            <v>كغم</v>
          </cell>
          <cell r="F643">
            <v>15</v>
          </cell>
          <cell r="G643">
            <v>15</v>
          </cell>
          <cell r="H643">
            <v>15</v>
          </cell>
          <cell r="I643">
            <v>15</v>
          </cell>
          <cell r="J643">
            <v>15</v>
          </cell>
          <cell r="K643">
            <v>15</v>
          </cell>
          <cell r="L643">
            <v>15</v>
          </cell>
          <cell r="M643">
            <v>15</v>
          </cell>
          <cell r="N643">
            <v>15</v>
          </cell>
          <cell r="O643">
            <v>15</v>
          </cell>
          <cell r="P643">
            <v>15</v>
          </cell>
          <cell r="Q643">
            <v>15</v>
          </cell>
          <cell r="R643">
            <v>15</v>
          </cell>
        </row>
        <row r="644">
          <cell r="C644">
            <v>94200102</v>
          </cell>
          <cell r="D644" t="str">
            <v>اشتراك شهري لشخص بالغ في مركز لياقة بدنية "نادي رياضي" – رجالي</v>
          </cell>
          <cell r="E644" t="str">
            <v>اشتراك شهري</v>
          </cell>
          <cell r="F644">
            <v>350</v>
          </cell>
          <cell r="G644">
            <v>350</v>
          </cell>
          <cell r="H644">
            <v>350</v>
          </cell>
          <cell r="I644">
            <v>350</v>
          </cell>
          <cell r="J644">
            <v>350</v>
          </cell>
          <cell r="K644">
            <v>350</v>
          </cell>
          <cell r="L644">
            <v>350</v>
          </cell>
          <cell r="M644">
            <v>350</v>
          </cell>
          <cell r="N644">
            <v>350</v>
          </cell>
          <cell r="O644">
            <v>350</v>
          </cell>
          <cell r="P644">
            <v>350</v>
          </cell>
          <cell r="Q644">
            <v>350</v>
          </cell>
          <cell r="R644">
            <v>350</v>
          </cell>
        </row>
        <row r="645">
          <cell r="C645">
            <v>94200103</v>
          </cell>
          <cell r="D645" t="str">
            <v>اشتراك شهري لشخص بالغ في مركز لياقة بدنية "نادي رياضي" – ستاتي</v>
          </cell>
          <cell r="E645" t="str">
            <v>اشتراك شهري</v>
          </cell>
          <cell r="F645">
            <v>250</v>
          </cell>
          <cell r="G645">
            <v>250</v>
          </cell>
          <cell r="H645">
            <v>250</v>
          </cell>
          <cell r="I645">
            <v>250</v>
          </cell>
          <cell r="J645">
            <v>250</v>
          </cell>
          <cell r="K645">
            <v>250</v>
          </cell>
          <cell r="L645">
            <v>250</v>
          </cell>
          <cell r="M645">
            <v>250</v>
          </cell>
          <cell r="N645">
            <v>250</v>
          </cell>
          <cell r="O645">
            <v>250</v>
          </cell>
          <cell r="P645">
            <v>250</v>
          </cell>
          <cell r="Q645">
            <v>250</v>
          </cell>
          <cell r="R645">
            <v>250</v>
          </cell>
        </row>
        <row r="646">
          <cell r="C646">
            <v>94200301</v>
          </cell>
          <cell r="D646" t="str">
            <v>تذكرة دخول مدينة ملاهي</v>
          </cell>
          <cell r="E646" t="str">
            <v>تذكرة لشخص واحد</v>
          </cell>
          <cell r="F646">
            <v>20</v>
          </cell>
          <cell r="G646">
            <v>20</v>
          </cell>
          <cell r="H646">
            <v>20</v>
          </cell>
          <cell r="I646">
            <v>20</v>
          </cell>
          <cell r="J646">
            <v>20</v>
          </cell>
          <cell r="K646">
            <v>20</v>
          </cell>
          <cell r="L646">
            <v>20</v>
          </cell>
          <cell r="M646">
            <v>20</v>
          </cell>
          <cell r="N646">
            <v>20</v>
          </cell>
          <cell r="O646">
            <v>20</v>
          </cell>
          <cell r="P646">
            <v>20</v>
          </cell>
          <cell r="Q646">
            <v>20</v>
          </cell>
          <cell r="R646">
            <v>20</v>
          </cell>
        </row>
        <row r="647">
          <cell r="C647">
            <v>94200501</v>
          </cell>
          <cell r="D647" t="str">
            <v xml:space="preserve">  8صور فورية داخل استديو مقاس 4×6</v>
          </cell>
          <cell r="E647" t="str">
            <v>8 صور</v>
          </cell>
          <cell r="F647">
            <v>16</v>
          </cell>
          <cell r="G647">
            <v>16</v>
          </cell>
          <cell r="H647">
            <v>16</v>
          </cell>
          <cell r="I647">
            <v>16</v>
          </cell>
          <cell r="J647">
            <v>16</v>
          </cell>
          <cell r="K647">
            <v>18</v>
          </cell>
          <cell r="L647">
            <v>20</v>
          </cell>
          <cell r="M647">
            <v>18</v>
          </cell>
          <cell r="N647">
            <v>18</v>
          </cell>
          <cell r="O647">
            <v>17</v>
          </cell>
          <cell r="P647">
            <v>17</v>
          </cell>
          <cell r="Q647">
            <v>17</v>
          </cell>
          <cell r="R647">
            <v>17.083333333333332</v>
          </cell>
        </row>
        <row r="648">
          <cell r="C648">
            <v>94200503</v>
          </cell>
          <cell r="D648" t="str">
            <v>طبع صورة 13*18</v>
          </cell>
          <cell r="E648" t="str">
            <v>صورة</v>
          </cell>
          <cell r="F648">
            <v>2</v>
          </cell>
          <cell r="G648">
            <v>2</v>
          </cell>
          <cell r="H648">
            <v>2</v>
          </cell>
          <cell r="I648">
            <v>2</v>
          </cell>
          <cell r="J648">
            <v>2</v>
          </cell>
          <cell r="K648">
            <v>2</v>
          </cell>
          <cell r="L648">
            <v>2</v>
          </cell>
          <cell r="M648">
            <v>2.5</v>
          </cell>
          <cell r="N648">
            <v>2.5</v>
          </cell>
          <cell r="O648">
            <v>2.5</v>
          </cell>
          <cell r="P648">
            <v>2.5</v>
          </cell>
          <cell r="Q648">
            <v>2.5</v>
          </cell>
          <cell r="R648">
            <v>2.2083333333333335</v>
          </cell>
        </row>
        <row r="649">
          <cell r="C649">
            <v>95100101</v>
          </cell>
          <cell r="D649" t="str">
            <v>اطلس</v>
          </cell>
          <cell r="E649" t="str">
            <v>اطلس</v>
          </cell>
          <cell r="F649">
            <v>35</v>
          </cell>
          <cell r="G649">
            <v>32.5</v>
          </cell>
          <cell r="H649">
            <v>37.5</v>
          </cell>
          <cell r="I649">
            <v>37.5</v>
          </cell>
          <cell r="J649">
            <v>37.5</v>
          </cell>
          <cell r="K649">
            <v>35</v>
          </cell>
          <cell r="L649">
            <v>32.5</v>
          </cell>
          <cell r="M649">
            <v>30</v>
          </cell>
          <cell r="N649">
            <v>30</v>
          </cell>
          <cell r="O649">
            <v>40</v>
          </cell>
          <cell r="P649">
            <v>45</v>
          </cell>
          <cell r="Q649">
            <v>45</v>
          </cell>
          <cell r="R649">
            <v>36.458333333333336</v>
          </cell>
        </row>
        <row r="650">
          <cell r="C650">
            <v>95100201</v>
          </cell>
          <cell r="D650" t="str">
            <v>قاموس اكسفورد - عربي - انجليزي</v>
          </cell>
          <cell r="E650" t="str">
            <v>قاموس</v>
          </cell>
          <cell r="F650">
            <v>25</v>
          </cell>
          <cell r="G650">
            <v>25</v>
          </cell>
          <cell r="H650">
            <v>25</v>
          </cell>
          <cell r="I650">
            <v>25</v>
          </cell>
          <cell r="J650">
            <v>25</v>
          </cell>
          <cell r="K650">
            <v>25</v>
          </cell>
          <cell r="L650">
            <v>27.5</v>
          </cell>
          <cell r="M650">
            <v>30</v>
          </cell>
          <cell r="N650">
            <v>32.5</v>
          </cell>
          <cell r="O650">
            <v>35</v>
          </cell>
          <cell r="P650">
            <v>37.5</v>
          </cell>
          <cell r="Q650">
            <v>42.5</v>
          </cell>
          <cell r="R650">
            <v>29.583333333333332</v>
          </cell>
        </row>
        <row r="651">
          <cell r="C651">
            <v>95400101</v>
          </cell>
          <cell r="D651" t="str">
            <v>دفتر ملاحظات A4</v>
          </cell>
          <cell r="E651" t="str">
            <v>دفتر</v>
          </cell>
          <cell r="F651">
            <v>6.333333333333333</v>
          </cell>
          <cell r="G651">
            <v>6.333333333333333</v>
          </cell>
          <cell r="H651">
            <v>6.333333333333333</v>
          </cell>
          <cell r="I651">
            <v>6.333333333333333</v>
          </cell>
          <cell r="J651">
            <v>6.333333333333333</v>
          </cell>
          <cell r="K651">
            <v>7</v>
          </cell>
          <cell r="L651">
            <v>7.333333333333333</v>
          </cell>
          <cell r="M651">
            <v>7.333333333333333</v>
          </cell>
          <cell r="N651">
            <v>7.666666666666667</v>
          </cell>
          <cell r="O651">
            <v>7.333333333333333</v>
          </cell>
          <cell r="P651">
            <v>7</v>
          </cell>
          <cell r="Q651">
            <v>6.666666666666667</v>
          </cell>
          <cell r="R651">
            <v>6.833333333333333</v>
          </cell>
        </row>
        <row r="652">
          <cell r="C652">
            <v>95400103</v>
          </cell>
          <cell r="D652" t="str">
            <v>كتاب تلوين - 16صفحة -صيني</v>
          </cell>
          <cell r="E652" t="str">
            <v>كتاب</v>
          </cell>
          <cell r="F652">
            <v>0</v>
          </cell>
          <cell r="G652">
            <v>0</v>
          </cell>
          <cell r="H652">
            <v>0</v>
          </cell>
          <cell r="I652">
            <v>0</v>
          </cell>
          <cell r="J652">
            <v>0</v>
          </cell>
          <cell r="K652">
            <v>0</v>
          </cell>
          <cell r="L652">
            <v>0</v>
          </cell>
          <cell r="M652">
            <v>0</v>
          </cell>
          <cell r="N652">
            <v>0</v>
          </cell>
          <cell r="O652">
            <v>0</v>
          </cell>
          <cell r="P652">
            <v>0</v>
          </cell>
          <cell r="Q652">
            <v>0</v>
          </cell>
          <cell r="R652">
            <v>0</v>
          </cell>
        </row>
        <row r="653">
          <cell r="C653">
            <v>95400201</v>
          </cell>
          <cell r="D653" t="str">
            <v>قلم رصاص مع محاية - اوربت - الصين</v>
          </cell>
          <cell r="E653" t="str">
            <v>قلم</v>
          </cell>
          <cell r="F653">
            <v>1.3333333333333333</v>
          </cell>
          <cell r="G653">
            <v>1.3333333333333333</v>
          </cell>
          <cell r="H653">
            <v>1.3333333333333333</v>
          </cell>
          <cell r="I653">
            <v>1.3333333333333333</v>
          </cell>
          <cell r="J653">
            <v>1.3333333333333333</v>
          </cell>
          <cell r="K653">
            <v>1.3333333333333333</v>
          </cell>
          <cell r="L653">
            <v>1.3333333333333333</v>
          </cell>
          <cell r="M653">
            <v>1.3333333333333333</v>
          </cell>
          <cell r="N653">
            <v>1.3333333333333333</v>
          </cell>
          <cell r="O653">
            <v>1.3333333333333333</v>
          </cell>
          <cell r="P653">
            <v>1.3333333333333333</v>
          </cell>
          <cell r="Q653">
            <v>1.3333333333333333</v>
          </cell>
          <cell r="R653">
            <v>1.3333333333333333</v>
          </cell>
        </row>
        <row r="654">
          <cell r="C654">
            <v>95400203</v>
          </cell>
          <cell r="D654" t="str">
            <v>قلم حبر سائل -بايلوت -اليابان</v>
          </cell>
          <cell r="E654" t="str">
            <v>قلم</v>
          </cell>
          <cell r="F654">
            <v>8</v>
          </cell>
          <cell r="G654">
            <v>8</v>
          </cell>
          <cell r="H654">
            <v>8</v>
          </cell>
          <cell r="I654">
            <v>8</v>
          </cell>
          <cell r="J654">
            <v>8.6666666666666661</v>
          </cell>
          <cell r="K654">
            <v>8</v>
          </cell>
          <cell r="L654">
            <v>8</v>
          </cell>
          <cell r="M654">
            <v>8</v>
          </cell>
          <cell r="N654">
            <v>7.666666666666667</v>
          </cell>
          <cell r="O654">
            <v>7.666666666666667</v>
          </cell>
          <cell r="P654">
            <v>7.666666666666667</v>
          </cell>
          <cell r="Q654">
            <v>7.666666666666667</v>
          </cell>
          <cell r="R654">
            <v>7.9444444444444455</v>
          </cell>
        </row>
        <row r="655">
          <cell r="C655">
            <v>95400204</v>
          </cell>
          <cell r="D655" t="str">
            <v>قلم حبر جاف -بيج - فرنسا</v>
          </cell>
          <cell r="E655" t="str">
            <v>قلم</v>
          </cell>
          <cell r="F655">
            <v>1.6666666666666667</v>
          </cell>
          <cell r="G655">
            <v>2</v>
          </cell>
          <cell r="H655">
            <v>2</v>
          </cell>
          <cell r="I655">
            <v>2</v>
          </cell>
          <cell r="J655">
            <v>2</v>
          </cell>
          <cell r="K655">
            <v>2</v>
          </cell>
          <cell r="L655">
            <v>2</v>
          </cell>
          <cell r="M655">
            <v>2</v>
          </cell>
          <cell r="N655">
            <v>2</v>
          </cell>
          <cell r="O655">
            <v>2</v>
          </cell>
          <cell r="P655">
            <v>2</v>
          </cell>
          <cell r="Q655">
            <v>2</v>
          </cell>
          <cell r="R655">
            <v>1.9722222222222223</v>
          </cell>
        </row>
        <row r="656">
          <cell r="C656">
            <v>95400206</v>
          </cell>
          <cell r="D656" t="str">
            <v>محاية -اوربت- صيني - حجم كبير</v>
          </cell>
          <cell r="E656" t="str">
            <v>محاية - حجم كبير</v>
          </cell>
          <cell r="F656">
            <v>1.3333333333333333</v>
          </cell>
          <cell r="G656">
            <v>1.3333333333333333</v>
          </cell>
          <cell r="H656">
            <v>1.3333333333333333</v>
          </cell>
          <cell r="I656">
            <v>1.3333333333333333</v>
          </cell>
          <cell r="J656">
            <v>1</v>
          </cell>
          <cell r="K656">
            <v>1</v>
          </cell>
          <cell r="L656">
            <v>1.3333333333333333</v>
          </cell>
          <cell r="M656">
            <v>1.3333333333333333</v>
          </cell>
          <cell r="N656">
            <v>1.6666666666666667</v>
          </cell>
          <cell r="O656">
            <v>1.3333333333333333</v>
          </cell>
          <cell r="P656">
            <v>1.3333333333333333</v>
          </cell>
          <cell r="Q656">
            <v>1.3333333333333333</v>
          </cell>
          <cell r="R656">
            <v>1.3055555555555556</v>
          </cell>
        </row>
        <row r="657">
          <cell r="C657">
            <v>95400207</v>
          </cell>
          <cell r="D657" t="str">
            <v>اقلام رصاص طبية نوعية جيدة جدا - 2HB - عبوة من 12 قلم رصاص</v>
          </cell>
          <cell r="E657" t="str">
            <v>علبة (12 قلم)</v>
          </cell>
          <cell r="F657">
            <v>0</v>
          </cell>
          <cell r="G657">
            <v>0</v>
          </cell>
          <cell r="H657">
            <v>0</v>
          </cell>
          <cell r="I657">
            <v>0</v>
          </cell>
          <cell r="J657">
            <v>0</v>
          </cell>
          <cell r="K657">
            <v>0</v>
          </cell>
          <cell r="L657">
            <v>0</v>
          </cell>
          <cell r="M657">
            <v>0</v>
          </cell>
          <cell r="N657">
            <v>0</v>
          </cell>
          <cell r="O657">
            <v>0</v>
          </cell>
          <cell r="P657">
            <v>0</v>
          </cell>
          <cell r="Q657">
            <v>0</v>
          </cell>
          <cell r="R657">
            <v>0</v>
          </cell>
        </row>
        <row r="658">
          <cell r="C658">
            <v>95400208</v>
          </cell>
          <cell r="D658" t="str">
            <v>أقلام (حبر جاف) ، وألوان مختلفة {أزرق ، أحمر ، أسود} - عبوة من 12 قلمًا (كريش-انجوي)</v>
          </cell>
          <cell r="E658" t="str">
            <v>علبة (12 قلم)</v>
          </cell>
          <cell r="F658">
            <v>0</v>
          </cell>
          <cell r="G658">
            <v>0</v>
          </cell>
          <cell r="H658">
            <v>0</v>
          </cell>
          <cell r="I658">
            <v>0</v>
          </cell>
          <cell r="J658">
            <v>0</v>
          </cell>
          <cell r="K658">
            <v>0</v>
          </cell>
          <cell r="L658">
            <v>0</v>
          </cell>
          <cell r="M658">
            <v>0</v>
          </cell>
          <cell r="N658">
            <v>0</v>
          </cell>
          <cell r="O658">
            <v>0</v>
          </cell>
          <cell r="P658">
            <v>0</v>
          </cell>
          <cell r="Q658">
            <v>0</v>
          </cell>
          <cell r="R658">
            <v>0</v>
          </cell>
        </row>
        <row r="659">
          <cell r="C659">
            <v>95400209</v>
          </cell>
          <cell r="D659" t="str">
            <v>محايات 20 قطعة (اكسترا لاين)</v>
          </cell>
          <cell r="E659" t="str">
            <v>20 محاي</v>
          </cell>
          <cell r="F659">
            <v>0</v>
          </cell>
          <cell r="G659">
            <v>0</v>
          </cell>
          <cell r="H659">
            <v>0</v>
          </cell>
          <cell r="I659">
            <v>0</v>
          </cell>
          <cell r="J659">
            <v>0</v>
          </cell>
          <cell r="K659">
            <v>0</v>
          </cell>
          <cell r="L659">
            <v>0</v>
          </cell>
          <cell r="M659">
            <v>0</v>
          </cell>
          <cell r="N659">
            <v>0</v>
          </cell>
          <cell r="O659">
            <v>0</v>
          </cell>
          <cell r="P659">
            <v>0</v>
          </cell>
          <cell r="Q659">
            <v>0</v>
          </cell>
          <cell r="R659">
            <v>0</v>
          </cell>
        </row>
        <row r="660">
          <cell r="C660">
            <v>95400210</v>
          </cell>
          <cell r="D660" t="str">
            <v>شريط لاصق - لفة صغيرة الحجم (صيني)</v>
          </cell>
          <cell r="E660" t="str">
            <v>لفة - صغير الحجم</v>
          </cell>
          <cell r="F660">
            <v>0</v>
          </cell>
          <cell r="G660">
            <v>0</v>
          </cell>
          <cell r="H660">
            <v>0</v>
          </cell>
          <cell r="I660">
            <v>0</v>
          </cell>
          <cell r="J660">
            <v>0</v>
          </cell>
          <cell r="K660">
            <v>0</v>
          </cell>
          <cell r="L660">
            <v>0</v>
          </cell>
          <cell r="M660">
            <v>0</v>
          </cell>
          <cell r="N660">
            <v>0</v>
          </cell>
          <cell r="O660">
            <v>0</v>
          </cell>
          <cell r="P660">
            <v>0</v>
          </cell>
          <cell r="Q660">
            <v>0</v>
          </cell>
          <cell r="R660">
            <v>0</v>
          </cell>
        </row>
        <row r="661">
          <cell r="C661">
            <v>95400301</v>
          </cell>
          <cell r="D661" t="str">
            <v>ورق A4 أبيض متعدد النسخ ، 80 جم ، 500 ورقة ، مقاس 21 × 29.7 سم (office pro)</v>
          </cell>
          <cell r="E661" t="str">
            <v>ماعون - 500 ورقة</v>
          </cell>
          <cell r="F661">
            <v>18</v>
          </cell>
          <cell r="G661">
            <v>18</v>
          </cell>
          <cell r="H661">
            <v>18</v>
          </cell>
          <cell r="I661">
            <v>18</v>
          </cell>
          <cell r="J661">
            <v>20</v>
          </cell>
          <cell r="K661">
            <v>25</v>
          </cell>
          <cell r="L661">
            <v>26.333333333333332</v>
          </cell>
          <cell r="M661">
            <v>26.333333333333332</v>
          </cell>
          <cell r="N661">
            <v>26</v>
          </cell>
          <cell r="O661">
            <v>25.666666666666668</v>
          </cell>
          <cell r="P661">
            <v>26.333333333333332</v>
          </cell>
          <cell r="Q661">
            <v>26.333333333333332</v>
          </cell>
          <cell r="R661">
            <v>22.833333333333332</v>
          </cell>
        </row>
        <row r="662">
          <cell r="C662">
            <v>95400304</v>
          </cell>
          <cell r="D662" t="str">
            <v>ورق A4 متعدد الألوان / عبوة من 100 (sinar spectaa)</v>
          </cell>
          <cell r="E662" t="str">
            <v>عبوة - 100 ورقة</v>
          </cell>
          <cell r="F662">
            <v>0</v>
          </cell>
          <cell r="G662">
            <v>0</v>
          </cell>
          <cell r="H662">
            <v>0</v>
          </cell>
          <cell r="I662">
            <v>0</v>
          </cell>
          <cell r="J662">
            <v>0</v>
          </cell>
          <cell r="K662">
            <v>0</v>
          </cell>
          <cell r="L662">
            <v>0</v>
          </cell>
          <cell r="M662">
            <v>0</v>
          </cell>
          <cell r="N662">
            <v>0</v>
          </cell>
          <cell r="O662">
            <v>0</v>
          </cell>
          <cell r="P662">
            <v>0</v>
          </cell>
          <cell r="Q662">
            <v>0</v>
          </cell>
          <cell r="R662">
            <v>0</v>
          </cell>
        </row>
        <row r="663">
          <cell r="C663">
            <v>95400401</v>
          </cell>
          <cell r="D663" t="str">
            <v>براية/بلاستيك حجم صغير مدورة- الماني</v>
          </cell>
          <cell r="E663" t="str">
            <v>براية</v>
          </cell>
          <cell r="F663">
            <v>1</v>
          </cell>
          <cell r="G663">
            <v>1</v>
          </cell>
          <cell r="H663">
            <v>1</v>
          </cell>
          <cell r="I663">
            <v>1</v>
          </cell>
          <cell r="J663">
            <v>1</v>
          </cell>
          <cell r="K663">
            <v>1</v>
          </cell>
          <cell r="L663">
            <v>1</v>
          </cell>
          <cell r="M663">
            <v>1</v>
          </cell>
          <cell r="N663">
            <v>1</v>
          </cell>
          <cell r="O663">
            <v>1</v>
          </cell>
          <cell r="P663">
            <v>1</v>
          </cell>
          <cell r="Q663">
            <v>1</v>
          </cell>
          <cell r="R663">
            <v>1</v>
          </cell>
        </row>
        <row r="664">
          <cell r="C664">
            <v>95400403</v>
          </cell>
          <cell r="D664" t="str">
            <v>مباري 20 قطعة (اكسترا لاين)</v>
          </cell>
          <cell r="E664" t="str">
            <v>20 براي</v>
          </cell>
          <cell r="F664">
            <v>0</v>
          </cell>
          <cell r="G664">
            <v>0</v>
          </cell>
          <cell r="H664">
            <v>0</v>
          </cell>
          <cell r="I664">
            <v>0</v>
          </cell>
          <cell r="J664">
            <v>0</v>
          </cell>
          <cell r="K664">
            <v>0</v>
          </cell>
          <cell r="L664">
            <v>0</v>
          </cell>
          <cell r="M664">
            <v>0</v>
          </cell>
          <cell r="N664">
            <v>0</v>
          </cell>
          <cell r="O664">
            <v>0</v>
          </cell>
          <cell r="P664">
            <v>0</v>
          </cell>
          <cell r="Q664">
            <v>0</v>
          </cell>
          <cell r="R664">
            <v>0</v>
          </cell>
        </row>
        <row r="665">
          <cell r="C665">
            <v>95400404</v>
          </cell>
          <cell r="D665" t="str">
            <v>مقص من الستانلس ستيل مع مقابض بلاستيكية لاستخدام آمن للأطفال-مشرشر (صيني)</v>
          </cell>
          <cell r="E665" t="str">
            <v>مقص متوسط الحجم</v>
          </cell>
          <cell r="F665">
            <v>0</v>
          </cell>
          <cell r="G665">
            <v>0</v>
          </cell>
          <cell r="H665">
            <v>0</v>
          </cell>
          <cell r="I665">
            <v>0</v>
          </cell>
          <cell r="J665">
            <v>0</v>
          </cell>
          <cell r="K665">
            <v>0</v>
          </cell>
          <cell r="L665">
            <v>0</v>
          </cell>
          <cell r="M665">
            <v>0</v>
          </cell>
          <cell r="N665">
            <v>0</v>
          </cell>
          <cell r="O665">
            <v>0</v>
          </cell>
          <cell r="P665">
            <v>0</v>
          </cell>
          <cell r="Q665">
            <v>0</v>
          </cell>
          <cell r="R665">
            <v>0</v>
          </cell>
        </row>
        <row r="666">
          <cell r="C666">
            <v>95400503</v>
          </cell>
          <cell r="D666" t="str">
            <v>علبة الوان خشبية ( 12 لون ) - طويلة - اوربت</v>
          </cell>
          <cell r="E666" t="str">
            <v xml:space="preserve">علبة - 12 لون - طويلة </v>
          </cell>
          <cell r="F666">
            <v>15</v>
          </cell>
          <cell r="G666">
            <v>15</v>
          </cell>
          <cell r="H666">
            <v>15</v>
          </cell>
          <cell r="I666">
            <v>15</v>
          </cell>
          <cell r="J666">
            <v>15</v>
          </cell>
          <cell r="K666">
            <v>15</v>
          </cell>
          <cell r="L666">
            <v>14</v>
          </cell>
          <cell r="M666">
            <v>13.333333333333334</v>
          </cell>
          <cell r="N666">
            <v>15</v>
          </cell>
          <cell r="O666">
            <v>15</v>
          </cell>
          <cell r="P666">
            <v>15</v>
          </cell>
          <cell r="Q666">
            <v>15</v>
          </cell>
          <cell r="R666">
            <v>14.777777777777777</v>
          </cell>
        </row>
        <row r="667">
          <cell r="C667">
            <v>95400504</v>
          </cell>
          <cell r="D667" t="str">
            <v>ألوان الطلاء المائي (6 ألوان / 20 مل لكل علبة صغيرة)(جواش)</v>
          </cell>
          <cell r="E667" t="str">
            <v>علبة (6) ألوان - 20 مل لكل لون</v>
          </cell>
          <cell r="F667">
            <v>15</v>
          </cell>
          <cell r="G667">
            <v>15</v>
          </cell>
          <cell r="H667">
            <v>15</v>
          </cell>
          <cell r="I667">
            <v>15</v>
          </cell>
          <cell r="J667">
            <v>15</v>
          </cell>
          <cell r="K667">
            <v>15</v>
          </cell>
          <cell r="L667">
            <v>15</v>
          </cell>
          <cell r="M667">
            <v>15</v>
          </cell>
          <cell r="N667">
            <v>15</v>
          </cell>
          <cell r="O667">
            <v>15</v>
          </cell>
          <cell r="P667">
            <v>15</v>
          </cell>
          <cell r="Q667">
            <v>15</v>
          </cell>
          <cell r="R667">
            <v>15</v>
          </cell>
        </row>
        <row r="668">
          <cell r="C668">
            <v>95400505</v>
          </cell>
          <cell r="D668" t="str">
            <v>فرشاة للرسم عادية -صيني</v>
          </cell>
          <cell r="E668" t="str">
            <v>فرشاة</v>
          </cell>
          <cell r="F668">
            <v>3</v>
          </cell>
          <cell r="G668">
            <v>3</v>
          </cell>
          <cell r="H668">
            <v>3</v>
          </cell>
          <cell r="I668">
            <v>3</v>
          </cell>
          <cell r="J668">
            <v>3</v>
          </cell>
          <cell r="K668">
            <v>3</v>
          </cell>
          <cell r="L668">
            <v>3</v>
          </cell>
          <cell r="M668">
            <v>3</v>
          </cell>
          <cell r="N668">
            <v>3</v>
          </cell>
          <cell r="O668">
            <v>3</v>
          </cell>
          <cell r="P668">
            <v>3</v>
          </cell>
          <cell r="Q668">
            <v>3</v>
          </cell>
          <cell r="R668">
            <v>3</v>
          </cell>
        </row>
        <row r="669">
          <cell r="C669">
            <v>95400506</v>
          </cell>
          <cell r="D669" t="str">
            <v>الوان الشمع (اقلام تلوين) تحتوي الطقم على 12 لون سميك بجودة جيدة جدا (حجم جامبو "كبير") (تايلندي-جامبو اكسترا)</v>
          </cell>
          <cell r="E669" t="str">
            <v>علبة (12 لون)</v>
          </cell>
          <cell r="F669">
            <v>0</v>
          </cell>
          <cell r="G669">
            <v>0</v>
          </cell>
          <cell r="H669">
            <v>0</v>
          </cell>
          <cell r="I669">
            <v>0</v>
          </cell>
          <cell r="J669">
            <v>0</v>
          </cell>
          <cell r="K669">
            <v>0</v>
          </cell>
          <cell r="L669">
            <v>0</v>
          </cell>
          <cell r="M669">
            <v>0</v>
          </cell>
          <cell r="N669">
            <v>0</v>
          </cell>
          <cell r="O669">
            <v>0</v>
          </cell>
          <cell r="P669">
            <v>0</v>
          </cell>
          <cell r="Q669">
            <v>0</v>
          </cell>
          <cell r="R669">
            <v>0</v>
          </cell>
        </row>
        <row r="670">
          <cell r="C670">
            <v>95400507</v>
          </cell>
          <cell r="D670" t="str">
            <v>الوان خشبية طبية 12 لون فى مجموعة واحدة متوسطة الحجم (king)</v>
          </cell>
          <cell r="E670" t="str">
            <v>علبة (12 قلم)</v>
          </cell>
          <cell r="F670">
            <v>0</v>
          </cell>
          <cell r="G670">
            <v>0</v>
          </cell>
          <cell r="H670">
            <v>0</v>
          </cell>
          <cell r="I670">
            <v>0</v>
          </cell>
          <cell r="J670">
            <v>0</v>
          </cell>
          <cell r="K670">
            <v>0</v>
          </cell>
          <cell r="L670">
            <v>0</v>
          </cell>
          <cell r="M670">
            <v>0</v>
          </cell>
          <cell r="N670">
            <v>0</v>
          </cell>
          <cell r="O670">
            <v>0</v>
          </cell>
          <cell r="P670">
            <v>0</v>
          </cell>
          <cell r="Q670">
            <v>0</v>
          </cell>
          <cell r="R670">
            <v>0</v>
          </cell>
        </row>
        <row r="671">
          <cell r="C671">
            <v>95400508</v>
          </cell>
          <cell r="D671" t="str">
            <v>فراشي رسام للتلوين بيد خشبية بمقاسات مختلفة ، كل عبوة تحتوي على 12 فرشاة بجودة جيدة جدا (صيني)</v>
          </cell>
          <cell r="E671" t="str">
            <v>12 فرشاي  (حزمة مختلفة المقاسات)</v>
          </cell>
          <cell r="F671">
            <v>0</v>
          </cell>
          <cell r="G671">
            <v>0</v>
          </cell>
          <cell r="H671">
            <v>0</v>
          </cell>
          <cell r="I671">
            <v>0</v>
          </cell>
          <cell r="J671">
            <v>0</v>
          </cell>
          <cell r="K671">
            <v>0</v>
          </cell>
          <cell r="L671">
            <v>0</v>
          </cell>
          <cell r="M671">
            <v>0</v>
          </cell>
          <cell r="N671">
            <v>0</v>
          </cell>
          <cell r="O671">
            <v>0</v>
          </cell>
          <cell r="P671">
            <v>0</v>
          </cell>
          <cell r="Q671">
            <v>0</v>
          </cell>
          <cell r="R671">
            <v>0</v>
          </cell>
        </row>
        <row r="672">
          <cell r="C672">
            <v>95400509</v>
          </cell>
          <cell r="D672" t="str">
            <v>أقلام رسم للوجه ألوان مختلفة / عبوة من 6 (facepaint sticks)</v>
          </cell>
          <cell r="E672" t="str">
            <v>6 اقلام</v>
          </cell>
          <cell r="F672">
            <v>0</v>
          </cell>
          <cell r="G672">
            <v>0</v>
          </cell>
          <cell r="H672">
            <v>0</v>
          </cell>
          <cell r="I672">
            <v>0</v>
          </cell>
          <cell r="J672">
            <v>0</v>
          </cell>
          <cell r="K672">
            <v>0</v>
          </cell>
          <cell r="L672">
            <v>0</v>
          </cell>
          <cell r="M672">
            <v>0</v>
          </cell>
          <cell r="N672">
            <v>0</v>
          </cell>
          <cell r="O672">
            <v>0</v>
          </cell>
          <cell r="P672">
            <v>0</v>
          </cell>
          <cell r="Q672">
            <v>0</v>
          </cell>
          <cell r="R672">
            <v>0</v>
          </cell>
        </row>
        <row r="673">
          <cell r="C673">
            <v>95400602</v>
          </cell>
          <cell r="D673" t="str">
            <v>دفتر عادي -القدس -محلي</v>
          </cell>
          <cell r="E673" t="str">
            <v>64 ورقة</v>
          </cell>
          <cell r="F673">
            <v>2.6666666666666665</v>
          </cell>
          <cell r="G673">
            <v>2.6666666666666665</v>
          </cell>
          <cell r="H673">
            <v>2.6666666666666665</v>
          </cell>
          <cell r="I673">
            <v>2.6666666666666665</v>
          </cell>
          <cell r="J673">
            <v>2.6666666666666665</v>
          </cell>
          <cell r="K673">
            <v>2.6666666666666665</v>
          </cell>
          <cell r="L673">
            <v>2.6666666666666665</v>
          </cell>
          <cell r="M673">
            <v>2.6666666666666665</v>
          </cell>
          <cell r="N673">
            <v>2.6666666666666665</v>
          </cell>
          <cell r="O673">
            <v>2.6666666666666665</v>
          </cell>
          <cell r="P673">
            <v>2.6666666666666665</v>
          </cell>
          <cell r="Q673">
            <v>2.6666666666666665</v>
          </cell>
          <cell r="R673">
            <v>2.6666666666666665</v>
          </cell>
        </row>
        <row r="674">
          <cell r="C674">
            <v>95400606</v>
          </cell>
          <cell r="D674" t="str">
            <v>مسطرة بلاستيك عادية 30سم -الصين</v>
          </cell>
          <cell r="E674" t="str">
            <v>مسطرة</v>
          </cell>
          <cell r="F674">
            <v>1.6666666666666667</v>
          </cell>
          <cell r="G674">
            <v>1.6666666666666667</v>
          </cell>
          <cell r="H674">
            <v>1.6666666666666667</v>
          </cell>
          <cell r="I674">
            <v>1.6666666666666667</v>
          </cell>
          <cell r="J674">
            <v>2</v>
          </cell>
          <cell r="K674">
            <v>2</v>
          </cell>
          <cell r="L674">
            <v>2</v>
          </cell>
          <cell r="M674">
            <v>2.3333333333333335</v>
          </cell>
          <cell r="N674">
            <v>2</v>
          </cell>
          <cell r="O674">
            <v>2</v>
          </cell>
          <cell r="P674">
            <v>2</v>
          </cell>
          <cell r="Q674">
            <v>2</v>
          </cell>
          <cell r="R674">
            <v>1.9166666666666667</v>
          </cell>
        </row>
        <row r="675">
          <cell r="C675">
            <v>95400608</v>
          </cell>
          <cell r="D675" t="str">
            <v>قصص هادفة للأطفال (مجموعة من 8 ) (صيني)</v>
          </cell>
          <cell r="E675" t="str">
            <v>8 قصص</v>
          </cell>
          <cell r="F675">
            <v>0</v>
          </cell>
          <cell r="G675">
            <v>0</v>
          </cell>
          <cell r="H675">
            <v>0</v>
          </cell>
          <cell r="I675">
            <v>0</v>
          </cell>
          <cell r="J675">
            <v>0</v>
          </cell>
          <cell r="K675">
            <v>0</v>
          </cell>
          <cell r="L675">
            <v>0</v>
          </cell>
          <cell r="M675">
            <v>0</v>
          </cell>
          <cell r="N675">
            <v>0</v>
          </cell>
          <cell r="O675">
            <v>0</v>
          </cell>
          <cell r="P675">
            <v>0</v>
          </cell>
          <cell r="Q675">
            <v>0</v>
          </cell>
          <cell r="R675">
            <v>0</v>
          </cell>
        </row>
        <row r="676">
          <cell r="C676">
            <v>95400701</v>
          </cell>
          <cell r="D676" t="str">
            <v>حقيبة مدرسية للأطفال من عمر 7-10 سنوات - G.P - الصين</v>
          </cell>
          <cell r="E676" t="str">
            <v>شنطة</v>
          </cell>
          <cell r="F676">
            <v>0</v>
          </cell>
          <cell r="G676">
            <v>0</v>
          </cell>
          <cell r="H676">
            <v>0</v>
          </cell>
          <cell r="I676">
            <v>0</v>
          </cell>
          <cell r="J676">
            <v>0</v>
          </cell>
          <cell r="K676">
            <v>0</v>
          </cell>
          <cell r="L676">
            <v>0</v>
          </cell>
          <cell r="M676">
            <v>0</v>
          </cell>
          <cell r="N676">
            <v>0</v>
          </cell>
          <cell r="O676">
            <v>0</v>
          </cell>
          <cell r="P676">
            <v>0</v>
          </cell>
          <cell r="Q676">
            <v>0</v>
          </cell>
          <cell r="R676">
            <v>0</v>
          </cell>
        </row>
        <row r="677">
          <cell r="C677">
            <v>95400702</v>
          </cell>
          <cell r="D677" t="str">
            <v>حقيبة مدرسية للكبار من عمر 13-16 سنة - G.P الصين</v>
          </cell>
          <cell r="E677" t="str">
            <v>حقيبة مدرسية</v>
          </cell>
          <cell r="F677">
            <v>0</v>
          </cell>
          <cell r="G677">
            <v>0</v>
          </cell>
          <cell r="H677">
            <v>0</v>
          </cell>
          <cell r="I677">
            <v>0</v>
          </cell>
          <cell r="J677">
            <v>0</v>
          </cell>
          <cell r="K677">
            <v>0</v>
          </cell>
          <cell r="L677">
            <v>0</v>
          </cell>
          <cell r="M677">
            <v>0</v>
          </cell>
          <cell r="N677">
            <v>0</v>
          </cell>
          <cell r="O677">
            <v>0</v>
          </cell>
          <cell r="P677">
            <v>0</v>
          </cell>
          <cell r="Q677">
            <v>0</v>
          </cell>
          <cell r="R677">
            <v>0</v>
          </cell>
        </row>
        <row r="678">
          <cell r="C678">
            <v>95400703</v>
          </cell>
          <cell r="D678" t="str">
            <v>حقيبة مدرسية للأطفال من عمر 7-10 سنوات - Kal Gove - اسرائيل</v>
          </cell>
          <cell r="E678" t="str">
            <v>حقيبة مدرسية</v>
          </cell>
          <cell r="F678">
            <v>0</v>
          </cell>
          <cell r="G678">
            <v>0</v>
          </cell>
          <cell r="H678">
            <v>0</v>
          </cell>
          <cell r="I678">
            <v>0</v>
          </cell>
          <cell r="J678">
            <v>0</v>
          </cell>
          <cell r="K678">
            <v>0</v>
          </cell>
          <cell r="L678">
            <v>0</v>
          </cell>
          <cell r="M678">
            <v>0</v>
          </cell>
          <cell r="N678">
            <v>0</v>
          </cell>
          <cell r="O678">
            <v>0</v>
          </cell>
          <cell r="P678">
            <v>0</v>
          </cell>
          <cell r="Q678">
            <v>0</v>
          </cell>
          <cell r="R678">
            <v>0</v>
          </cell>
        </row>
        <row r="679">
          <cell r="C679">
            <v>95400704</v>
          </cell>
          <cell r="D679" t="str">
            <v>حقيبة مدرسية للكبار من عمر 13-16 سنة - Out Door - اسرائيل</v>
          </cell>
          <cell r="E679" t="str">
            <v>حقيبة مدرسية</v>
          </cell>
          <cell r="F679">
            <v>0</v>
          </cell>
          <cell r="G679">
            <v>0</v>
          </cell>
          <cell r="H679">
            <v>0</v>
          </cell>
          <cell r="I679">
            <v>0</v>
          </cell>
          <cell r="J679">
            <v>0</v>
          </cell>
          <cell r="K679">
            <v>0</v>
          </cell>
          <cell r="L679">
            <v>0</v>
          </cell>
          <cell r="M679">
            <v>0</v>
          </cell>
          <cell r="N679">
            <v>0</v>
          </cell>
          <cell r="O679">
            <v>0</v>
          </cell>
          <cell r="P679">
            <v>0</v>
          </cell>
          <cell r="Q679">
            <v>0</v>
          </cell>
          <cell r="R679">
            <v>0</v>
          </cell>
        </row>
        <row r="680">
          <cell r="C680">
            <v>101100102</v>
          </cell>
          <cell r="D680" t="str">
            <v>رسوم رياض اطفال بدون مواصلات</v>
          </cell>
          <cell r="E680" t="str">
            <v>سنويا</v>
          </cell>
          <cell r="F680">
            <v>6500</v>
          </cell>
          <cell r="G680">
            <v>6500</v>
          </cell>
          <cell r="H680">
            <v>6000</v>
          </cell>
          <cell r="I680">
            <v>6000</v>
          </cell>
          <cell r="J680">
            <v>6000</v>
          </cell>
          <cell r="K680">
            <v>6500</v>
          </cell>
          <cell r="L680">
            <v>6500</v>
          </cell>
          <cell r="M680">
            <v>6500</v>
          </cell>
          <cell r="N680">
            <v>7000</v>
          </cell>
          <cell r="O680">
            <v>7000</v>
          </cell>
          <cell r="P680">
            <v>7000</v>
          </cell>
          <cell r="Q680">
            <v>7000</v>
          </cell>
          <cell r="R680">
            <v>6541.666666666667</v>
          </cell>
        </row>
        <row r="681">
          <cell r="C681">
            <v>101100201</v>
          </cell>
          <cell r="D681" t="str">
            <v>رسوم تعليم اساسي خاص</v>
          </cell>
          <cell r="E681" t="str">
            <v>سنويا</v>
          </cell>
          <cell r="F681">
            <v>6500</v>
          </cell>
          <cell r="G681">
            <v>6500</v>
          </cell>
          <cell r="H681">
            <v>6000</v>
          </cell>
          <cell r="I681">
            <v>6000</v>
          </cell>
          <cell r="J681">
            <v>6000</v>
          </cell>
          <cell r="K681">
            <v>6500</v>
          </cell>
          <cell r="L681">
            <v>6500</v>
          </cell>
          <cell r="M681">
            <v>6500</v>
          </cell>
          <cell r="N681">
            <v>7000</v>
          </cell>
          <cell r="O681">
            <v>7000</v>
          </cell>
          <cell r="P681">
            <v>7000</v>
          </cell>
          <cell r="Q681">
            <v>7000</v>
          </cell>
          <cell r="R681">
            <v>6541.666666666667</v>
          </cell>
        </row>
        <row r="682">
          <cell r="C682">
            <v>101200101</v>
          </cell>
          <cell r="D682" t="str">
            <v>رسوم تعليم ثانوي  ادبي</v>
          </cell>
          <cell r="E682" t="str">
            <v>سنويا</v>
          </cell>
          <cell r="F682">
            <v>6500</v>
          </cell>
          <cell r="G682">
            <v>6500</v>
          </cell>
          <cell r="H682">
            <v>6000</v>
          </cell>
          <cell r="I682">
            <v>6000</v>
          </cell>
          <cell r="J682">
            <v>6000</v>
          </cell>
          <cell r="K682">
            <v>6500</v>
          </cell>
          <cell r="L682">
            <v>6500</v>
          </cell>
          <cell r="M682">
            <v>6500</v>
          </cell>
          <cell r="N682">
            <v>7000</v>
          </cell>
          <cell r="O682">
            <v>7000</v>
          </cell>
          <cell r="P682">
            <v>7000</v>
          </cell>
          <cell r="Q682">
            <v>7000</v>
          </cell>
          <cell r="R682">
            <v>6541.666666666667</v>
          </cell>
        </row>
        <row r="683">
          <cell r="C683">
            <v>101300101</v>
          </cell>
          <cell r="D683" t="str">
            <v>ساعة معتمدة  - دبلوم  سكرتاريا / ادارة واتمتة المكاتب</v>
          </cell>
          <cell r="E683" t="str">
            <v>ساعة معتمدة</v>
          </cell>
          <cell r="F683">
            <v>55</v>
          </cell>
          <cell r="G683">
            <v>55</v>
          </cell>
          <cell r="H683">
            <v>50</v>
          </cell>
          <cell r="I683">
            <v>50</v>
          </cell>
          <cell r="J683">
            <v>50</v>
          </cell>
          <cell r="K683">
            <v>55</v>
          </cell>
          <cell r="L683">
            <v>55</v>
          </cell>
          <cell r="M683">
            <v>55</v>
          </cell>
          <cell r="N683">
            <v>55</v>
          </cell>
          <cell r="O683">
            <v>55</v>
          </cell>
          <cell r="P683">
            <v>55</v>
          </cell>
          <cell r="Q683">
            <v>55</v>
          </cell>
          <cell r="R683">
            <v>53.75</v>
          </cell>
        </row>
        <row r="684">
          <cell r="C684">
            <v>101300102</v>
          </cell>
          <cell r="D684" t="str">
            <v>ساعة معتمدة  - دبلوم  البرمجيات وقواعد البيانات</v>
          </cell>
          <cell r="E684" t="str">
            <v>ساعة معتمدة</v>
          </cell>
          <cell r="F684">
            <v>50</v>
          </cell>
          <cell r="G684">
            <v>50</v>
          </cell>
          <cell r="H684">
            <v>50</v>
          </cell>
          <cell r="I684">
            <v>50</v>
          </cell>
          <cell r="J684">
            <v>50</v>
          </cell>
          <cell r="K684">
            <v>50</v>
          </cell>
          <cell r="L684">
            <v>50</v>
          </cell>
          <cell r="M684">
            <v>50</v>
          </cell>
          <cell r="N684">
            <v>50</v>
          </cell>
          <cell r="O684">
            <v>50</v>
          </cell>
          <cell r="P684">
            <v>50</v>
          </cell>
          <cell r="Q684">
            <v>50</v>
          </cell>
          <cell r="R684">
            <v>50</v>
          </cell>
        </row>
        <row r="685">
          <cell r="C685">
            <v>101300103</v>
          </cell>
          <cell r="D685" t="str">
            <v>ساعة معتمدة - دبلوم تمريض</v>
          </cell>
          <cell r="E685" t="str">
            <v>ساعة معتمدة</v>
          </cell>
          <cell r="F685">
            <v>50</v>
          </cell>
          <cell r="G685">
            <v>50</v>
          </cell>
          <cell r="H685">
            <v>50</v>
          </cell>
          <cell r="I685">
            <v>50</v>
          </cell>
          <cell r="J685">
            <v>50</v>
          </cell>
          <cell r="K685">
            <v>50</v>
          </cell>
          <cell r="L685">
            <v>50</v>
          </cell>
          <cell r="M685">
            <v>50</v>
          </cell>
          <cell r="N685">
            <v>50</v>
          </cell>
          <cell r="O685">
            <v>50</v>
          </cell>
          <cell r="P685">
            <v>50</v>
          </cell>
          <cell r="Q685">
            <v>50</v>
          </cell>
          <cell r="R685">
            <v>50</v>
          </cell>
        </row>
        <row r="686">
          <cell r="C686">
            <v>101300104</v>
          </cell>
          <cell r="D686" t="str">
            <v>ساعة معتمدة - دبلوم - محاسبة تقنية</v>
          </cell>
          <cell r="E686" t="str">
            <v>ساعة معتمدة</v>
          </cell>
          <cell r="F686">
            <v>55</v>
          </cell>
          <cell r="G686">
            <v>55</v>
          </cell>
          <cell r="H686">
            <v>50</v>
          </cell>
          <cell r="I686">
            <v>50</v>
          </cell>
          <cell r="J686">
            <v>50</v>
          </cell>
          <cell r="K686">
            <v>55</v>
          </cell>
          <cell r="L686">
            <v>55</v>
          </cell>
          <cell r="M686">
            <v>55</v>
          </cell>
          <cell r="N686">
            <v>55</v>
          </cell>
          <cell r="O686">
            <v>55</v>
          </cell>
          <cell r="P686">
            <v>55</v>
          </cell>
          <cell r="Q686">
            <v>55</v>
          </cell>
          <cell r="R686">
            <v>53.75</v>
          </cell>
        </row>
        <row r="687">
          <cell r="C687">
            <v>101400101</v>
          </cell>
          <cell r="D687" t="str">
            <v>ساعة معتمدة كلية اقتصاد</v>
          </cell>
          <cell r="E687" t="str">
            <v>ساعة</v>
          </cell>
          <cell r="F687">
            <v>220</v>
          </cell>
          <cell r="G687">
            <v>220</v>
          </cell>
          <cell r="H687">
            <v>220</v>
          </cell>
          <cell r="I687">
            <v>220</v>
          </cell>
          <cell r="J687">
            <v>220</v>
          </cell>
          <cell r="K687">
            <v>220</v>
          </cell>
          <cell r="L687">
            <v>220</v>
          </cell>
          <cell r="M687">
            <v>220</v>
          </cell>
          <cell r="N687">
            <v>220</v>
          </cell>
          <cell r="O687">
            <v>220</v>
          </cell>
          <cell r="P687">
            <v>220</v>
          </cell>
          <cell r="Q687">
            <v>220</v>
          </cell>
          <cell r="R687">
            <v>220</v>
          </cell>
        </row>
        <row r="688">
          <cell r="C688">
            <v>101400102</v>
          </cell>
          <cell r="D688" t="str">
            <v>ساعة معتمدة كلية علوم - رياضيات، فيزياء، كيمياء</v>
          </cell>
          <cell r="E688" t="str">
            <v>ساعة معتمدة</v>
          </cell>
          <cell r="F688">
            <v>193</v>
          </cell>
          <cell r="G688">
            <v>193</v>
          </cell>
          <cell r="H688">
            <v>193</v>
          </cell>
          <cell r="I688">
            <v>193</v>
          </cell>
          <cell r="J688">
            <v>193</v>
          </cell>
          <cell r="K688">
            <v>193</v>
          </cell>
          <cell r="L688">
            <v>193</v>
          </cell>
          <cell r="M688">
            <v>193</v>
          </cell>
          <cell r="N688">
            <v>193</v>
          </cell>
          <cell r="O688">
            <v>193</v>
          </cell>
          <cell r="P688">
            <v>193</v>
          </cell>
          <cell r="Q688">
            <v>193</v>
          </cell>
          <cell r="R688">
            <v>193</v>
          </cell>
        </row>
        <row r="689">
          <cell r="C689">
            <v>101400103</v>
          </cell>
          <cell r="D689" t="str">
            <v>ساعة معتمدة كلية آداب</v>
          </cell>
          <cell r="E689" t="str">
            <v>ساعة</v>
          </cell>
          <cell r="F689">
            <v>165</v>
          </cell>
          <cell r="G689">
            <v>165</v>
          </cell>
          <cell r="H689">
            <v>165</v>
          </cell>
          <cell r="I689">
            <v>165</v>
          </cell>
          <cell r="J689">
            <v>165</v>
          </cell>
          <cell r="K689">
            <v>165</v>
          </cell>
          <cell r="L689">
            <v>165</v>
          </cell>
          <cell r="M689">
            <v>165</v>
          </cell>
          <cell r="N689">
            <v>165</v>
          </cell>
          <cell r="O689">
            <v>165</v>
          </cell>
          <cell r="P689">
            <v>165</v>
          </cell>
          <cell r="Q689">
            <v>165</v>
          </cell>
          <cell r="R689">
            <v>165</v>
          </cell>
        </row>
        <row r="690">
          <cell r="C690">
            <v>101400104</v>
          </cell>
          <cell r="D690" t="str">
            <v>ساعة معتمدة كلية هندسة</v>
          </cell>
          <cell r="E690" t="str">
            <v>ساعة</v>
          </cell>
          <cell r="F690">
            <v>237</v>
          </cell>
          <cell r="G690">
            <v>237</v>
          </cell>
          <cell r="H690">
            <v>237</v>
          </cell>
          <cell r="I690">
            <v>237</v>
          </cell>
          <cell r="J690">
            <v>237</v>
          </cell>
          <cell r="K690">
            <v>237</v>
          </cell>
          <cell r="L690">
            <v>237</v>
          </cell>
          <cell r="M690">
            <v>237</v>
          </cell>
          <cell r="N690">
            <v>237</v>
          </cell>
          <cell r="O690">
            <v>237</v>
          </cell>
          <cell r="P690">
            <v>237</v>
          </cell>
          <cell r="Q690">
            <v>237</v>
          </cell>
          <cell r="R690">
            <v>237</v>
          </cell>
        </row>
        <row r="691">
          <cell r="C691">
            <v>101400105</v>
          </cell>
          <cell r="D691" t="str">
            <v>ساعة معتمدة كلية صيدلة</v>
          </cell>
          <cell r="E691" t="str">
            <v>ساعة</v>
          </cell>
          <cell r="F691">
            <v>440</v>
          </cell>
          <cell r="G691">
            <v>440</v>
          </cell>
          <cell r="H691">
            <v>440</v>
          </cell>
          <cell r="I691">
            <v>440</v>
          </cell>
          <cell r="J691">
            <v>440</v>
          </cell>
          <cell r="K691">
            <v>440</v>
          </cell>
          <cell r="L691">
            <v>440</v>
          </cell>
          <cell r="M691">
            <v>440</v>
          </cell>
          <cell r="N691">
            <v>440</v>
          </cell>
          <cell r="O691">
            <v>440</v>
          </cell>
          <cell r="P691">
            <v>440</v>
          </cell>
          <cell r="Q691">
            <v>440</v>
          </cell>
          <cell r="R691">
            <v>440</v>
          </cell>
        </row>
        <row r="692">
          <cell r="C692">
            <v>101500101</v>
          </cell>
          <cell r="D692" t="str">
            <v>دورة تعليم كمبيوتر- icdl</v>
          </cell>
          <cell r="E692" t="str">
            <v>دورة</v>
          </cell>
          <cell r="F692">
            <v>465</v>
          </cell>
          <cell r="G692">
            <v>465</v>
          </cell>
          <cell r="H692">
            <v>465</v>
          </cell>
          <cell r="I692">
            <v>465</v>
          </cell>
          <cell r="J692">
            <v>465</v>
          </cell>
          <cell r="K692">
            <v>465</v>
          </cell>
          <cell r="L692">
            <v>465</v>
          </cell>
          <cell r="M692">
            <v>465</v>
          </cell>
          <cell r="N692">
            <v>465</v>
          </cell>
          <cell r="O692">
            <v>465</v>
          </cell>
          <cell r="P692">
            <v>465</v>
          </cell>
          <cell r="Q692">
            <v>465</v>
          </cell>
          <cell r="R692">
            <v>465</v>
          </cell>
        </row>
        <row r="693">
          <cell r="C693">
            <v>101500102</v>
          </cell>
          <cell r="D693" t="str">
            <v>دورة تعليم لغة انجليزية - محادثة</v>
          </cell>
          <cell r="E693" t="str">
            <v>دورة</v>
          </cell>
          <cell r="F693">
            <v>345</v>
          </cell>
          <cell r="G693">
            <v>345</v>
          </cell>
          <cell r="H693">
            <v>345</v>
          </cell>
          <cell r="I693">
            <v>345</v>
          </cell>
          <cell r="J693">
            <v>345</v>
          </cell>
          <cell r="K693">
            <v>345</v>
          </cell>
          <cell r="L693">
            <v>345</v>
          </cell>
          <cell r="M693">
            <v>345</v>
          </cell>
          <cell r="N693">
            <v>345</v>
          </cell>
          <cell r="O693">
            <v>345</v>
          </cell>
          <cell r="P693">
            <v>345</v>
          </cell>
          <cell r="Q693">
            <v>345</v>
          </cell>
          <cell r="R693">
            <v>345</v>
          </cell>
        </row>
        <row r="694">
          <cell r="C694">
            <v>101500103</v>
          </cell>
          <cell r="D694" t="str">
            <v>درس خصوصي في مادة الرياضيات - طالب ثانوية عامة - علمي- لمدة ساعة - بشكل منفرد</v>
          </cell>
          <cell r="E694" t="str">
            <v>درس خصوصي</v>
          </cell>
          <cell r="F694">
            <v>60</v>
          </cell>
          <cell r="G694">
            <v>60</v>
          </cell>
          <cell r="H694">
            <v>60</v>
          </cell>
          <cell r="I694">
            <v>60</v>
          </cell>
          <cell r="J694">
            <v>60</v>
          </cell>
          <cell r="K694">
            <v>60</v>
          </cell>
          <cell r="L694">
            <v>60</v>
          </cell>
          <cell r="M694">
            <v>60</v>
          </cell>
          <cell r="N694">
            <v>60</v>
          </cell>
          <cell r="O694">
            <v>60</v>
          </cell>
          <cell r="P694">
            <v>60</v>
          </cell>
          <cell r="Q694">
            <v>60</v>
          </cell>
          <cell r="R694">
            <v>60</v>
          </cell>
        </row>
        <row r="695">
          <cell r="C695">
            <v>111100101</v>
          </cell>
          <cell r="D695" t="str">
            <v>صحن حمص - داخل مطعم</v>
          </cell>
          <cell r="E695" t="str">
            <v>صحن</v>
          </cell>
          <cell r="F695">
            <v>16</v>
          </cell>
          <cell r="G695">
            <v>16</v>
          </cell>
          <cell r="H695">
            <v>16</v>
          </cell>
          <cell r="I695">
            <v>16</v>
          </cell>
          <cell r="J695">
            <v>16</v>
          </cell>
          <cell r="K695">
            <v>16</v>
          </cell>
          <cell r="L695">
            <v>16</v>
          </cell>
          <cell r="M695">
            <v>16</v>
          </cell>
          <cell r="N695">
            <v>16</v>
          </cell>
          <cell r="O695">
            <v>16</v>
          </cell>
          <cell r="P695">
            <v>16</v>
          </cell>
          <cell r="Q695">
            <v>16</v>
          </cell>
          <cell r="R695">
            <v>16</v>
          </cell>
        </row>
        <row r="696">
          <cell r="C696">
            <v>111100102</v>
          </cell>
          <cell r="D696" t="str">
            <v>صحن حمص مع لحمة- داخل مطعم</v>
          </cell>
          <cell r="E696" t="str">
            <v>صحن</v>
          </cell>
          <cell r="F696">
            <v>24</v>
          </cell>
          <cell r="G696">
            <v>24</v>
          </cell>
          <cell r="H696">
            <v>24</v>
          </cell>
          <cell r="I696">
            <v>24</v>
          </cell>
          <cell r="J696">
            <v>24</v>
          </cell>
          <cell r="K696">
            <v>24</v>
          </cell>
          <cell r="L696">
            <v>24</v>
          </cell>
          <cell r="M696">
            <v>24</v>
          </cell>
          <cell r="N696">
            <v>24</v>
          </cell>
          <cell r="O696">
            <v>24</v>
          </cell>
          <cell r="P696">
            <v>24</v>
          </cell>
          <cell r="Q696">
            <v>24</v>
          </cell>
          <cell r="R696">
            <v>24</v>
          </cell>
        </row>
        <row r="697">
          <cell r="C697">
            <v>111100201</v>
          </cell>
          <cell r="D697" t="str">
            <v>صحن فول-داخل مطعم</v>
          </cell>
          <cell r="E697" t="str">
            <v>صحن</v>
          </cell>
          <cell r="F697">
            <v>16</v>
          </cell>
          <cell r="G697">
            <v>16</v>
          </cell>
          <cell r="H697">
            <v>16</v>
          </cell>
          <cell r="I697">
            <v>16</v>
          </cell>
          <cell r="J697">
            <v>16</v>
          </cell>
          <cell r="K697">
            <v>16</v>
          </cell>
          <cell r="L697">
            <v>16</v>
          </cell>
          <cell r="M697">
            <v>16</v>
          </cell>
          <cell r="N697">
            <v>16</v>
          </cell>
          <cell r="O697">
            <v>16</v>
          </cell>
          <cell r="P697">
            <v>16</v>
          </cell>
          <cell r="Q697">
            <v>16</v>
          </cell>
          <cell r="R697">
            <v>16</v>
          </cell>
        </row>
        <row r="698">
          <cell r="C698">
            <v>111110301</v>
          </cell>
          <cell r="D698" t="str">
            <v>فلافل حب ( ست حبات )</v>
          </cell>
          <cell r="E698" t="str">
            <v xml:space="preserve"> حبات'6</v>
          </cell>
          <cell r="F698">
            <v>3</v>
          </cell>
          <cell r="G698">
            <v>3</v>
          </cell>
          <cell r="H698">
            <v>3</v>
          </cell>
          <cell r="I698">
            <v>3</v>
          </cell>
          <cell r="J698">
            <v>4</v>
          </cell>
          <cell r="K698">
            <v>4.666666666666667</v>
          </cell>
          <cell r="L698">
            <v>4.666666666666667</v>
          </cell>
          <cell r="M698">
            <v>4.666666666666667</v>
          </cell>
          <cell r="N698">
            <v>4</v>
          </cell>
          <cell r="O698">
            <v>4</v>
          </cell>
          <cell r="P698">
            <v>4</v>
          </cell>
          <cell r="Q698">
            <v>4</v>
          </cell>
          <cell r="R698">
            <v>3.8333333333333335</v>
          </cell>
        </row>
        <row r="699">
          <cell r="C699">
            <v>111110401</v>
          </cell>
          <cell r="D699" t="str">
            <v>ساندويش شاورما لحمة - خبز شراك</v>
          </cell>
          <cell r="E699" t="str">
            <v>ساندويش</v>
          </cell>
          <cell r="F699">
            <v>24.333333333333332</v>
          </cell>
          <cell r="G699">
            <v>24.666666666666668</v>
          </cell>
          <cell r="H699">
            <v>24.666666666666668</v>
          </cell>
          <cell r="I699">
            <v>24.666666666666668</v>
          </cell>
          <cell r="J699">
            <v>24</v>
          </cell>
          <cell r="K699">
            <v>24</v>
          </cell>
          <cell r="L699">
            <v>24</v>
          </cell>
          <cell r="M699">
            <v>24</v>
          </cell>
          <cell r="N699">
            <v>24</v>
          </cell>
          <cell r="O699">
            <v>24</v>
          </cell>
          <cell r="P699">
            <v>24</v>
          </cell>
          <cell r="Q699">
            <v>24</v>
          </cell>
          <cell r="R699">
            <v>24.194444444444446</v>
          </cell>
        </row>
        <row r="700">
          <cell r="C700">
            <v>111110402</v>
          </cell>
          <cell r="D700" t="str">
            <v>ساندويش فلافل - كماج</v>
          </cell>
          <cell r="E700" t="str">
            <v>ساندويش</v>
          </cell>
          <cell r="F700">
            <v>8.6666666666666661</v>
          </cell>
          <cell r="G700">
            <v>9.3333333333333339</v>
          </cell>
          <cell r="H700">
            <v>9.3333333333333339</v>
          </cell>
          <cell r="I700">
            <v>9.3333333333333339</v>
          </cell>
          <cell r="J700">
            <v>10.666666666666666</v>
          </cell>
          <cell r="K700">
            <v>10.666666666666666</v>
          </cell>
          <cell r="L700">
            <v>10.666666666666666</v>
          </cell>
          <cell r="M700">
            <v>10.666666666666666</v>
          </cell>
          <cell r="N700">
            <v>10.666666666666666</v>
          </cell>
          <cell r="O700">
            <v>10.666666666666666</v>
          </cell>
          <cell r="P700">
            <v>10.666666666666666</v>
          </cell>
          <cell r="Q700">
            <v>10.666666666666666</v>
          </cell>
          <cell r="R700">
            <v>10.16666666666667</v>
          </cell>
        </row>
        <row r="701">
          <cell r="C701">
            <v>111110502</v>
          </cell>
          <cell r="D701" t="str">
            <v>لحم مشوي (كباب)-داخل مطعم</v>
          </cell>
          <cell r="E701" t="str">
            <v>250 غم</v>
          </cell>
          <cell r="F701">
            <v>60</v>
          </cell>
          <cell r="G701">
            <v>60</v>
          </cell>
          <cell r="H701">
            <v>60</v>
          </cell>
          <cell r="I701">
            <v>60</v>
          </cell>
          <cell r="J701">
            <v>62.5</v>
          </cell>
          <cell r="K701">
            <v>62.5</v>
          </cell>
          <cell r="L701">
            <v>62.5</v>
          </cell>
          <cell r="M701">
            <v>62.5</v>
          </cell>
          <cell r="N701">
            <v>57.5</v>
          </cell>
          <cell r="O701">
            <v>57.5</v>
          </cell>
          <cell r="P701">
            <v>57.5</v>
          </cell>
          <cell r="Q701">
            <v>57.5</v>
          </cell>
          <cell r="R701">
            <v>60</v>
          </cell>
        </row>
        <row r="702">
          <cell r="C702">
            <v>111110602</v>
          </cell>
          <cell r="D702" t="str">
            <v>دجاج  مشوي على الماكنة - داخل المطعم</v>
          </cell>
          <cell r="E702" t="str">
            <v>دجاجة</v>
          </cell>
          <cell r="F702">
            <v>55</v>
          </cell>
          <cell r="G702">
            <v>60</v>
          </cell>
          <cell r="H702">
            <v>60</v>
          </cell>
          <cell r="I702">
            <v>60</v>
          </cell>
          <cell r="J702">
            <v>65</v>
          </cell>
          <cell r="K702">
            <v>65</v>
          </cell>
          <cell r="L702">
            <v>65</v>
          </cell>
          <cell r="M702">
            <v>65</v>
          </cell>
          <cell r="N702">
            <v>60</v>
          </cell>
          <cell r="O702">
            <v>60</v>
          </cell>
          <cell r="P702">
            <v>60</v>
          </cell>
          <cell r="Q702">
            <v>60</v>
          </cell>
          <cell r="R702">
            <v>61.25</v>
          </cell>
        </row>
        <row r="703">
          <cell r="C703">
            <v>111110701</v>
          </cell>
          <cell r="D703" t="str">
            <v>منقوشة "زيت وزعتر" قطعة حجم وسط</v>
          </cell>
          <cell r="E703" t="str">
            <v>قطعة متوسطة الحجم</v>
          </cell>
          <cell r="F703">
            <v>3.4</v>
          </cell>
          <cell r="G703">
            <v>4.5999999999999996</v>
          </cell>
          <cell r="H703">
            <v>5.4</v>
          </cell>
          <cell r="I703">
            <v>5.4</v>
          </cell>
          <cell r="J703">
            <v>6</v>
          </cell>
          <cell r="K703">
            <v>6</v>
          </cell>
          <cell r="L703">
            <v>6</v>
          </cell>
          <cell r="M703">
            <v>6</v>
          </cell>
          <cell r="N703">
            <v>6</v>
          </cell>
          <cell r="O703">
            <v>6.8</v>
          </cell>
          <cell r="P703">
            <v>8</v>
          </cell>
          <cell r="Q703">
            <v>8</v>
          </cell>
          <cell r="R703">
            <v>5.9666666666666659</v>
          </cell>
        </row>
        <row r="704">
          <cell r="C704">
            <v>111110702</v>
          </cell>
          <cell r="D704" t="str">
            <v>سفيحة "لحمة" قطعة حجم كبير</v>
          </cell>
          <cell r="E704" t="str">
            <v>قطعة كبيرة الحجم</v>
          </cell>
          <cell r="F704">
            <v>4.333333333333333</v>
          </cell>
          <cell r="G704">
            <v>5</v>
          </cell>
          <cell r="H704">
            <v>5.666666666666667</v>
          </cell>
          <cell r="I704">
            <v>6.666666666666667</v>
          </cell>
          <cell r="J704">
            <v>8.3333333333333339</v>
          </cell>
          <cell r="K704">
            <v>8.3333333333333339</v>
          </cell>
          <cell r="L704">
            <v>8.3333333333333339</v>
          </cell>
          <cell r="M704">
            <v>8.3333333333333339</v>
          </cell>
          <cell r="N704">
            <v>8.3333333333333339</v>
          </cell>
          <cell r="O704">
            <v>8</v>
          </cell>
          <cell r="P704">
            <v>7.666666666666667</v>
          </cell>
          <cell r="Q704">
            <v>7.333333333333333</v>
          </cell>
          <cell r="R704">
            <v>7.1944444444444455</v>
          </cell>
        </row>
        <row r="705">
          <cell r="C705">
            <v>111110801</v>
          </cell>
          <cell r="D705" t="str">
            <v>بيتزا "خضار" قطعة حجم صغير</v>
          </cell>
          <cell r="E705" t="str">
            <v>قطعة صغيرة الحجم</v>
          </cell>
          <cell r="F705">
            <v>5</v>
          </cell>
          <cell r="G705">
            <v>6.2</v>
          </cell>
          <cell r="H705">
            <v>8.8000000000000007</v>
          </cell>
          <cell r="I705">
            <v>10</v>
          </cell>
          <cell r="J705">
            <v>10</v>
          </cell>
          <cell r="K705">
            <v>10</v>
          </cell>
          <cell r="L705">
            <v>10</v>
          </cell>
          <cell r="M705">
            <v>10</v>
          </cell>
          <cell r="N705">
            <v>10</v>
          </cell>
          <cell r="O705">
            <v>10</v>
          </cell>
          <cell r="P705">
            <v>10</v>
          </cell>
          <cell r="Q705">
            <v>10</v>
          </cell>
          <cell r="R705">
            <v>9.1666666666666661</v>
          </cell>
        </row>
        <row r="706">
          <cell r="C706">
            <v>111120001</v>
          </cell>
          <cell r="D706" t="str">
            <v>فنجان قهوة</v>
          </cell>
          <cell r="E706" t="str">
            <v>فنجان</v>
          </cell>
          <cell r="F706">
            <v>10</v>
          </cell>
          <cell r="G706">
            <v>10</v>
          </cell>
          <cell r="H706">
            <v>10</v>
          </cell>
          <cell r="I706">
            <v>10</v>
          </cell>
          <cell r="J706">
            <v>10</v>
          </cell>
          <cell r="K706">
            <v>10</v>
          </cell>
          <cell r="L706">
            <v>10</v>
          </cell>
          <cell r="M706">
            <v>10</v>
          </cell>
          <cell r="N706">
            <v>10</v>
          </cell>
          <cell r="O706">
            <v>10</v>
          </cell>
          <cell r="P706">
            <v>10</v>
          </cell>
          <cell r="Q706">
            <v>10</v>
          </cell>
          <cell r="R706">
            <v>10</v>
          </cell>
        </row>
        <row r="707">
          <cell r="C707">
            <v>111120002</v>
          </cell>
          <cell r="D707" t="str">
            <v>ارجيلة مع معسل</v>
          </cell>
          <cell r="E707" t="str">
            <v>ارجيلة</v>
          </cell>
          <cell r="F707">
            <v>30</v>
          </cell>
          <cell r="G707">
            <v>30</v>
          </cell>
          <cell r="H707">
            <v>30</v>
          </cell>
          <cell r="I707">
            <v>30</v>
          </cell>
          <cell r="J707">
            <v>30</v>
          </cell>
          <cell r="K707">
            <v>30</v>
          </cell>
          <cell r="L707">
            <v>30</v>
          </cell>
          <cell r="M707">
            <v>30</v>
          </cell>
          <cell r="N707">
            <v>30</v>
          </cell>
          <cell r="O707">
            <v>30</v>
          </cell>
          <cell r="P707">
            <v>30</v>
          </cell>
          <cell r="Q707">
            <v>40</v>
          </cell>
          <cell r="R707">
            <v>30.833333333333332</v>
          </cell>
        </row>
        <row r="708">
          <cell r="C708">
            <v>112000102</v>
          </cell>
          <cell r="D708" t="str">
            <v>اجرة غرفة مزدوجة مع فطور - فندق نجمة واحدة</v>
          </cell>
          <cell r="E708" t="str">
            <v>اجرة ليلة واحدة</v>
          </cell>
          <cell r="F708">
            <v>215.31955809983754</v>
          </cell>
          <cell r="G708">
            <v>217.41495285549553</v>
          </cell>
          <cell r="H708">
            <v>222.54094922358718</v>
          </cell>
          <cell r="I708">
            <v>216.94310916369443</v>
          </cell>
          <cell r="J708">
            <v>214.74657607241699</v>
          </cell>
          <cell r="K708">
            <v>215.53610160043786</v>
          </cell>
          <cell r="L708">
            <v>221.87826107987746</v>
          </cell>
          <cell r="M708">
            <v>221.82719287897697</v>
          </cell>
          <cell r="N708">
            <v>215.47945956828465</v>
          </cell>
          <cell r="O708">
            <v>213.88699653241792</v>
          </cell>
          <cell r="P708">
            <v>214.47643499246098</v>
          </cell>
          <cell r="Q708">
            <v>210.78322704380693</v>
          </cell>
          <cell r="R708">
            <v>216.73606825927456</v>
          </cell>
        </row>
        <row r="709">
          <cell r="C709">
            <v>112000103</v>
          </cell>
          <cell r="D709" t="str">
            <v>اجرة غرفة مفردة مع فطور - فندق نجمة واحدة</v>
          </cell>
          <cell r="E709" t="str">
            <v>ليلة واحدة</v>
          </cell>
          <cell r="F709">
            <v>172.29013502738673</v>
          </cell>
          <cell r="G709">
            <v>173.96678645921159</v>
          </cell>
          <cell r="H709">
            <v>178.06840460389915</v>
          </cell>
          <cell r="I709">
            <v>173.58923592878304</v>
          </cell>
          <cell r="J709">
            <v>171.83165762875311</v>
          </cell>
          <cell r="K709">
            <v>172.463404512458</v>
          </cell>
          <cell r="L709">
            <v>177.5381479436665</v>
          </cell>
          <cell r="M709">
            <v>177.49728520315932</v>
          </cell>
          <cell r="N709">
            <v>172.41808181416701</v>
          </cell>
          <cell r="O709">
            <v>171.14385631464978</v>
          </cell>
          <cell r="P709">
            <v>171.61550149527039</v>
          </cell>
          <cell r="Q709">
            <v>168.6603435812699</v>
          </cell>
          <cell r="R709">
            <v>173.42357004272287</v>
          </cell>
        </row>
        <row r="710">
          <cell r="C710">
            <v>112000104</v>
          </cell>
          <cell r="D710" t="str">
            <v>اجرة غرفة مفردة مع فطور - فندق ثلاث نجوم</v>
          </cell>
          <cell r="E710" t="str">
            <v>اجرة ليلة واحدة</v>
          </cell>
          <cell r="F710">
            <v>216.97029068451266</v>
          </cell>
          <cell r="G710">
            <v>219.0817496399649</v>
          </cell>
          <cell r="H710">
            <v>224.24704410669844</v>
          </cell>
          <cell r="I710">
            <v>218.60628859094922</v>
          </cell>
          <cell r="J710">
            <v>216.39291592978279</v>
          </cell>
          <cell r="K710">
            <v>217.1884943009687</v>
          </cell>
          <cell r="L710">
            <v>223.57927550990794</v>
          </cell>
          <cell r="M710">
            <v>223.52781579815721</v>
          </cell>
          <cell r="N710">
            <v>217.13141802657123</v>
          </cell>
          <cell r="O710">
            <v>215.5267464823535</v>
          </cell>
          <cell r="P710">
            <v>216.12070383181489</v>
          </cell>
          <cell r="Q710">
            <v>212.39918215840387</v>
          </cell>
          <cell r="R710">
            <v>218.39766042167381</v>
          </cell>
        </row>
        <row r="711">
          <cell r="C711">
            <v>112000105</v>
          </cell>
          <cell r="D711" t="str">
            <v>اجرة غرفة مزدوجة مع فطور - فندق ثلاث نجوم</v>
          </cell>
          <cell r="E711" t="str">
            <v>اجرة ليلة واحدة</v>
          </cell>
          <cell r="F711">
            <v>289.29840916906414</v>
          </cell>
          <cell r="G711">
            <v>292.11373340037238</v>
          </cell>
          <cell r="H711">
            <v>299.00090430013671</v>
          </cell>
          <cell r="I711">
            <v>291.47977506133833</v>
          </cell>
          <cell r="J711">
            <v>288.52856368694415</v>
          </cell>
          <cell r="K711">
            <v>289.58935203924472</v>
          </cell>
          <cell r="L711">
            <v>298.11053174205477</v>
          </cell>
          <cell r="M711">
            <v>298.04191768112128</v>
          </cell>
          <cell r="N711">
            <v>289.51324910675385</v>
          </cell>
          <cell r="O711">
            <v>287.37365237433272</v>
          </cell>
          <cell r="P711">
            <v>288.16560834107514</v>
          </cell>
          <cell r="Q711">
            <v>283.20349902919946</v>
          </cell>
          <cell r="R711">
            <v>291.20159966096986</v>
          </cell>
        </row>
        <row r="712">
          <cell r="C712">
            <v>112000106</v>
          </cell>
          <cell r="D712" t="str">
            <v>اجرة غرفة مفردة مع فطور - فندق أربع نجوم</v>
          </cell>
          <cell r="E712" t="str">
            <v>اجرة ليلة واحدة</v>
          </cell>
          <cell r="F712">
            <v>286.19127366233079</v>
          </cell>
          <cell r="G712">
            <v>288.97636062442217</v>
          </cell>
          <cell r="H712">
            <v>295.78956162817127</v>
          </cell>
          <cell r="I712">
            <v>288.34921115264274</v>
          </cell>
          <cell r="J712">
            <v>285.4296965085403</v>
          </cell>
          <cell r="K712">
            <v>286.47909173509214</v>
          </cell>
          <cell r="L712">
            <v>294.90875188862469</v>
          </cell>
          <cell r="M712">
            <v>294.84087475944824</v>
          </cell>
          <cell r="N712">
            <v>286.40380616666624</v>
          </cell>
          <cell r="O712">
            <v>284.28718922523836</v>
          </cell>
          <cell r="P712">
            <v>285.07063939165135</v>
          </cell>
          <cell r="Q712">
            <v>280.16182434459898</v>
          </cell>
          <cell r="R712">
            <v>288.07402342395227</v>
          </cell>
        </row>
        <row r="713">
          <cell r="C713">
            <v>112000107</v>
          </cell>
          <cell r="D713" t="str">
            <v>اجرة غرفة مزدوجة مع فطور - فندق أربع نجوم</v>
          </cell>
          <cell r="E713" t="str">
            <v>اجرة ليلة واحدة</v>
          </cell>
          <cell r="F713">
            <v>406.93518820153486</v>
          </cell>
          <cell r="G713">
            <v>410.89530156408796</v>
          </cell>
          <cell r="H713">
            <v>420.58298769524083</v>
          </cell>
          <cell r="I713">
            <v>410.00355813297909</v>
          </cell>
          <cell r="J713">
            <v>405.85230213571651</v>
          </cell>
          <cell r="K713">
            <v>407.34443653433033</v>
          </cell>
          <cell r="L713">
            <v>419.33056489231831</v>
          </cell>
          <cell r="M713">
            <v>419.23405044593937</v>
          </cell>
          <cell r="N713">
            <v>407.23738803294106</v>
          </cell>
          <cell r="O713">
            <v>404.22777176341509</v>
          </cell>
          <cell r="P713">
            <v>405.34175905183235</v>
          </cell>
          <cell r="Q713">
            <v>398.36191808933097</v>
          </cell>
          <cell r="R713">
            <v>409.61226887830554</v>
          </cell>
        </row>
        <row r="714">
          <cell r="C714">
            <v>112000108</v>
          </cell>
          <cell r="D714" t="str">
            <v>اجرة غرفة مفردة مع فطور - فندق نجمتين</v>
          </cell>
          <cell r="E714" t="str">
            <v>اجرة ليلة واحدة</v>
          </cell>
          <cell r="F714">
            <v>242.28679236848785</v>
          </cell>
          <cell r="G714">
            <v>244.64462032696213</v>
          </cell>
          <cell r="H714">
            <v>250.41261106908311</v>
          </cell>
          <cell r="I714">
            <v>244.11368158830473</v>
          </cell>
          <cell r="J714">
            <v>241.64204844121232</v>
          </cell>
          <cell r="K714">
            <v>242.53045639339899</v>
          </cell>
          <cell r="L714">
            <v>249.66692597620545</v>
          </cell>
          <cell r="M714">
            <v>249.60946184848106</v>
          </cell>
          <cell r="N714">
            <v>242.46672035193231</v>
          </cell>
          <cell r="O714">
            <v>240.67481271320946</v>
          </cell>
          <cell r="P714">
            <v>241.33807412356509</v>
          </cell>
          <cell r="Q714">
            <v>237.18231830033284</v>
          </cell>
          <cell r="R714">
            <v>243.88071029176464</v>
          </cell>
        </row>
        <row r="715">
          <cell r="C715">
            <v>112000109</v>
          </cell>
          <cell r="D715" t="str">
            <v>اجرة غرفة مزدوجة مع فطور - فندق نجمتين</v>
          </cell>
          <cell r="E715" t="str">
            <v>اجرة ليلة واحدة</v>
          </cell>
          <cell r="F715">
            <v>374.29088871877644</v>
          </cell>
          <cell r="G715">
            <v>377.93332218944261</v>
          </cell>
          <cell r="H715">
            <v>386.84386312271278</v>
          </cell>
          <cell r="I715">
            <v>377.11311432584159</v>
          </cell>
          <cell r="J715">
            <v>373.29487166321627</v>
          </cell>
          <cell r="K715">
            <v>374.66730719186467</v>
          </cell>
          <cell r="L715">
            <v>385.69190954988636</v>
          </cell>
          <cell r="M715">
            <v>385.60313748259722</v>
          </cell>
          <cell r="N715">
            <v>374.56884611038856</v>
          </cell>
          <cell r="O715">
            <v>371.80066095244774</v>
          </cell>
          <cell r="P715">
            <v>372.82528429368756</v>
          </cell>
          <cell r="Q715">
            <v>366.40536546455809</v>
          </cell>
          <cell r="R715">
            <v>376.75321425545167</v>
          </cell>
        </row>
        <row r="716">
          <cell r="C716">
            <v>121100101</v>
          </cell>
          <cell r="D716" t="str">
            <v>قص شعر  رجالي بدون سشوار</v>
          </cell>
          <cell r="E716" t="str">
            <v>قص شعر</v>
          </cell>
          <cell r="F716">
            <v>40</v>
          </cell>
          <cell r="G716">
            <v>40</v>
          </cell>
          <cell r="H716">
            <v>40</v>
          </cell>
          <cell r="I716">
            <v>40</v>
          </cell>
          <cell r="J716">
            <v>40</v>
          </cell>
          <cell r="K716">
            <v>40</v>
          </cell>
          <cell r="L716">
            <v>40</v>
          </cell>
          <cell r="M716">
            <v>40</v>
          </cell>
          <cell r="N716">
            <v>30</v>
          </cell>
          <cell r="O716">
            <v>30</v>
          </cell>
          <cell r="P716">
            <v>30</v>
          </cell>
          <cell r="Q716">
            <v>40</v>
          </cell>
          <cell r="R716">
            <v>37.5</v>
          </cell>
        </row>
        <row r="717">
          <cell r="C717">
            <v>121100103</v>
          </cell>
          <cell r="D717" t="str">
            <v>حلاقة ذقن</v>
          </cell>
          <cell r="E717" t="str">
            <v>حلاقة ذقن</v>
          </cell>
          <cell r="F717">
            <v>20</v>
          </cell>
          <cell r="G717">
            <v>20</v>
          </cell>
          <cell r="H717">
            <v>25</v>
          </cell>
          <cell r="I717">
            <v>25</v>
          </cell>
          <cell r="J717">
            <v>25</v>
          </cell>
          <cell r="K717">
            <v>20</v>
          </cell>
          <cell r="L717">
            <v>20</v>
          </cell>
          <cell r="M717">
            <v>20</v>
          </cell>
          <cell r="N717">
            <v>20</v>
          </cell>
          <cell r="O717">
            <v>20</v>
          </cell>
          <cell r="P717">
            <v>20</v>
          </cell>
          <cell r="Q717">
            <v>25</v>
          </cell>
          <cell r="R717">
            <v>21.666666666666668</v>
          </cell>
        </row>
        <row r="718">
          <cell r="C718">
            <v>121100201</v>
          </cell>
          <cell r="D718" t="str">
            <v>قص شعر نسائي</v>
          </cell>
          <cell r="E718" t="str">
            <v>قص شعر</v>
          </cell>
          <cell r="F718">
            <v>80</v>
          </cell>
          <cell r="G718">
            <v>80</v>
          </cell>
          <cell r="H718">
            <v>80</v>
          </cell>
          <cell r="I718">
            <v>80</v>
          </cell>
          <cell r="J718">
            <v>80</v>
          </cell>
          <cell r="K718">
            <v>80</v>
          </cell>
          <cell r="L718">
            <v>80</v>
          </cell>
          <cell r="M718">
            <v>80</v>
          </cell>
          <cell r="N718">
            <v>70</v>
          </cell>
          <cell r="O718">
            <v>70</v>
          </cell>
          <cell r="P718">
            <v>70</v>
          </cell>
          <cell r="Q718">
            <v>70</v>
          </cell>
          <cell r="R718">
            <v>76.666666666666671</v>
          </cell>
        </row>
        <row r="719">
          <cell r="C719">
            <v>121100202</v>
          </cell>
          <cell r="D719" t="str">
            <v>سشوار</v>
          </cell>
          <cell r="E719" t="str">
            <v>سشوار</v>
          </cell>
          <cell r="F719">
            <v>80</v>
          </cell>
          <cell r="G719">
            <v>80</v>
          </cell>
          <cell r="H719">
            <v>80</v>
          </cell>
          <cell r="I719">
            <v>80</v>
          </cell>
          <cell r="J719">
            <v>80</v>
          </cell>
          <cell r="K719">
            <v>80</v>
          </cell>
          <cell r="L719">
            <v>80</v>
          </cell>
          <cell r="M719">
            <v>80</v>
          </cell>
          <cell r="N719">
            <v>70</v>
          </cell>
          <cell r="O719">
            <v>70</v>
          </cell>
          <cell r="P719">
            <v>70</v>
          </cell>
          <cell r="Q719">
            <v>70</v>
          </cell>
          <cell r="R719">
            <v>76.666666666666671</v>
          </cell>
        </row>
        <row r="720">
          <cell r="C720">
            <v>121300101</v>
          </cell>
          <cell r="D720" t="str">
            <v>شفرات حلاقة سحب - ماكش 3 - اميركا</v>
          </cell>
          <cell r="E720" t="str">
            <v>باكيت/4 شفرات</v>
          </cell>
          <cell r="F720">
            <v>35</v>
          </cell>
          <cell r="G720">
            <v>35</v>
          </cell>
          <cell r="H720">
            <v>35</v>
          </cell>
          <cell r="I720">
            <v>35</v>
          </cell>
          <cell r="J720">
            <v>35</v>
          </cell>
          <cell r="K720">
            <v>35</v>
          </cell>
          <cell r="L720">
            <v>35</v>
          </cell>
          <cell r="M720">
            <v>35</v>
          </cell>
          <cell r="N720">
            <v>35</v>
          </cell>
          <cell r="O720">
            <v>35</v>
          </cell>
          <cell r="P720">
            <v>35</v>
          </cell>
          <cell r="Q720">
            <v>35</v>
          </cell>
          <cell r="R720">
            <v>35</v>
          </cell>
        </row>
        <row r="721">
          <cell r="C721">
            <v>121300102</v>
          </cell>
          <cell r="D721" t="str">
            <v>شفرات حلاقة/ماكنات بلاستيك - اسثور - اليونان</v>
          </cell>
          <cell r="E721" t="str">
            <v>باكيت /5 قطع</v>
          </cell>
          <cell r="F721">
            <v>10</v>
          </cell>
          <cell r="G721">
            <v>10</v>
          </cell>
          <cell r="H721">
            <v>10</v>
          </cell>
          <cell r="I721">
            <v>10</v>
          </cell>
          <cell r="J721">
            <v>8</v>
          </cell>
          <cell r="K721">
            <v>8</v>
          </cell>
          <cell r="L721">
            <v>8</v>
          </cell>
          <cell r="M721">
            <v>8</v>
          </cell>
          <cell r="N721">
            <v>10</v>
          </cell>
          <cell r="O721">
            <v>13</v>
          </cell>
          <cell r="P721">
            <v>13</v>
          </cell>
          <cell r="Q721">
            <v>13</v>
          </cell>
          <cell r="R721">
            <v>10.083333333333334</v>
          </cell>
        </row>
        <row r="722">
          <cell r="C722">
            <v>121300202</v>
          </cell>
          <cell r="D722" t="str">
            <v>فرشاة اسنان - سنسوداين</v>
          </cell>
          <cell r="E722" t="str">
            <v>فرشاة</v>
          </cell>
          <cell r="F722">
            <v>12.5</v>
          </cell>
          <cell r="G722">
            <v>12.5</v>
          </cell>
          <cell r="H722">
            <v>12.5</v>
          </cell>
          <cell r="I722">
            <v>12.5</v>
          </cell>
          <cell r="J722">
            <v>13.5</v>
          </cell>
          <cell r="K722">
            <v>13.5</v>
          </cell>
          <cell r="L722">
            <v>13.5</v>
          </cell>
          <cell r="M722">
            <v>13.5</v>
          </cell>
          <cell r="N722">
            <v>14.5</v>
          </cell>
          <cell r="O722">
            <v>13.5</v>
          </cell>
          <cell r="P722">
            <v>12.5</v>
          </cell>
          <cell r="Q722">
            <v>12.5</v>
          </cell>
          <cell r="R722">
            <v>13.083333333333334</v>
          </cell>
        </row>
        <row r="723">
          <cell r="C723">
            <v>121300302</v>
          </cell>
          <cell r="D723" t="str">
            <v>قصاصة اظافر حجم كبير</v>
          </cell>
          <cell r="E723" t="str">
            <v>قصاصة</v>
          </cell>
          <cell r="F723">
            <v>0</v>
          </cell>
          <cell r="G723">
            <v>0</v>
          </cell>
          <cell r="H723">
            <v>0</v>
          </cell>
          <cell r="I723">
            <v>0</v>
          </cell>
          <cell r="J723">
            <v>0</v>
          </cell>
          <cell r="K723">
            <v>0</v>
          </cell>
          <cell r="L723">
            <v>0</v>
          </cell>
          <cell r="M723">
            <v>0</v>
          </cell>
          <cell r="N723">
            <v>0</v>
          </cell>
          <cell r="O723">
            <v>0</v>
          </cell>
          <cell r="P723">
            <v>0</v>
          </cell>
          <cell r="Q723">
            <v>0</v>
          </cell>
          <cell r="R723">
            <v>0</v>
          </cell>
        </row>
        <row r="724">
          <cell r="C724">
            <v>121300304</v>
          </cell>
          <cell r="D724" t="str">
            <v>ليفة استحمام - على شكل كف يد</v>
          </cell>
          <cell r="E724" t="str">
            <v>ليفة استحمام</v>
          </cell>
          <cell r="F724">
            <v>0</v>
          </cell>
          <cell r="G724">
            <v>0</v>
          </cell>
          <cell r="H724">
            <v>0</v>
          </cell>
          <cell r="I724">
            <v>0</v>
          </cell>
          <cell r="J724">
            <v>0</v>
          </cell>
          <cell r="K724">
            <v>0</v>
          </cell>
          <cell r="L724">
            <v>0</v>
          </cell>
          <cell r="M724">
            <v>0</v>
          </cell>
          <cell r="N724">
            <v>0</v>
          </cell>
          <cell r="O724">
            <v>0</v>
          </cell>
          <cell r="P724">
            <v>0</v>
          </cell>
          <cell r="Q724">
            <v>0</v>
          </cell>
          <cell r="R724">
            <v>0</v>
          </cell>
        </row>
        <row r="725">
          <cell r="C725">
            <v>121300401</v>
          </cell>
          <cell r="D725" t="str">
            <v>صابون تواليت - بالموليف - اميركا</v>
          </cell>
          <cell r="E725" t="str">
            <v>قطعة /125 غم</v>
          </cell>
          <cell r="F725">
            <v>3.5</v>
          </cell>
          <cell r="G725">
            <v>3.5</v>
          </cell>
          <cell r="H725">
            <v>3.5</v>
          </cell>
          <cell r="I725">
            <v>3.5</v>
          </cell>
          <cell r="J725">
            <v>3.5</v>
          </cell>
          <cell r="K725">
            <v>3.5</v>
          </cell>
          <cell r="L725">
            <v>3.5</v>
          </cell>
          <cell r="M725">
            <v>3.5</v>
          </cell>
          <cell r="N725">
            <v>3.5</v>
          </cell>
          <cell r="O725">
            <v>3.5</v>
          </cell>
          <cell r="P725">
            <v>3.5</v>
          </cell>
          <cell r="Q725">
            <v>3.5</v>
          </cell>
          <cell r="R725">
            <v>3.5</v>
          </cell>
        </row>
        <row r="726">
          <cell r="C726">
            <v>121300501</v>
          </cell>
          <cell r="D726" t="str">
            <v>شامبو - ستار- محلي</v>
          </cell>
          <cell r="E726" t="str">
            <v>عبوة/4لتر</v>
          </cell>
          <cell r="F726">
            <v>30</v>
          </cell>
          <cell r="G726">
            <v>30</v>
          </cell>
          <cell r="H726">
            <v>30</v>
          </cell>
          <cell r="I726">
            <v>30</v>
          </cell>
          <cell r="J726">
            <v>30</v>
          </cell>
          <cell r="K726">
            <v>30</v>
          </cell>
          <cell r="L726">
            <v>30</v>
          </cell>
          <cell r="M726">
            <v>30</v>
          </cell>
          <cell r="N726">
            <v>30</v>
          </cell>
          <cell r="O726">
            <v>30</v>
          </cell>
          <cell r="P726">
            <v>30</v>
          </cell>
          <cell r="Q726">
            <v>30</v>
          </cell>
          <cell r="R726">
            <v>30</v>
          </cell>
        </row>
        <row r="727">
          <cell r="C727">
            <v>121300503</v>
          </cell>
          <cell r="D727" t="str">
            <v>شامبو - سانسلك - اميركا</v>
          </cell>
          <cell r="E727" t="str">
            <v>عبوة 700 مل</v>
          </cell>
          <cell r="F727">
            <v>20</v>
          </cell>
          <cell r="G727">
            <v>20</v>
          </cell>
          <cell r="H727">
            <v>20</v>
          </cell>
          <cell r="I727">
            <v>20</v>
          </cell>
          <cell r="J727">
            <v>17</v>
          </cell>
          <cell r="K727">
            <v>17</v>
          </cell>
          <cell r="L727">
            <v>17</v>
          </cell>
          <cell r="M727">
            <v>17</v>
          </cell>
          <cell r="N727">
            <v>17</v>
          </cell>
          <cell r="O727">
            <v>17</v>
          </cell>
          <cell r="P727">
            <v>17</v>
          </cell>
          <cell r="Q727">
            <v>17</v>
          </cell>
          <cell r="R727">
            <v>18</v>
          </cell>
        </row>
        <row r="728">
          <cell r="C728">
            <v>121300602</v>
          </cell>
          <cell r="D728" t="str">
            <v>معجون حلاقة - بالموليف - اميركا</v>
          </cell>
          <cell r="E728" t="str">
            <v>عبوة/100 مل</v>
          </cell>
          <cell r="F728">
            <v>10</v>
          </cell>
          <cell r="G728">
            <v>10</v>
          </cell>
          <cell r="H728">
            <v>10</v>
          </cell>
          <cell r="I728">
            <v>10</v>
          </cell>
          <cell r="J728">
            <v>10</v>
          </cell>
          <cell r="K728">
            <v>10</v>
          </cell>
          <cell r="L728">
            <v>10</v>
          </cell>
          <cell r="M728">
            <v>10</v>
          </cell>
          <cell r="N728">
            <v>10</v>
          </cell>
          <cell r="O728">
            <v>10</v>
          </cell>
          <cell r="P728">
            <v>10</v>
          </cell>
          <cell r="Q728">
            <v>10</v>
          </cell>
          <cell r="R728">
            <v>10</v>
          </cell>
        </row>
        <row r="729">
          <cell r="C729">
            <v>121300702</v>
          </cell>
          <cell r="D729" t="str">
            <v>معجون اسنان - سجنال 2 - بريطانيا</v>
          </cell>
          <cell r="E729" t="str">
            <v>عبوة/100 مل</v>
          </cell>
          <cell r="F729">
            <v>16</v>
          </cell>
          <cell r="G729">
            <v>12.5</v>
          </cell>
          <cell r="H729">
            <v>10</v>
          </cell>
          <cell r="I729">
            <v>10</v>
          </cell>
          <cell r="J729">
            <v>10</v>
          </cell>
          <cell r="K729">
            <v>10</v>
          </cell>
          <cell r="L729">
            <v>10</v>
          </cell>
          <cell r="M729">
            <v>10</v>
          </cell>
          <cell r="N729">
            <v>10</v>
          </cell>
          <cell r="O729">
            <v>8.5</v>
          </cell>
          <cell r="P729">
            <v>8.5</v>
          </cell>
          <cell r="Q729">
            <v>8.5</v>
          </cell>
          <cell r="R729">
            <v>10.333333333333334</v>
          </cell>
        </row>
        <row r="730">
          <cell r="C730">
            <v>121300703</v>
          </cell>
          <cell r="D730" t="str">
            <v>معجون اسنان - سنسوداين- اميركا</v>
          </cell>
          <cell r="E730" t="str">
            <v>عبوة/75 مل</v>
          </cell>
          <cell r="F730">
            <v>20</v>
          </cell>
          <cell r="G730">
            <v>20</v>
          </cell>
          <cell r="H730">
            <v>18</v>
          </cell>
          <cell r="I730">
            <v>18</v>
          </cell>
          <cell r="J730">
            <v>18</v>
          </cell>
          <cell r="K730">
            <v>18</v>
          </cell>
          <cell r="L730">
            <v>18</v>
          </cell>
          <cell r="M730">
            <v>18</v>
          </cell>
          <cell r="N730">
            <v>18</v>
          </cell>
          <cell r="O730">
            <v>16.5</v>
          </cell>
          <cell r="P730">
            <v>16.5</v>
          </cell>
          <cell r="Q730">
            <v>16.5</v>
          </cell>
          <cell r="R730">
            <v>17.958333333333332</v>
          </cell>
        </row>
        <row r="731">
          <cell r="C731">
            <v>121300801</v>
          </cell>
          <cell r="D731" t="str">
            <v>عطر نسائي - لاكوست</v>
          </cell>
          <cell r="E731" t="str">
            <v>زجاجة /100 مل</v>
          </cell>
          <cell r="F731">
            <v>200</v>
          </cell>
          <cell r="G731">
            <v>200</v>
          </cell>
          <cell r="H731">
            <v>200</v>
          </cell>
          <cell r="I731">
            <v>200</v>
          </cell>
          <cell r="J731">
            <v>200</v>
          </cell>
          <cell r="K731">
            <v>200</v>
          </cell>
          <cell r="L731">
            <v>200</v>
          </cell>
          <cell r="M731">
            <v>200</v>
          </cell>
          <cell r="N731">
            <v>200</v>
          </cell>
          <cell r="O731">
            <v>200</v>
          </cell>
          <cell r="P731">
            <v>200</v>
          </cell>
          <cell r="Q731">
            <v>200</v>
          </cell>
          <cell r="R731">
            <v>200</v>
          </cell>
        </row>
        <row r="732">
          <cell r="C732">
            <v>121300802</v>
          </cell>
          <cell r="D732" t="str">
            <v>عطر رجالي - دنهل - فرنسا</v>
          </cell>
          <cell r="E732" t="str">
            <v>زجاجة /100مل</v>
          </cell>
          <cell r="F732">
            <v>215</v>
          </cell>
          <cell r="G732">
            <v>215</v>
          </cell>
          <cell r="H732">
            <v>215</v>
          </cell>
          <cell r="I732">
            <v>215</v>
          </cell>
          <cell r="J732">
            <v>215</v>
          </cell>
          <cell r="K732">
            <v>215</v>
          </cell>
          <cell r="L732">
            <v>215</v>
          </cell>
          <cell r="M732">
            <v>215</v>
          </cell>
          <cell r="N732">
            <v>215</v>
          </cell>
          <cell r="O732">
            <v>215</v>
          </cell>
          <cell r="P732">
            <v>215</v>
          </cell>
          <cell r="Q732">
            <v>215</v>
          </cell>
          <cell r="R732">
            <v>215</v>
          </cell>
        </row>
        <row r="733">
          <cell r="C733">
            <v>121300904</v>
          </cell>
          <cell r="D733" t="str">
            <v>مسكارا - جيد - اسرائيل</v>
          </cell>
          <cell r="E733" t="str">
            <v>قلم</v>
          </cell>
          <cell r="F733">
            <v>50</v>
          </cell>
          <cell r="G733">
            <v>50</v>
          </cell>
          <cell r="H733">
            <v>50</v>
          </cell>
          <cell r="I733">
            <v>50</v>
          </cell>
          <cell r="J733">
            <v>50</v>
          </cell>
          <cell r="K733">
            <v>50</v>
          </cell>
          <cell r="L733">
            <v>50</v>
          </cell>
          <cell r="M733">
            <v>50</v>
          </cell>
          <cell r="N733">
            <v>50</v>
          </cell>
          <cell r="O733">
            <v>50</v>
          </cell>
          <cell r="P733">
            <v>50</v>
          </cell>
          <cell r="Q733">
            <v>50</v>
          </cell>
          <cell r="R733">
            <v>50</v>
          </cell>
        </row>
        <row r="734">
          <cell r="C734">
            <v>121300905</v>
          </cell>
          <cell r="D734" t="str">
            <v>قلم كحل - J.D   اسرائيل</v>
          </cell>
          <cell r="E734" t="str">
            <v>قلم</v>
          </cell>
          <cell r="F734">
            <v>15</v>
          </cell>
          <cell r="G734">
            <v>15</v>
          </cell>
          <cell r="H734">
            <v>15</v>
          </cell>
          <cell r="I734">
            <v>15</v>
          </cell>
          <cell r="J734">
            <v>15</v>
          </cell>
          <cell r="K734">
            <v>15</v>
          </cell>
          <cell r="L734">
            <v>15</v>
          </cell>
          <cell r="M734">
            <v>15</v>
          </cell>
          <cell r="N734">
            <v>15</v>
          </cell>
          <cell r="O734">
            <v>15</v>
          </cell>
          <cell r="P734">
            <v>15</v>
          </cell>
          <cell r="Q734">
            <v>15</v>
          </cell>
          <cell r="R734">
            <v>15</v>
          </cell>
        </row>
        <row r="735">
          <cell r="C735">
            <v>121300906</v>
          </cell>
          <cell r="D735" t="str">
            <v>قلم حومرة - Mac</v>
          </cell>
          <cell r="E735" t="str">
            <v>قلم</v>
          </cell>
          <cell r="F735">
            <v>20</v>
          </cell>
          <cell r="G735">
            <v>20</v>
          </cell>
          <cell r="H735">
            <v>20</v>
          </cell>
          <cell r="I735">
            <v>20</v>
          </cell>
          <cell r="J735">
            <v>20</v>
          </cell>
          <cell r="K735">
            <v>20</v>
          </cell>
          <cell r="L735">
            <v>20</v>
          </cell>
          <cell r="M735">
            <v>20</v>
          </cell>
          <cell r="N735">
            <v>20</v>
          </cell>
          <cell r="O735">
            <v>20</v>
          </cell>
          <cell r="P735">
            <v>20</v>
          </cell>
          <cell r="Q735">
            <v>20</v>
          </cell>
          <cell r="R735">
            <v>20</v>
          </cell>
        </row>
        <row r="736">
          <cell r="C736">
            <v>121300907</v>
          </cell>
          <cell r="D736" t="str">
            <v>كريم يدوي - فنجال - اسرائيل</v>
          </cell>
          <cell r="E736" t="str">
            <v>علبة</v>
          </cell>
          <cell r="F736">
            <v>10</v>
          </cell>
          <cell r="G736">
            <v>10</v>
          </cell>
          <cell r="H736">
            <v>10</v>
          </cell>
          <cell r="I736">
            <v>10</v>
          </cell>
          <cell r="J736">
            <v>10</v>
          </cell>
          <cell r="K736">
            <v>10</v>
          </cell>
          <cell r="L736">
            <v>10</v>
          </cell>
          <cell r="M736">
            <v>10</v>
          </cell>
          <cell r="N736">
            <v>12</v>
          </cell>
          <cell r="O736">
            <v>12</v>
          </cell>
          <cell r="P736">
            <v>12</v>
          </cell>
          <cell r="Q736">
            <v>12</v>
          </cell>
          <cell r="R736">
            <v>10.666666666666666</v>
          </cell>
        </row>
        <row r="737">
          <cell r="C737">
            <v>121301003</v>
          </cell>
          <cell r="D737" t="str">
            <v>مناديل-فاين-الاردن - 3 ربطات</v>
          </cell>
          <cell r="E737" t="str">
            <v>كيس /820غم</v>
          </cell>
          <cell r="F737">
            <v>10</v>
          </cell>
          <cell r="G737">
            <v>10</v>
          </cell>
          <cell r="H737">
            <v>10</v>
          </cell>
          <cell r="I737">
            <v>10</v>
          </cell>
          <cell r="J737">
            <v>10</v>
          </cell>
          <cell r="K737">
            <v>10</v>
          </cell>
          <cell r="L737">
            <v>10</v>
          </cell>
          <cell r="M737">
            <v>10</v>
          </cell>
          <cell r="N737">
            <v>10</v>
          </cell>
          <cell r="O737">
            <v>10</v>
          </cell>
          <cell r="P737">
            <v>10</v>
          </cell>
          <cell r="Q737">
            <v>10</v>
          </cell>
          <cell r="R737">
            <v>10</v>
          </cell>
        </row>
        <row r="738">
          <cell r="C738">
            <v>121301004</v>
          </cell>
          <cell r="D738" t="str">
            <v xml:space="preserve">  ورق تواليت - حجم كبير - 48 لفة موليت - اسرائيل</v>
          </cell>
          <cell r="E738" t="str">
            <v>كيس /3.5 كغم</v>
          </cell>
          <cell r="F738">
            <v>48</v>
          </cell>
          <cell r="G738">
            <v>48</v>
          </cell>
          <cell r="H738">
            <v>48</v>
          </cell>
          <cell r="I738">
            <v>48</v>
          </cell>
          <cell r="J738">
            <v>45</v>
          </cell>
          <cell r="K738">
            <v>42</v>
          </cell>
          <cell r="L738">
            <v>42</v>
          </cell>
          <cell r="M738">
            <v>42</v>
          </cell>
          <cell r="N738">
            <v>45</v>
          </cell>
          <cell r="O738">
            <v>48</v>
          </cell>
          <cell r="P738">
            <v>48</v>
          </cell>
          <cell r="Q738">
            <v>48</v>
          </cell>
          <cell r="R738">
            <v>46</v>
          </cell>
        </row>
        <row r="739">
          <cell r="C739">
            <v>121301005</v>
          </cell>
          <cell r="D739" t="str">
            <v>فوط للسيدات - الويز - اسرائيل</v>
          </cell>
          <cell r="E739" t="str">
            <v>باكيت/ 10مناديل</v>
          </cell>
          <cell r="F739">
            <v>10</v>
          </cell>
          <cell r="G739">
            <v>10</v>
          </cell>
          <cell r="H739">
            <v>10</v>
          </cell>
          <cell r="I739">
            <v>10</v>
          </cell>
          <cell r="J739">
            <v>10</v>
          </cell>
          <cell r="K739">
            <v>10</v>
          </cell>
          <cell r="L739">
            <v>10</v>
          </cell>
          <cell r="M739">
            <v>10</v>
          </cell>
          <cell r="N739">
            <v>10</v>
          </cell>
          <cell r="O739">
            <v>10</v>
          </cell>
          <cell r="P739">
            <v>10</v>
          </cell>
          <cell r="Q739">
            <v>10</v>
          </cell>
          <cell r="R739">
            <v>10</v>
          </cell>
        </row>
        <row r="740">
          <cell r="C740">
            <v>121301007</v>
          </cell>
          <cell r="D740" t="str">
            <v xml:space="preserve">فوط اطفال بامبرز </v>
          </cell>
          <cell r="E740" t="str">
            <v>كيس / 22 قطعة</v>
          </cell>
          <cell r="F740">
            <v>23</v>
          </cell>
          <cell r="G740">
            <v>23</v>
          </cell>
          <cell r="H740">
            <v>23</v>
          </cell>
          <cell r="I740">
            <v>23</v>
          </cell>
          <cell r="J740">
            <v>23</v>
          </cell>
          <cell r="K740">
            <v>23</v>
          </cell>
          <cell r="L740">
            <v>23</v>
          </cell>
          <cell r="M740">
            <v>22.5</v>
          </cell>
          <cell r="N740">
            <v>22</v>
          </cell>
          <cell r="O740">
            <v>22</v>
          </cell>
          <cell r="P740">
            <v>22</v>
          </cell>
          <cell r="Q740">
            <v>22</v>
          </cell>
          <cell r="R740">
            <v>22.625</v>
          </cell>
        </row>
        <row r="741">
          <cell r="C741">
            <v>123100101</v>
          </cell>
          <cell r="D741" t="str">
            <v>ذهب عيار 21 مصنع محليا - محلي</v>
          </cell>
          <cell r="E741" t="str">
            <v>غم</v>
          </cell>
          <cell r="F741">
            <v>160.22600000000003</v>
          </cell>
          <cell r="G741">
            <v>170.26599999999999</v>
          </cell>
          <cell r="H741">
            <v>176.084</v>
          </cell>
          <cell r="I741">
            <v>178.23</v>
          </cell>
          <cell r="J741">
            <v>174.012</v>
          </cell>
          <cell r="K741">
            <v>177.28000000000003</v>
          </cell>
          <cell r="L741">
            <v>163.45999999999998</v>
          </cell>
          <cell r="M741">
            <v>168.6</v>
          </cell>
          <cell r="N741">
            <v>163.702</v>
          </cell>
          <cell r="O741">
            <v>164</v>
          </cell>
          <cell r="P741">
            <v>167.62799999999999</v>
          </cell>
          <cell r="Q741">
            <v>175.66</v>
          </cell>
          <cell r="R741">
            <v>169.929</v>
          </cell>
        </row>
        <row r="742">
          <cell r="C742">
            <v>123100102</v>
          </cell>
          <cell r="D742" t="str">
            <v>ذهب  عيار 24 مصنع محليا - محلي</v>
          </cell>
          <cell r="E742" t="str">
            <v>غم</v>
          </cell>
          <cell r="F742">
            <v>183.27600000000001</v>
          </cell>
          <cell r="G742">
            <v>194.49</v>
          </cell>
          <cell r="H742">
            <v>201.28400000000002</v>
          </cell>
          <cell r="I742">
            <v>202.262</v>
          </cell>
          <cell r="J742">
            <v>195.45999999999998</v>
          </cell>
          <cell r="K742">
            <v>202.12</v>
          </cell>
          <cell r="L742">
            <v>192.37799999999999</v>
          </cell>
          <cell r="M742">
            <v>189.202</v>
          </cell>
          <cell r="N742">
            <v>187.11599999999999</v>
          </cell>
          <cell r="O742">
            <v>187.35999999999999</v>
          </cell>
          <cell r="P742">
            <v>191.69400000000002</v>
          </cell>
          <cell r="Q742">
            <v>200.82</v>
          </cell>
          <cell r="R742">
            <v>193.95516666666671</v>
          </cell>
        </row>
        <row r="743">
          <cell r="C743">
            <v>123200101</v>
          </cell>
          <cell r="D743" t="str">
            <v>شنطة سفر حجم وسط صيني</v>
          </cell>
          <cell r="E743" t="str">
            <v>شنطة</v>
          </cell>
          <cell r="F743">
            <v>165</v>
          </cell>
          <cell r="G743">
            <v>170</v>
          </cell>
          <cell r="H743">
            <v>180</v>
          </cell>
          <cell r="I743">
            <v>180</v>
          </cell>
          <cell r="J743">
            <v>175</v>
          </cell>
          <cell r="K743">
            <v>170</v>
          </cell>
          <cell r="L743">
            <v>165</v>
          </cell>
          <cell r="M743">
            <v>165</v>
          </cell>
          <cell r="N743">
            <v>152.5</v>
          </cell>
          <cell r="O743">
            <v>160</v>
          </cell>
          <cell r="P743">
            <v>180</v>
          </cell>
          <cell r="Q743">
            <v>180</v>
          </cell>
          <cell r="R743">
            <v>170.20833333333334</v>
          </cell>
        </row>
        <row r="744">
          <cell r="C744">
            <v>123200203</v>
          </cell>
          <cell r="D744" t="str">
            <v>أرجيلة حجم وسط - مصر</v>
          </cell>
          <cell r="E744" t="str">
            <v>ارجيلة</v>
          </cell>
          <cell r="F744">
            <v>150</v>
          </cell>
          <cell r="G744">
            <v>150</v>
          </cell>
          <cell r="H744">
            <v>160</v>
          </cell>
          <cell r="I744">
            <v>180</v>
          </cell>
          <cell r="J744">
            <v>150</v>
          </cell>
          <cell r="K744">
            <v>150</v>
          </cell>
          <cell r="L744">
            <v>150</v>
          </cell>
          <cell r="M744">
            <v>180</v>
          </cell>
          <cell r="N744">
            <v>180</v>
          </cell>
          <cell r="O744">
            <v>180</v>
          </cell>
          <cell r="P744">
            <v>180</v>
          </cell>
          <cell r="Q744">
            <v>180</v>
          </cell>
          <cell r="R744">
            <v>165.83333333333334</v>
          </cell>
        </row>
        <row r="745">
          <cell r="C745">
            <v>123200303</v>
          </cell>
          <cell r="D745" t="str">
            <v>ولاعه بلاستيك عادية</v>
          </cell>
          <cell r="E745" t="str">
            <v>ولاعة</v>
          </cell>
          <cell r="F745">
            <v>2</v>
          </cell>
          <cell r="G745">
            <v>2</v>
          </cell>
          <cell r="H745">
            <v>2</v>
          </cell>
          <cell r="I745">
            <v>2</v>
          </cell>
          <cell r="J745">
            <v>3</v>
          </cell>
          <cell r="K745">
            <v>3</v>
          </cell>
          <cell r="L745">
            <v>3</v>
          </cell>
          <cell r="M745">
            <v>3</v>
          </cell>
          <cell r="N745">
            <v>2</v>
          </cell>
          <cell r="O745">
            <v>2</v>
          </cell>
          <cell r="P745">
            <v>2</v>
          </cell>
          <cell r="Q745">
            <v>2</v>
          </cell>
          <cell r="R745">
            <v>2.3333333333333335</v>
          </cell>
        </row>
        <row r="746">
          <cell r="C746">
            <v>125300101</v>
          </cell>
          <cell r="D746" t="str">
            <v>تأمين صحي شامل لمدة سنة</v>
          </cell>
          <cell r="E746" t="str">
            <v>سنويا</v>
          </cell>
          <cell r="F746">
            <v>1300</v>
          </cell>
          <cell r="G746">
            <v>1300</v>
          </cell>
          <cell r="H746">
            <v>1300</v>
          </cell>
          <cell r="I746">
            <v>1300</v>
          </cell>
          <cell r="J746">
            <v>1300</v>
          </cell>
          <cell r="K746">
            <v>1300</v>
          </cell>
          <cell r="L746">
            <v>1300</v>
          </cell>
          <cell r="M746">
            <v>1300</v>
          </cell>
          <cell r="N746">
            <v>1300</v>
          </cell>
          <cell r="O746">
            <v>1300</v>
          </cell>
          <cell r="P746">
            <v>1300</v>
          </cell>
          <cell r="Q746">
            <v>1300</v>
          </cell>
          <cell r="R746">
            <v>1300</v>
          </cell>
        </row>
        <row r="747">
          <cell r="C747">
            <v>125300102</v>
          </cell>
          <cell r="D747" t="str">
            <v>تأمين حكومي صحي فردي</v>
          </cell>
          <cell r="E747" t="str">
            <v>سنوي</v>
          </cell>
          <cell r="F747">
            <v>900</v>
          </cell>
          <cell r="G747">
            <v>900</v>
          </cell>
          <cell r="H747">
            <v>900</v>
          </cell>
          <cell r="I747">
            <v>900</v>
          </cell>
          <cell r="J747">
            <v>900</v>
          </cell>
          <cell r="K747">
            <v>900</v>
          </cell>
          <cell r="L747">
            <v>900</v>
          </cell>
          <cell r="M747">
            <v>900</v>
          </cell>
          <cell r="N747">
            <v>900</v>
          </cell>
          <cell r="O747">
            <v>900</v>
          </cell>
          <cell r="P747">
            <v>900</v>
          </cell>
          <cell r="Q747">
            <v>900</v>
          </cell>
          <cell r="R747">
            <v>900</v>
          </cell>
        </row>
        <row r="748">
          <cell r="C748">
            <v>125400104</v>
          </cell>
          <cell r="D748" t="str">
            <v>تأمين الزامي لسيارة خصوصي , قوة ماتور أكثر من  2000 سي سي</v>
          </cell>
          <cell r="E748" t="str">
            <v>سنويا</v>
          </cell>
          <cell r="F748">
            <v>2800</v>
          </cell>
          <cell r="G748">
            <v>2800</v>
          </cell>
          <cell r="H748">
            <v>2800</v>
          </cell>
          <cell r="I748">
            <v>2800</v>
          </cell>
          <cell r="J748">
            <v>2800</v>
          </cell>
          <cell r="K748">
            <v>2800</v>
          </cell>
          <cell r="L748">
            <v>2800</v>
          </cell>
          <cell r="M748">
            <v>2800</v>
          </cell>
          <cell r="N748">
            <v>2800</v>
          </cell>
          <cell r="O748">
            <v>2800</v>
          </cell>
          <cell r="P748">
            <v>2800</v>
          </cell>
          <cell r="Q748">
            <v>2800</v>
          </cell>
          <cell r="R748">
            <v>2800</v>
          </cell>
        </row>
        <row r="749">
          <cell r="C749">
            <v>125400105</v>
          </cell>
          <cell r="D749" t="str">
            <v xml:space="preserve">تأمين الزامي لسيارة خصوصي , قوة ماتور من 1501 -  2000 سي سي </v>
          </cell>
          <cell r="E749" t="str">
            <v>سنويا</v>
          </cell>
          <cell r="F749">
            <v>3000</v>
          </cell>
          <cell r="G749">
            <v>3000</v>
          </cell>
          <cell r="H749">
            <v>3000</v>
          </cell>
          <cell r="I749">
            <v>3000</v>
          </cell>
          <cell r="J749">
            <v>3000</v>
          </cell>
          <cell r="K749">
            <v>3000</v>
          </cell>
          <cell r="L749">
            <v>3000</v>
          </cell>
          <cell r="M749">
            <v>3000</v>
          </cell>
          <cell r="N749">
            <v>3000</v>
          </cell>
          <cell r="O749">
            <v>3000</v>
          </cell>
          <cell r="P749">
            <v>3000</v>
          </cell>
          <cell r="Q749">
            <v>3000</v>
          </cell>
          <cell r="R749">
            <v>3000</v>
          </cell>
        </row>
        <row r="750">
          <cell r="C750">
            <v>125400106</v>
          </cell>
          <cell r="D750" t="str">
            <v>تأمين الزامي لسيارة خصوصي , قوة ماتور لغاية 1000 سي سي</v>
          </cell>
          <cell r="E750" t="str">
            <v>سنويا</v>
          </cell>
          <cell r="F750">
            <v>1700</v>
          </cell>
          <cell r="G750">
            <v>1700</v>
          </cell>
          <cell r="H750">
            <v>1700</v>
          </cell>
          <cell r="I750">
            <v>1700</v>
          </cell>
          <cell r="J750">
            <v>1700</v>
          </cell>
          <cell r="K750">
            <v>1700</v>
          </cell>
          <cell r="L750">
            <v>1700</v>
          </cell>
          <cell r="M750">
            <v>1700</v>
          </cell>
          <cell r="N750">
            <v>1700</v>
          </cell>
          <cell r="O750">
            <v>1700</v>
          </cell>
          <cell r="P750">
            <v>1700</v>
          </cell>
          <cell r="Q750">
            <v>1700</v>
          </cell>
          <cell r="R750">
            <v>1700</v>
          </cell>
        </row>
        <row r="751">
          <cell r="C751">
            <v>126200101</v>
          </cell>
          <cell r="D751" t="str">
            <v>رسوم ومصاريف استخراج دفتر شيكات</v>
          </cell>
          <cell r="E751" t="str">
            <v>دفتر</v>
          </cell>
          <cell r="F751">
            <v>20</v>
          </cell>
          <cell r="G751">
            <v>20</v>
          </cell>
          <cell r="H751">
            <v>20</v>
          </cell>
          <cell r="I751">
            <v>20</v>
          </cell>
          <cell r="J751">
            <v>20</v>
          </cell>
          <cell r="K751">
            <v>20</v>
          </cell>
          <cell r="L751">
            <v>20</v>
          </cell>
          <cell r="M751">
            <v>20</v>
          </cell>
          <cell r="N751">
            <v>20</v>
          </cell>
          <cell r="O751">
            <v>20</v>
          </cell>
          <cell r="P751">
            <v>20</v>
          </cell>
          <cell r="Q751">
            <v>20</v>
          </cell>
          <cell r="R751">
            <v>20</v>
          </cell>
        </row>
        <row r="752">
          <cell r="C752">
            <v>127000201</v>
          </cell>
          <cell r="D752" t="str">
            <v>رسوم شهادة ميلاد</v>
          </cell>
          <cell r="E752" t="str">
            <v>شهادة</v>
          </cell>
          <cell r="F752">
            <v>16</v>
          </cell>
          <cell r="G752">
            <v>16</v>
          </cell>
          <cell r="H752">
            <v>16</v>
          </cell>
          <cell r="I752">
            <v>16</v>
          </cell>
          <cell r="J752">
            <v>16</v>
          </cell>
          <cell r="K752">
            <v>16</v>
          </cell>
          <cell r="L752">
            <v>16</v>
          </cell>
          <cell r="M752">
            <v>16</v>
          </cell>
          <cell r="N752">
            <v>16</v>
          </cell>
          <cell r="O752">
            <v>16</v>
          </cell>
          <cell r="P752">
            <v>16</v>
          </cell>
          <cell r="Q752">
            <v>16</v>
          </cell>
          <cell r="R752">
            <v>16</v>
          </cell>
        </row>
        <row r="753">
          <cell r="C753">
            <v>127000202</v>
          </cell>
          <cell r="D753" t="str">
            <v>رسوم استخراج تصريح للاردن</v>
          </cell>
          <cell r="E753" t="str">
            <v>تصريح</v>
          </cell>
          <cell r="F753">
            <v>45</v>
          </cell>
          <cell r="G753">
            <v>45</v>
          </cell>
          <cell r="H753">
            <v>45</v>
          </cell>
          <cell r="I753">
            <v>45</v>
          </cell>
          <cell r="J753">
            <v>45</v>
          </cell>
          <cell r="K753">
            <v>45</v>
          </cell>
          <cell r="L753">
            <v>45</v>
          </cell>
          <cell r="M753">
            <v>45</v>
          </cell>
          <cell r="N753">
            <v>45</v>
          </cell>
          <cell r="O753">
            <v>45</v>
          </cell>
          <cell r="P753">
            <v>45</v>
          </cell>
          <cell r="Q753">
            <v>45</v>
          </cell>
          <cell r="R753">
            <v>45</v>
          </cell>
        </row>
        <row r="754">
          <cell r="C754">
            <v>127000203</v>
          </cell>
          <cell r="D754" t="str">
            <v>رسوم استخراج جواز سفر</v>
          </cell>
          <cell r="E754" t="str">
            <v>جواز سفر</v>
          </cell>
          <cell r="F754">
            <v>245</v>
          </cell>
          <cell r="G754">
            <v>245</v>
          </cell>
          <cell r="H754">
            <v>245</v>
          </cell>
          <cell r="I754">
            <v>245</v>
          </cell>
          <cell r="J754">
            <v>245</v>
          </cell>
          <cell r="K754">
            <v>245</v>
          </cell>
          <cell r="L754">
            <v>245</v>
          </cell>
          <cell r="M754">
            <v>245</v>
          </cell>
          <cell r="N754">
            <v>245</v>
          </cell>
          <cell r="O754">
            <v>245</v>
          </cell>
          <cell r="P754">
            <v>245</v>
          </cell>
          <cell r="Q754">
            <v>245</v>
          </cell>
          <cell r="R754">
            <v>245</v>
          </cell>
        </row>
        <row r="755">
          <cell r="C755">
            <v>127000204</v>
          </cell>
          <cell r="D755" t="str">
            <v>رسوم تصديق  شهادة دراسية جامعية</v>
          </cell>
          <cell r="E755" t="str">
            <v xml:space="preserve">تصديق شهادة جامعية </v>
          </cell>
          <cell r="F755">
            <v>11</v>
          </cell>
          <cell r="G755">
            <v>11</v>
          </cell>
          <cell r="H755">
            <v>11</v>
          </cell>
          <cell r="I755">
            <v>11</v>
          </cell>
          <cell r="J755">
            <v>11</v>
          </cell>
          <cell r="K755">
            <v>11</v>
          </cell>
          <cell r="L755">
            <v>11</v>
          </cell>
          <cell r="M755">
            <v>11</v>
          </cell>
          <cell r="N755">
            <v>11</v>
          </cell>
          <cell r="O755">
            <v>11</v>
          </cell>
          <cell r="P755">
            <v>11</v>
          </cell>
          <cell r="Q755">
            <v>11</v>
          </cell>
          <cell r="R755">
            <v>11</v>
          </cell>
        </row>
        <row r="756">
          <cell r="C756">
            <v>127000205</v>
          </cell>
          <cell r="D756" t="str">
            <v>رسوم استخراج رخصة قيادة لمدة 5 سنوات - يضاف اليها رسوم ختم الرخصة في البنك التابع للمديرية</v>
          </cell>
          <cell r="E756" t="str">
            <v>رخصة قيادة لمدة خمس سنوات</v>
          </cell>
          <cell r="F756">
            <v>202</v>
          </cell>
          <cell r="G756">
            <v>202</v>
          </cell>
          <cell r="H756">
            <v>202</v>
          </cell>
          <cell r="I756">
            <v>202</v>
          </cell>
          <cell r="J756">
            <v>202</v>
          </cell>
          <cell r="K756">
            <v>202</v>
          </cell>
          <cell r="L756">
            <v>202</v>
          </cell>
          <cell r="M756">
            <v>202</v>
          </cell>
          <cell r="N756">
            <v>202</v>
          </cell>
          <cell r="O756">
            <v>202</v>
          </cell>
          <cell r="P756">
            <v>202</v>
          </cell>
          <cell r="Q756">
            <v>202</v>
          </cell>
          <cell r="R756">
            <v>202</v>
          </cell>
        </row>
        <row r="757">
          <cell r="C757">
            <v>127000206</v>
          </cell>
          <cell r="D757" t="str">
            <v>رسوم استخراج رخصة قيادة دراجة نارية حتى 500 سم3 لمدة عامين</v>
          </cell>
          <cell r="E757" t="str">
            <v>رخصة قيادة لمدة عامين</v>
          </cell>
          <cell r="F757">
            <v>80</v>
          </cell>
          <cell r="G757">
            <v>80</v>
          </cell>
          <cell r="H757">
            <v>80</v>
          </cell>
          <cell r="I757">
            <v>80</v>
          </cell>
          <cell r="J757">
            <v>80</v>
          </cell>
          <cell r="K757">
            <v>80</v>
          </cell>
          <cell r="L757">
            <v>80</v>
          </cell>
          <cell r="M757">
            <v>80</v>
          </cell>
          <cell r="N757">
            <v>80</v>
          </cell>
          <cell r="O757">
            <v>80</v>
          </cell>
          <cell r="P757">
            <v>80</v>
          </cell>
          <cell r="Q757">
            <v>80</v>
          </cell>
          <cell r="R757">
            <v>80</v>
          </cell>
        </row>
        <row r="758">
          <cell r="C758">
            <v>127000207</v>
          </cell>
          <cell r="D758" t="str">
            <v>رسوم استخراج رخصة قيادة مركبة نقل عمومية (تاكسي)</v>
          </cell>
          <cell r="E758" t="str">
            <v>رخصة قيادة مركبة نقل عمومية (تاكسي)</v>
          </cell>
          <cell r="F758">
            <v>300</v>
          </cell>
          <cell r="G758">
            <v>300</v>
          </cell>
          <cell r="H758">
            <v>300</v>
          </cell>
          <cell r="I758">
            <v>300</v>
          </cell>
          <cell r="J758">
            <v>300</v>
          </cell>
          <cell r="K758">
            <v>300</v>
          </cell>
          <cell r="L758">
            <v>300</v>
          </cell>
          <cell r="M758">
            <v>300</v>
          </cell>
          <cell r="N758">
            <v>300</v>
          </cell>
          <cell r="O758">
            <v>300</v>
          </cell>
          <cell r="P758">
            <v>300</v>
          </cell>
          <cell r="Q758">
            <v>300</v>
          </cell>
          <cell r="R758">
            <v>300</v>
          </cell>
        </row>
        <row r="759">
          <cell r="C759">
            <v>127000208</v>
          </cell>
          <cell r="D759" t="str">
            <v>رسوم نقل ملكية لمركبات تعمل بالبنزين</v>
          </cell>
          <cell r="E759" t="str">
            <v>رسوم نقل ملكية</v>
          </cell>
          <cell r="F759">
            <v>100</v>
          </cell>
          <cell r="G759">
            <v>100</v>
          </cell>
          <cell r="H759">
            <v>100</v>
          </cell>
          <cell r="I759">
            <v>100</v>
          </cell>
          <cell r="J759">
            <v>100</v>
          </cell>
          <cell r="K759">
            <v>100</v>
          </cell>
          <cell r="L759">
            <v>100</v>
          </cell>
          <cell r="M759">
            <v>100</v>
          </cell>
          <cell r="N759">
            <v>100</v>
          </cell>
          <cell r="O759">
            <v>100</v>
          </cell>
          <cell r="P759">
            <v>100</v>
          </cell>
          <cell r="Q759">
            <v>100</v>
          </cell>
          <cell r="R759">
            <v>100</v>
          </cell>
        </row>
        <row r="760">
          <cell r="C760">
            <v>127000209</v>
          </cell>
          <cell r="D760" t="str">
            <v>رسوم ترخيص مركبة - قوة محركها أقل من 1000cc عمرها حتى 3 سنوات</v>
          </cell>
          <cell r="E760" t="str">
            <v>رسوم ترخيص السنوي</v>
          </cell>
          <cell r="F760">
            <v>480</v>
          </cell>
          <cell r="G760">
            <v>480</v>
          </cell>
          <cell r="H760">
            <v>480</v>
          </cell>
          <cell r="I760">
            <v>480</v>
          </cell>
          <cell r="J760">
            <v>480</v>
          </cell>
          <cell r="K760">
            <v>480</v>
          </cell>
          <cell r="L760">
            <v>480</v>
          </cell>
          <cell r="M760">
            <v>480</v>
          </cell>
          <cell r="N760">
            <v>480</v>
          </cell>
          <cell r="O760">
            <v>480</v>
          </cell>
          <cell r="P760">
            <v>480</v>
          </cell>
          <cell r="Q760">
            <v>480</v>
          </cell>
          <cell r="R760">
            <v>480</v>
          </cell>
        </row>
        <row r="761">
          <cell r="C761">
            <v>127000210</v>
          </cell>
          <cell r="D761" t="str">
            <v>رسوم ترخيص مركبة - قوة محركها أقل من 1000cc عمرها حتى 3 - 8 سنوات</v>
          </cell>
          <cell r="E761" t="str">
            <v>رسوم ترخيص السنوي</v>
          </cell>
          <cell r="F761">
            <v>450</v>
          </cell>
          <cell r="G761">
            <v>450</v>
          </cell>
          <cell r="H761">
            <v>450</v>
          </cell>
          <cell r="I761">
            <v>450</v>
          </cell>
          <cell r="J761">
            <v>450</v>
          </cell>
          <cell r="K761">
            <v>450</v>
          </cell>
          <cell r="L761">
            <v>450</v>
          </cell>
          <cell r="M761">
            <v>450</v>
          </cell>
          <cell r="N761">
            <v>450</v>
          </cell>
          <cell r="O761">
            <v>450</v>
          </cell>
          <cell r="P761">
            <v>450</v>
          </cell>
          <cell r="Q761">
            <v>450</v>
          </cell>
          <cell r="R761">
            <v>450</v>
          </cell>
        </row>
        <row r="762">
          <cell r="C762">
            <v>127000211</v>
          </cell>
          <cell r="D762" t="str">
            <v>رسوم ترخيص مركبة - قوة محركها من 2000cc - 1000ccعمرها حتى 3 سنوات</v>
          </cell>
          <cell r="E762" t="str">
            <v>رسوم ترخيص السنوي</v>
          </cell>
          <cell r="F762">
            <v>720</v>
          </cell>
          <cell r="G762">
            <v>720</v>
          </cell>
          <cell r="H762">
            <v>720</v>
          </cell>
          <cell r="I762">
            <v>720</v>
          </cell>
          <cell r="J762">
            <v>720</v>
          </cell>
          <cell r="K762">
            <v>720</v>
          </cell>
          <cell r="L762">
            <v>720</v>
          </cell>
          <cell r="M762">
            <v>720</v>
          </cell>
          <cell r="N762">
            <v>720</v>
          </cell>
          <cell r="O762">
            <v>720</v>
          </cell>
          <cell r="P762">
            <v>720</v>
          </cell>
          <cell r="Q762">
            <v>720</v>
          </cell>
          <cell r="R762">
            <v>720</v>
          </cell>
        </row>
        <row r="763">
          <cell r="C763">
            <v>127000212</v>
          </cell>
          <cell r="D763" t="str">
            <v>رسوم ترخيص مركبة - قوة محركها من 2000cc - 1000cc عمرها حتى 3 - 8 سنوات</v>
          </cell>
          <cell r="E763" t="str">
            <v>رسوم ترخيص السنوي</v>
          </cell>
          <cell r="F763">
            <v>690</v>
          </cell>
          <cell r="G763">
            <v>690</v>
          </cell>
          <cell r="H763">
            <v>690</v>
          </cell>
          <cell r="I763">
            <v>690</v>
          </cell>
          <cell r="J763">
            <v>690</v>
          </cell>
          <cell r="K763">
            <v>690</v>
          </cell>
          <cell r="L763">
            <v>690</v>
          </cell>
          <cell r="M763">
            <v>690</v>
          </cell>
          <cell r="N763">
            <v>690</v>
          </cell>
          <cell r="O763">
            <v>690</v>
          </cell>
          <cell r="P763">
            <v>690</v>
          </cell>
          <cell r="Q763">
            <v>690</v>
          </cell>
          <cell r="R763">
            <v>690</v>
          </cell>
        </row>
        <row r="764">
          <cell r="C764">
            <v>127000213</v>
          </cell>
          <cell r="D764" t="str">
            <v>رسوم ترخيص مركبة - قوة محركها من 3000cc - 2000ccعمرها حتى 3 سنوات</v>
          </cell>
          <cell r="E764" t="str">
            <v>رسوم ترخيص السنوي</v>
          </cell>
          <cell r="F764">
            <v>1440</v>
          </cell>
          <cell r="G764">
            <v>1440</v>
          </cell>
          <cell r="H764">
            <v>1440</v>
          </cell>
          <cell r="I764">
            <v>1440</v>
          </cell>
          <cell r="J764">
            <v>1440</v>
          </cell>
          <cell r="K764">
            <v>1440</v>
          </cell>
          <cell r="L764">
            <v>1440</v>
          </cell>
          <cell r="M764">
            <v>1440</v>
          </cell>
          <cell r="N764">
            <v>1440</v>
          </cell>
          <cell r="O764">
            <v>1440</v>
          </cell>
          <cell r="P764">
            <v>1440</v>
          </cell>
          <cell r="Q764">
            <v>1440</v>
          </cell>
          <cell r="R764">
            <v>1440</v>
          </cell>
        </row>
        <row r="765">
          <cell r="C765">
            <v>127000214</v>
          </cell>
          <cell r="D765" t="str">
            <v>رسوم ترخيص مركبة - قوة محركها من 3000cc - 2000cc عمرها حتى 3 - 8 سنوات</v>
          </cell>
          <cell r="E765" t="str">
            <v>رسوم ترخيص السنوي</v>
          </cell>
          <cell r="F765">
            <v>1320</v>
          </cell>
          <cell r="G765">
            <v>1320</v>
          </cell>
          <cell r="H765">
            <v>1320</v>
          </cell>
          <cell r="I765">
            <v>1320</v>
          </cell>
          <cell r="J765">
            <v>1320</v>
          </cell>
          <cell r="K765">
            <v>1320</v>
          </cell>
          <cell r="L765">
            <v>1320</v>
          </cell>
          <cell r="M765">
            <v>1320</v>
          </cell>
          <cell r="N765">
            <v>1320</v>
          </cell>
          <cell r="O765">
            <v>1320</v>
          </cell>
          <cell r="P765">
            <v>1320</v>
          </cell>
          <cell r="Q765">
            <v>1320</v>
          </cell>
          <cell r="R765">
            <v>1320</v>
          </cell>
        </row>
        <row r="766">
          <cell r="C766">
            <v>127000215</v>
          </cell>
          <cell r="D766" t="str">
            <v>رسوم اختبار القيادة لاول مرة "تست السواقة" - سيارة خصوصي</v>
          </cell>
          <cell r="E766" t="str">
            <v>رسم الاختبار</v>
          </cell>
          <cell r="F766">
            <v>285</v>
          </cell>
          <cell r="G766">
            <v>285</v>
          </cell>
          <cell r="H766">
            <v>285</v>
          </cell>
          <cell r="I766">
            <v>285</v>
          </cell>
          <cell r="J766">
            <v>285</v>
          </cell>
          <cell r="K766">
            <v>285</v>
          </cell>
          <cell r="L766">
            <v>285</v>
          </cell>
          <cell r="M766">
            <v>285</v>
          </cell>
          <cell r="N766">
            <v>285</v>
          </cell>
          <cell r="O766">
            <v>285</v>
          </cell>
          <cell r="P766">
            <v>285</v>
          </cell>
          <cell r="Q766">
            <v>290</v>
          </cell>
          <cell r="R766">
            <v>285.41666666666669</v>
          </cell>
        </row>
        <row r="767">
          <cell r="C767">
            <v>127000216</v>
          </cell>
          <cell r="D767" t="str">
            <v>رسوم اختبار تؤريا، شامل فحص النظر - سيارة خصوصي</v>
          </cell>
          <cell r="E767" t="str">
            <v>الرسم</v>
          </cell>
          <cell r="F767">
            <v>200</v>
          </cell>
          <cell r="G767">
            <v>200</v>
          </cell>
          <cell r="H767">
            <v>200</v>
          </cell>
          <cell r="I767">
            <v>200</v>
          </cell>
          <cell r="J767">
            <v>200</v>
          </cell>
          <cell r="K767">
            <v>200</v>
          </cell>
          <cell r="L767">
            <v>200</v>
          </cell>
          <cell r="M767">
            <v>200</v>
          </cell>
          <cell r="N767">
            <v>200</v>
          </cell>
          <cell r="O767">
            <v>200</v>
          </cell>
          <cell r="P767">
            <v>200</v>
          </cell>
          <cell r="Q767">
            <v>200</v>
          </cell>
          <cell r="R767">
            <v>200</v>
          </cell>
        </row>
        <row r="768">
          <cell r="C768">
            <v>127000217</v>
          </cell>
          <cell r="D768" t="str">
            <v>رسوم استخراج تأشيرة سياحة وسفر الى تركيا</v>
          </cell>
          <cell r="E768" t="str">
            <v>الرسم</v>
          </cell>
          <cell r="F768">
            <v>375.75428571428574</v>
          </cell>
          <cell r="G768">
            <v>385.31494736842103</v>
          </cell>
          <cell r="H768">
            <v>388.80156521739127</v>
          </cell>
          <cell r="I768">
            <v>388.2732631578948</v>
          </cell>
          <cell r="J768">
            <v>405.50305263157895</v>
          </cell>
          <cell r="K768">
            <v>408.60163636363632</v>
          </cell>
          <cell r="L768">
            <v>415.66866666666658</v>
          </cell>
          <cell r="M768">
            <v>396.17765217391303</v>
          </cell>
          <cell r="N768">
            <v>412.73885714285711</v>
          </cell>
          <cell r="O768">
            <v>424.58399999999995</v>
          </cell>
          <cell r="P768">
            <v>417.47685714285711</v>
          </cell>
          <cell r="Q768">
            <v>413.65379999999993</v>
          </cell>
          <cell r="R768">
            <v>402.71238196495847</v>
          </cell>
        </row>
        <row r="769">
          <cell r="C769">
            <v>127000218</v>
          </cell>
          <cell r="D769" t="str">
            <v>رسوم عبور حدود - جسر اللنبي - اسرائيل</v>
          </cell>
          <cell r="E769" t="str">
            <v>رسم العبور</v>
          </cell>
          <cell r="F769">
            <v>190</v>
          </cell>
          <cell r="G769">
            <v>190</v>
          </cell>
          <cell r="H769">
            <v>190</v>
          </cell>
          <cell r="I769">
            <v>190</v>
          </cell>
          <cell r="J769">
            <v>190</v>
          </cell>
          <cell r="K769">
            <v>190</v>
          </cell>
          <cell r="L769">
            <v>190</v>
          </cell>
          <cell r="M769">
            <v>190</v>
          </cell>
          <cell r="N769">
            <v>190</v>
          </cell>
          <cell r="O769">
            <v>190</v>
          </cell>
          <cell r="P769">
            <v>190</v>
          </cell>
          <cell r="Q769">
            <v>199</v>
          </cell>
          <cell r="R769">
            <v>190.75</v>
          </cell>
        </row>
        <row r="770">
          <cell r="C770">
            <v>127000219</v>
          </cell>
          <cell r="D770" t="str">
            <v>رسوم عبور حدود - جسر الملك حسين - الاردن</v>
          </cell>
          <cell r="E770" t="str">
            <v>رسم العبور</v>
          </cell>
          <cell r="F770">
            <v>44.16485714285713</v>
          </cell>
          <cell r="G770">
            <v>45.288657894736843</v>
          </cell>
          <cell r="H770">
            <v>45.6984347826087</v>
          </cell>
          <cell r="I770">
            <v>45.636342105263154</v>
          </cell>
          <cell r="J770">
            <v>47.661421052631582</v>
          </cell>
          <cell r="K770">
            <v>48.025704545454538</v>
          </cell>
          <cell r="L770">
            <v>48.856277777777784</v>
          </cell>
          <cell r="M770">
            <v>46.565413043478252</v>
          </cell>
          <cell r="N770">
            <v>48.512</v>
          </cell>
          <cell r="O770">
            <v>49.904159090909097</v>
          </cell>
          <cell r="P770">
            <v>49.068904761904761</v>
          </cell>
          <cell r="Q770">
            <v>48.619574999999998</v>
          </cell>
          <cell r="R770">
            <v>47.333478933135154</v>
          </cell>
        </row>
        <row r="771">
          <cell r="C771">
            <v>127000220</v>
          </cell>
          <cell r="D771" t="str">
            <v>حوالات صادرة الى فروع المصارف الاخرى خارج فلسطين لغاية 3000 دولار</v>
          </cell>
          <cell r="E771" t="str">
            <v>رسوم</v>
          </cell>
          <cell r="F771">
            <v>15.656428571428574</v>
          </cell>
          <cell r="G771">
            <v>16.05478947368421</v>
          </cell>
          <cell r="H771">
            <v>16.200065217391302</v>
          </cell>
          <cell r="I771">
            <v>16.17805263157895</v>
          </cell>
          <cell r="J771">
            <v>16.89596052631579</v>
          </cell>
          <cell r="K771">
            <v>17.025068181818177</v>
          </cell>
          <cell r="L771">
            <v>17.319527777777775</v>
          </cell>
          <cell r="M771">
            <v>16.507402173913043</v>
          </cell>
          <cell r="N771">
            <v>17.197452380952381</v>
          </cell>
          <cell r="O771">
            <v>17.690999999999995</v>
          </cell>
          <cell r="P771">
            <v>17.394869047619046</v>
          </cell>
          <cell r="Q771">
            <v>17.235574999999997</v>
          </cell>
          <cell r="R771">
            <v>16.779682581873271</v>
          </cell>
        </row>
        <row r="772">
          <cell r="C772">
            <v>127000221</v>
          </cell>
          <cell r="D772" t="str">
            <v>حوالات واردة من خارج فلسطين لغاية 5000 دولار</v>
          </cell>
          <cell r="E772" t="str">
            <v>الرسم</v>
          </cell>
          <cell r="F772">
            <v>6.2625714285714293</v>
          </cell>
          <cell r="G772">
            <v>6.421915789473684</v>
          </cell>
          <cell r="H772">
            <v>6.4800260869565207</v>
          </cell>
          <cell r="I772">
            <v>6.4712210526315799</v>
          </cell>
          <cell r="J772">
            <v>6.7583842105263159</v>
          </cell>
          <cell r="K772">
            <v>6.8100272727272717</v>
          </cell>
          <cell r="L772">
            <v>6.9278111111111098</v>
          </cell>
          <cell r="M772">
            <v>6.6029608695652175</v>
          </cell>
          <cell r="N772">
            <v>6.8789809523809522</v>
          </cell>
          <cell r="O772">
            <v>7.0763999999999987</v>
          </cell>
          <cell r="P772">
            <v>6.9579476190476184</v>
          </cell>
          <cell r="Q772">
            <v>6.8942299999999985</v>
          </cell>
          <cell r="R772">
            <v>6.7118730327493061</v>
          </cell>
        </row>
        <row r="773">
          <cell r="C773">
            <v>127000222</v>
          </cell>
          <cell r="D773" t="str">
            <v>تحويل اموال لغاية 1000 دينار باستخدام نظام western union</v>
          </cell>
          <cell r="E773" t="str">
            <v>الرسوم</v>
          </cell>
          <cell r="F773">
            <v>15.457699999999996</v>
          </cell>
          <cell r="G773">
            <v>15.851030263157895</v>
          </cell>
          <cell r="H773">
            <v>15.994452173913043</v>
          </cell>
          <cell r="I773">
            <v>15.972719736842102</v>
          </cell>
          <cell r="J773">
            <v>16.681497368421056</v>
          </cell>
          <cell r="K773">
            <v>16.808996590909089</v>
          </cell>
          <cell r="L773">
            <v>17.099697222222225</v>
          </cell>
          <cell r="M773">
            <v>16.297894565217387</v>
          </cell>
          <cell r="N773">
            <v>16.979200000000002</v>
          </cell>
          <cell r="O773">
            <v>17.466455681818182</v>
          </cell>
          <cell r="P773">
            <v>17.174116666666666</v>
          </cell>
          <cell r="Q773">
            <v>17.016851249999998</v>
          </cell>
          <cell r="R773">
            <v>16.566717626597303</v>
          </cell>
        </row>
        <row r="774">
          <cell r="C774">
            <v>127000223</v>
          </cell>
          <cell r="D774" t="str">
            <v>أسعار الفائدة على القروض - دينار</v>
          </cell>
          <cell r="E774" t="str">
            <v>سعر الفائدة</v>
          </cell>
          <cell r="F774">
            <v>6.3887070443080463</v>
          </cell>
          <cell r="G774">
            <v>6.2360437930399977</v>
          </cell>
          <cell r="H774">
            <v>6.2360437930399977</v>
          </cell>
          <cell r="I774">
            <v>6.2360437930399977</v>
          </cell>
          <cell r="J774">
            <v>6.2717051816176301</v>
          </cell>
          <cell r="K774">
            <v>6.2717051816176301</v>
          </cell>
          <cell r="L774">
            <v>6.2717051816176301</v>
          </cell>
          <cell r="M774">
            <v>6.3392148888292033</v>
          </cell>
          <cell r="N774">
            <v>6.3392148888292033</v>
          </cell>
          <cell r="O774">
            <v>6.3392148888292033</v>
          </cell>
          <cell r="P774">
            <v>6.3392148888292033</v>
          </cell>
          <cell r="Q774">
            <v>6.3392148888292033</v>
          </cell>
          <cell r="R774">
            <v>6.3006690343689122</v>
          </cell>
        </row>
        <row r="775">
          <cell r="C775">
            <v>127000224</v>
          </cell>
          <cell r="D775" t="str">
            <v>أسعار الفائدة على القروض - دولار</v>
          </cell>
          <cell r="E775" t="str">
            <v>سعر الفائدة</v>
          </cell>
          <cell r="F775">
            <v>5.5943084207006386</v>
          </cell>
          <cell r="G775">
            <v>5.3842506626814108</v>
          </cell>
          <cell r="H775">
            <v>5.3842506626814108</v>
          </cell>
          <cell r="I775">
            <v>5.3842506626814108</v>
          </cell>
          <cell r="J775">
            <v>5.5555249395002955</v>
          </cell>
          <cell r="K775">
            <v>5.5555249395002955</v>
          </cell>
          <cell r="L775">
            <v>5.5555249395002955</v>
          </cell>
          <cell r="M775">
            <v>5.6236925641389286</v>
          </cell>
          <cell r="N775">
            <v>5.6236925641389286</v>
          </cell>
          <cell r="O775">
            <v>5.6236925641389286</v>
          </cell>
          <cell r="P775">
            <v>5.6236925641389286</v>
          </cell>
          <cell r="Q775">
            <v>5.6236925641389286</v>
          </cell>
          <cell r="R775">
            <v>5.5443415039950326</v>
          </cell>
        </row>
        <row r="776">
          <cell r="C776">
            <v>127000225</v>
          </cell>
          <cell r="D776" t="str">
            <v>أسعار الفائدة على القروض - شيقل</v>
          </cell>
          <cell r="E776" t="str">
            <v>سعر الفائدة</v>
          </cell>
          <cell r="F776">
            <v>6.8641951041042883</v>
          </cell>
          <cell r="G776">
            <v>6.7613340450152632</v>
          </cell>
          <cell r="H776">
            <v>6.7613340450152632</v>
          </cell>
          <cell r="I776">
            <v>6.7613340450152632</v>
          </cell>
          <cell r="J776">
            <v>6.8112660580947182</v>
          </cell>
          <cell r="K776">
            <v>6.8112660580947182</v>
          </cell>
          <cell r="L776">
            <v>6.8112660580947182</v>
          </cell>
          <cell r="M776">
            <v>6.7367542159678218</v>
          </cell>
          <cell r="N776">
            <v>6.7367542159678218</v>
          </cell>
          <cell r="O776">
            <v>6.7367542159678218</v>
          </cell>
          <cell r="P776">
            <v>6.7367542159678218</v>
          </cell>
          <cell r="Q776">
            <v>6.7367542159678218</v>
          </cell>
          <cell r="R776">
            <v>6.772147207772778</v>
          </cell>
        </row>
        <row r="777">
          <cell r="C777">
            <v>127000230</v>
          </cell>
          <cell r="D777" t="str">
            <v>تنظيم رحلة سياحية الى مدينة اسطنبول لمدة 5 ليالي "شاملة تكاليف السفر طيران، الاقامة في فندق منطقة تقسيم تايتنيك سيتي ، التأشيرات"  - السعر لشخص واحد، غرفة مفردة</v>
          </cell>
          <cell r="E777" t="str">
            <v>رسوم</v>
          </cell>
          <cell r="F777">
            <v>2433.6129737344982</v>
          </cell>
          <cell r="G777">
            <v>2355.4157933638735</v>
          </cell>
          <cell r="H777">
            <v>2416.5248267263314</v>
          </cell>
          <cell r="I777">
            <v>2361.9342977842639</v>
          </cell>
          <cell r="J777">
            <v>2469.1866184513333</v>
          </cell>
          <cell r="K777">
            <v>2351.4400475620641</v>
          </cell>
          <cell r="L777">
            <v>2326.7341221173797</v>
          </cell>
          <cell r="M777">
            <v>2344.6346327680162</v>
          </cell>
          <cell r="N777">
            <v>2466.8570752129594</v>
          </cell>
          <cell r="O777">
            <v>2400.9751513932956</v>
          </cell>
          <cell r="P777">
            <v>2417.5772920153431</v>
          </cell>
          <cell r="Q777">
            <v>2242.2919960782783</v>
          </cell>
          <cell r="R777">
            <v>2382.2654022673032</v>
          </cell>
        </row>
        <row r="778">
          <cell r="C778">
            <v>127000231</v>
          </cell>
          <cell r="D778" t="str">
            <v>تنظيم رحلة سياحية الى مدينة شرم الشيخ لمدة 5 ليالي "شاملة تكاليف السفر طيران، الاقامة في منتجع في شرم الشيخ charmillion، التأشيرات" – السعر لشخص واحد، غرفة مفردة</v>
          </cell>
          <cell r="E778" t="str">
            <v>رسوم</v>
          </cell>
          <cell r="F778">
            <v>2284.454562499136</v>
          </cell>
          <cell r="G778">
            <v>2211.0501603200532</v>
          </cell>
          <cell r="H778">
            <v>2268.4137639749742</v>
          </cell>
          <cell r="I778">
            <v>2217.1691395186972</v>
          </cell>
          <cell r="J778">
            <v>2317.8478653189309</v>
          </cell>
          <cell r="K778">
            <v>2207.3180916902816</v>
          </cell>
          <cell r="L778">
            <v>2184.1264154821033</v>
          </cell>
          <cell r="M778">
            <v>2200.9297871226472</v>
          </cell>
          <cell r="N778">
            <v>2315.6611019605502</v>
          </cell>
          <cell r="O778">
            <v>2253.8171427606226</v>
          </cell>
          <cell r="P778">
            <v>2269.4017226838168</v>
          </cell>
          <cell r="Q778">
            <v>2104.8598261849843</v>
          </cell>
          <cell r="R778">
            <v>2236.2541316263996</v>
          </cell>
        </row>
        <row r="779">
          <cell r="C779">
            <v>127000232</v>
          </cell>
          <cell r="D779" t="str">
            <v>تنظيم رحلة سياحية الى مدينة العقبة لمدة 5 ليالي "شاملة تكاليف السفر طيران، الاقامة في منتجع او فندق في العقبة movenpick city BB " – السعر لشخص واحد، غرفة مفردة</v>
          </cell>
          <cell r="E779" t="str">
            <v>رسوم</v>
          </cell>
          <cell r="F779">
            <v>1608.6425383137755</v>
          </cell>
          <cell r="G779">
            <v>1556.9534192640244</v>
          </cell>
          <cell r="H779">
            <v>1597.3471020735124</v>
          </cell>
          <cell r="I779">
            <v>1561.2622159420498</v>
          </cell>
          <cell r="J779">
            <v>1632.1570735960836</v>
          </cell>
          <cell r="K779">
            <v>1554.3254114882036</v>
          </cell>
          <cell r="L779">
            <v>1537.9945474405238</v>
          </cell>
          <cell r="M779">
            <v>1549.8269641809572</v>
          </cell>
          <cell r="N779">
            <v>1630.6172221946756</v>
          </cell>
          <cell r="O779">
            <v>1587.0686110120084</v>
          </cell>
          <cell r="P779">
            <v>1598.0427921656817</v>
          </cell>
          <cell r="Q779">
            <v>1482.1774567863333</v>
          </cell>
          <cell r="R779">
            <v>1574.7012795381522</v>
          </cell>
        </row>
        <row r="780">
          <cell r="C780">
            <v>127000233</v>
          </cell>
          <cell r="D780" t="str">
            <v>تنظيم رحلة عمرة - بر "حافلة عادية" لمدة 12 يوم - التكلفة لشخص واحد، غرفة مزدوجة "فندق امجاد الضيافة في مكة، فندق في المركزية في المدينة"</v>
          </cell>
          <cell r="E780" t="str">
            <v>رسوم</v>
          </cell>
          <cell r="F780">
            <v>1182.5245017753389</v>
          </cell>
          <cell r="G780">
            <v>1144.5274649596988</v>
          </cell>
          <cell r="H780">
            <v>1174.221146745107</v>
          </cell>
          <cell r="I780">
            <v>1147.6948918575813</v>
          </cell>
          <cell r="J780">
            <v>1199.8102028909748</v>
          </cell>
          <cell r="K780">
            <v>1142.5955978657066</v>
          </cell>
          <cell r="L780">
            <v>1130.5906642576558</v>
          </cell>
          <cell r="M780">
            <v>1139.2887574496003</v>
          </cell>
          <cell r="N780">
            <v>1198.6782472402392</v>
          </cell>
          <cell r="O780">
            <v>1166.6653553047986</v>
          </cell>
          <cell r="P780">
            <v>1174.7325534498527</v>
          </cell>
          <cell r="Q780">
            <v>1089.55912633402</v>
          </cell>
          <cell r="R780">
            <v>1157.5740425108811</v>
          </cell>
        </row>
        <row r="781">
          <cell r="C781">
            <v>127000234</v>
          </cell>
          <cell r="D781" t="str">
            <v>رسوم الحج السنوية</v>
          </cell>
          <cell r="E781" t="str">
            <v>الرسم السنوي</v>
          </cell>
          <cell r="F781">
            <v>13160</v>
          </cell>
          <cell r="G781">
            <v>13160</v>
          </cell>
          <cell r="H781">
            <v>13160</v>
          </cell>
          <cell r="I781">
            <v>13160</v>
          </cell>
          <cell r="J781">
            <v>13160</v>
          </cell>
          <cell r="K781">
            <v>13363.8</v>
          </cell>
          <cell r="L781">
            <v>13363.8</v>
          </cell>
          <cell r="M781">
            <v>13363.8</v>
          </cell>
          <cell r="N781">
            <v>13363.8</v>
          </cell>
          <cell r="O781">
            <v>13363.8</v>
          </cell>
          <cell r="P781">
            <v>13363.8</v>
          </cell>
          <cell r="Q781">
            <v>13363.8</v>
          </cell>
          <cell r="R781">
            <v>13278.883333333331</v>
          </cell>
        </row>
        <row r="782">
          <cell r="C782">
            <v>127000302</v>
          </cell>
          <cell r="D782" t="str">
            <v>رسوم ضريبة الاملاك</v>
          </cell>
          <cell r="E782" t="str">
            <v>النسبة السنوية</v>
          </cell>
          <cell r="F782">
            <v>0.17</v>
          </cell>
          <cell r="G782">
            <v>0.17</v>
          </cell>
          <cell r="H782">
            <v>0.17</v>
          </cell>
          <cell r="I782">
            <v>0.17</v>
          </cell>
          <cell r="J782">
            <v>0.17</v>
          </cell>
          <cell r="K782">
            <v>0.17</v>
          </cell>
          <cell r="L782">
            <v>0.17</v>
          </cell>
          <cell r="M782">
            <v>0.17</v>
          </cell>
          <cell r="N782">
            <v>0.17</v>
          </cell>
          <cell r="O782">
            <v>0.17</v>
          </cell>
          <cell r="P782">
            <v>0.17</v>
          </cell>
          <cell r="Q782">
            <v>0.17</v>
          </cell>
          <cell r="R782">
            <v>0.16999999999999996</v>
          </cell>
        </row>
        <row r="783">
          <cell r="C783">
            <v>127002035</v>
          </cell>
          <cell r="D783" t="str">
            <v>زكاة الفطر</v>
          </cell>
          <cell r="E783" t="str">
            <v>رسوم</v>
          </cell>
          <cell r="F783">
            <v>9</v>
          </cell>
          <cell r="G783">
            <v>9</v>
          </cell>
          <cell r="H783">
            <v>9</v>
          </cell>
          <cell r="I783">
            <v>9</v>
          </cell>
          <cell r="J783">
            <v>9</v>
          </cell>
          <cell r="K783">
            <v>9</v>
          </cell>
          <cell r="L783">
            <v>9</v>
          </cell>
          <cell r="M783">
            <v>9</v>
          </cell>
          <cell r="N783">
            <v>9</v>
          </cell>
          <cell r="O783">
            <v>9</v>
          </cell>
          <cell r="P783">
            <v>9</v>
          </cell>
          <cell r="Q783">
            <v>9</v>
          </cell>
          <cell r="R783">
            <v>9</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8"/>
  <sheetViews>
    <sheetView rightToLeft="1" tabSelected="1" view="pageBreakPreview" zoomScaleNormal="100" zoomScaleSheetLayoutView="100" workbookViewId="0">
      <selection activeCell="T17" sqref="T17"/>
    </sheetView>
  </sheetViews>
  <sheetFormatPr defaultRowHeight="12.75" x14ac:dyDescent="0.2"/>
  <cols>
    <col min="1" max="1" width="9.140625" style="1" customWidth="1"/>
    <col min="2" max="2" width="10.42578125" style="2" customWidth="1"/>
    <col min="3" max="14" width="9.28515625" customWidth="1"/>
    <col min="15" max="15" width="10.42578125" customWidth="1"/>
  </cols>
  <sheetData>
    <row r="1" spans="1:15" ht="19.899999999999999" customHeight="1" x14ac:dyDescent="0.2">
      <c r="A1" s="342" t="s">
        <v>1263</v>
      </c>
      <c r="B1" s="342"/>
      <c r="C1" s="342"/>
      <c r="D1" s="342"/>
      <c r="E1" s="342"/>
      <c r="F1" s="342"/>
      <c r="G1" s="342"/>
      <c r="H1" s="342"/>
      <c r="I1" s="342"/>
      <c r="J1" s="342"/>
      <c r="K1" s="342"/>
      <c r="L1" s="342"/>
      <c r="M1" s="342"/>
      <c r="N1" s="342"/>
      <c r="O1" s="342"/>
    </row>
    <row r="2" spans="1:15" ht="19.899999999999999" customHeight="1" x14ac:dyDescent="0.2">
      <c r="A2" s="343" t="s">
        <v>1268</v>
      </c>
      <c r="B2" s="343"/>
      <c r="C2" s="343"/>
      <c r="D2" s="343"/>
      <c r="E2" s="343"/>
      <c r="F2" s="343"/>
      <c r="G2" s="343"/>
      <c r="H2" s="343"/>
      <c r="I2" s="343"/>
      <c r="J2" s="343"/>
      <c r="K2" s="343"/>
      <c r="L2" s="343"/>
      <c r="M2" s="343"/>
      <c r="N2" s="343"/>
      <c r="O2" s="343"/>
    </row>
    <row r="3" spans="1:15" ht="5.0999999999999996" customHeight="1" x14ac:dyDescent="0.2">
      <c r="A3" s="354"/>
      <c r="B3" s="354"/>
      <c r="C3" s="354"/>
      <c r="D3" s="354"/>
      <c r="E3" s="354"/>
      <c r="F3" s="354"/>
      <c r="G3" s="354"/>
      <c r="H3" s="354"/>
      <c r="I3" s="354"/>
      <c r="J3" s="354"/>
      <c r="K3" s="354"/>
      <c r="L3" s="354"/>
      <c r="M3" s="354"/>
      <c r="N3" s="354"/>
      <c r="O3" s="354"/>
    </row>
    <row r="4" spans="1:15" ht="18" customHeight="1" x14ac:dyDescent="0.2">
      <c r="A4" s="344" t="s">
        <v>21</v>
      </c>
      <c r="B4" s="5" t="s">
        <v>0</v>
      </c>
      <c r="C4" s="347" t="s">
        <v>24</v>
      </c>
      <c r="D4" s="348"/>
      <c r="E4" s="348"/>
      <c r="F4" s="348"/>
      <c r="G4" s="348"/>
      <c r="H4" s="348"/>
      <c r="I4" s="349" t="s">
        <v>23</v>
      </c>
      <c r="J4" s="349"/>
      <c r="K4" s="349"/>
      <c r="L4" s="349"/>
      <c r="M4" s="349"/>
      <c r="N4" s="350"/>
      <c r="O4" s="351" t="s">
        <v>20</v>
      </c>
    </row>
    <row r="5" spans="1:15" ht="18" customHeight="1" x14ac:dyDescent="0.2">
      <c r="A5" s="345"/>
      <c r="B5" s="355" t="s">
        <v>22</v>
      </c>
      <c r="C5" s="3" t="s">
        <v>1</v>
      </c>
      <c r="D5" s="3" t="s">
        <v>2</v>
      </c>
      <c r="E5" s="3" t="s">
        <v>3</v>
      </c>
      <c r="F5" s="3" t="s">
        <v>4</v>
      </c>
      <c r="G5" s="3" t="s">
        <v>27</v>
      </c>
      <c r="H5" s="3" t="s">
        <v>5</v>
      </c>
      <c r="I5" s="3" t="s">
        <v>6</v>
      </c>
      <c r="J5" s="3" t="s">
        <v>28</v>
      </c>
      <c r="K5" s="3" t="s">
        <v>29</v>
      </c>
      <c r="L5" s="3" t="s">
        <v>30</v>
      </c>
      <c r="M5" s="3" t="s">
        <v>7</v>
      </c>
      <c r="N5" s="3" t="s">
        <v>31</v>
      </c>
      <c r="O5" s="352"/>
    </row>
    <row r="6" spans="1:15" ht="18" customHeight="1" x14ac:dyDescent="0.2">
      <c r="A6" s="346"/>
      <c r="B6" s="356"/>
      <c r="C6" s="4" t="s">
        <v>8</v>
      </c>
      <c r="D6" s="4" t="s">
        <v>10</v>
      </c>
      <c r="E6" s="4" t="s">
        <v>9</v>
      </c>
      <c r="F6" s="4" t="s">
        <v>11</v>
      </c>
      <c r="G6" s="4" t="s">
        <v>12</v>
      </c>
      <c r="H6" s="4" t="s">
        <v>13</v>
      </c>
      <c r="I6" s="4" t="s">
        <v>14</v>
      </c>
      <c r="J6" s="4" t="s">
        <v>15</v>
      </c>
      <c r="K6" s="4" t="s">
        <v>16</v>
      </c>
      <c r="L6" s="4" t="s">
        <v>17</v>
      </c>
      <c r="M6" s="4" t="s">
        <v>18</v>
      </c>
      <c r="N6" s="4" t="s">
        <v>19</v>
      </c>
      <c r="O6" s="353"/>
    </row>
    <row r="7" spans="1:15" ht="17.45" customHeight="1" x14ac:dyDescent="0.2">
      <c r="A7" s="6">
        <v>2004</v>
      </c>
      <c r="B7" s="14">
        <f t="shared" ref="B7" si="0">AVERAGE(C7:N7)</f>
        <v>100</v>
      </c>
      <c r="C7" s="15">
        <v>99.561194818926793</v>
      </c>
      <c r="D7" s="15">
        <v>99.885452462772051</v>
      </c>
      <c r="E7" s="15">
        <v>99.476605868358462</v>
      </c>
      <c r="F7" s="15">
        <v>100.01938496783858</v>
      </c>
      <c r="G7" s="15">
        <v>99.490704026786503</v>
      </c>
      <c r="H7" s="15">
        <v>99.39201691779013</v>
      </c>
      <c r="I7" s="15">
        <v>99.476605868358462</v>
      </c>
      <c r="J7" s="15">
        <v>99.540047581284711</v>
      </c>
      <c r="K7" s="15">
        <v>99.843157987487885</v>
      </c>
      <c r="L7" s="15">
        <v>99.955943254912356</v>
      </c>
      <c r="M7" s="15">
        <v>100.96396158251829</v>
      </c>
      <c r="N7" s="16">
        <v>102.39492466296591</v>
      </c>
      <c r="O7" s="9">
        <v>2004</v>
      </c>
    </row>
    <row r="8" spans="1:15" ht="17.45" customHeight="1" x14ac:dyDescent="0.2">
      <c r="A8" s="7">
        <v>2005</v>
      </c>
      <c r="B8" s="14">
        <f t="shared" ref="B8:B13" si="1">AVERAGE(C8:N8)</f>
        <v>104.10725070715932</v>
      </c>
      <c r="C8" s="17">
        <v>102.46667636605881</v>
      </c>
      <c r="D8" s="15">
        <v>103.41296128141006</v>
      </c>
      <c r="E8" s="15">
        <v>103.27253160931296</v>
      </c>
      <c r="F8" s="15">
        <v>103.71731076119703</v>
      </c>
      <c r="G8" s="15">
        <v>103.04355788506402</v>
      </c>
      <c r="H8" s="15">
        <v>103.08823905823404</v>
      </c>
      <c r="I8" s="15">
        <v>103.57863936438693</v>
      </c>
      <c r="J8" s="15">
        <v>103.83782320285135</v>
      </c>
      <c r="K8" s="15">
        <v>104.73393738742979</v>
      </c>
      <c r="L8" s="15">
        <v>106.02558478641143</v>
      </c>
      <c r="M8" s="15">
        <v>106.254756315145</v>
      </c>
      <c r="N8" s="18">
        <v>105.85499046841031</v>
      </c>
      <c r="O8" s="10">
        <v>2005</v>
      </c>
    </row>
    <row r="9" spans="1:15" ht="17.45" customHeight="1" x14ac:dyDescent="0.2">
      <c r="A9" s="6">
        <v>2006</v>
      </c>
      <c r="B9" s="14">
        <f t="shared" si="1"/>
        <v>108.10740655182583</v>
      </c>
      <c r="C9" s="15">
        <v>106.00288758507874</v>
      </c>
      <c r="D9" s="15">
        <v>106.83340612995335</v>
      </c>
      <c r="E9" s="15">
        <v>107.11895018082717</v>
      </c>
      <c r="F9" s="15">
        <v>107.43429166815677</v>
      </c>
      <c r="G9" s="15">
        <v>108.68300111865298</v>
      </c>
      <c r="H9" s="15">
        <v>108.40916499826419</v>
      </c>
      <c r="I9" s="15">
        <v>108.53258977628691</v>
      </c>
      <c r="J9" s="15">
        <v>108.23764823922558</v>
      </c>
      <c r="K9" s="15">
        <v>109.04904431837518</v>
      </c>
      <c r="L9" s="15">
        <v>108.80340933821324</v>
      </c>
      <c r="M9" s="15">
        <v>108.96335244340554</v>
      </c>
      <c r="N9" s="16">
        <v>109.22113282547045</v>
      </c>
      <c r="O9" s="9">
        <v>2006</v>
      </c>
    </row>
    <row r="10" spans="1:15" ht="17.45" customHeight="1" x14ac:dyDescent="0.2">
      <c r="A10" s="6">
        <v>2007</v>
      </c>
      <c r="B10" s="14">
        <f t="shared" si="1"/>
        <v>110.1179273354992</v>
      </c>
      <c r="C10" s="15">
        <v>108.13212566804724</v>
      </c>
      <c r="D10" s="15">
        <v>107.94473345547019</v>
      </c>
      <c r="E10" s="15">
        <v>107.61138218946479</v>
      </c>
      <c r="F10" s="15">
        <v>107.80291923126052</v>
      </c>
      <c r="G10" s="15">
        <v>107.44</v>
      </c>
      <c r="H10" s="15">
        <v>108.56600176781917</v>
      </c>
      <c r="I10" s="15">
        <v>108.61124392341507</v>
      </c>
      <c r="J10" s="15">
        <v>111.37342952011691</v>
      </c>
      <c r="K10" s="15">
        <v>111.97744407174606</v>
      </c>
      <c r="L10" s="15">
        <v>113.38135230134566</v>
      </c>
      <c r="M10" s="15">
        <v>114.09</v>
      </c>
      <c r="N10" s="16">
        <v>114.48449589730505</v>
      </c>
      <c r="O10" s="9">
        <v>2007</v>
      </c>
    </row>
    <row r="11" spans="1:15" ht="17.45" customHeight="1" x14ac:dyDescent="0.2">
      <c r="A11" s="6">
        <v>2008</v>
      </c>
      <c r="B11" s="14">
        <f>AVERAGE(C11:N11)</f>
        <v>121.00858802209855</v>
      </c>
      <c r="C11" s="17">
        <v>115.78035060874035</v>
      </c>
      <c r="D11" s="15">
        <v>116.76800920825843</v>
      </c>
      <c r="E11" s="15">
        <v>118.68755693393484</v>
      </c>
      <c r="F11" s="15">
        <v>120.45587183945963</v>
      </c>
      <c r="G11" s="15">
        <v>120.5657495132767</v>
      </c>
      <c r="H11" s="15">
        <v>121.28302345644541</v>
      </c>
      <c r="I11" s="15">
        <v>122.11663923160694</v>
      </c>
      <c r="J11" s="15">
        <v>122.61718863978417</v>
      </c>
      <c r="K11" s="15">
        <v>124.18866683367639</v>
      </c>
      <c r="L11" s="19">
        <v>124.12</v>
      </c>
      <c r="M11" s="19">
        <v>123.08</v>
      </c>
      <c r="N11" s="20">
        <v>122.44</v>
      </c>
      <c r="O11" s="9">
        <v>2008</v>
      </c>
    </row>
    <row r="12" spans="1:15" ht="17.45" customHeight="1" x14ac:dyDescent="0.2">
      <c r="A12" s="6">
        <v>2009</v>
      </c>
      <c r="B12" s="21">
        <f t="shared" si="1"/>
        <v>124.34108570013825</v>
      </c>
      <c r="C12" s="15">
        <v>121.57433367749201</v>
      </c>
      <c r="D12" s="15">
        <v>121.54001688776296</v>
      </c>
      <c r="E12" s="15">
        <v>122.81625877075437</v>
      </c>
      <c r="F12" s="15">
        <v>122.55471822140611</v>
      </c>
      <c r="G12" s="15">
        <v>123.04928210684317</v>
      </c>
      <c r="H12" s="15">
        <v>123.47816281883387</v>
      </c>
      <c r="I12" s="15">
        <v>124.22202592037158</v>
      </c>
      <c r="J12" s="15">
        <v>125.60143839067001</v>
      </c>
      <c r="K12" s="15">
        <v>126.27589166559858</v>
      </c>
      <c r="L12" s="15">
        <v>126.21922949178344</v>
      </c>
      <c r="M12" s="15">
        <v>127.00964910854282</v>
      </c>
      <c r="N12" s="16">
        <v>127.7520213416002</v>
      </c>
      <c r="O12" s="9">
        <v>2009</v>
      </c>
    </row>
    <row r="13" spans="1:15" ht="17.45" customHeight="1" x14ac:dyDescent="0.2">
      <c r="A13" s="6">
        <v>2010</v>
      </c>
      <c r="B13" s="21">
        <f t="shared" si="1"/>
        <v>129.00282856168639</v>
      </c>
      <c r="C13" s="15">
        <v>127.83448277746487</v>
      </c>
      <c r="D13" s="15">
        <v>127.47596027912924</v>
      </c>
      <c r="E13" s="15">
        <v>127.4408747599802</v>
      </c>
      <c r="F13" s="15">
        <v>127.50204561100412</v>
      </c>
      <c r="G13" s="15">
        <v>127.59568548402973</v>
      </c>
      <c r="H13" s="15">
        <v>127.896310277358</v>
      </c>
      <c r="I13" s="15">
        <v>128.49883895557102</v>
      </c>
      <c r="J13" s="15">
        <v>128.88697470417296</v>
      </c>
      <c r="K13" s="15">
        <v>130.68104287615228</v>
      </c>
      <c r="L13" s="15">
        <v>131.36006880419393</v>
      </c>
      <c r="M13" s="15">
        <v>131.49670985250185</v>
      </c>
      <c r="N13" s="16">
        <v>131.36494835867816</v>
      </c>
      <c r="O13" s="9">
        <v>2010</v>
      </c>
    </row>
    <row r="14" spans="1:15" ht="17.45" customHeight="1" x14ac:dyDescent="0.2">
      <c r="A14" s="8"/>
      <c r="B14" s="338" t="s">
        <v>25</v>
      </c>
      <c r="C14" s="339"/>
      <c r="D14" s="339"/>
      <c r="E14" s="339"/>
      <c r="F14" s="339"/>
      <c r="G14" s="339"/>
      <c r="H14" s="339"/>
      <c r="I14" s="340" t="s">
        <v>26</v>
      </c>
      <c r="J14" s="340"/>
      <c r="K14" s="340"/>
      <c r="L14" s="340"/>
      <c r="M14" s="340"/>
      <c r="N14" s="341"/>
      <c r="O14" s="9"/>
    </row>
    <row r="15" spans="1:15" ht="17.45" customHeight="1" x14ac:dyDescent="0.2">
      <c r="A15" s="6">
        <v>2011</v>
      </c>
      <c r="B15" s="21">
        <f t="shared" ref="B15:B20" si="2">AVERAGE(C15:N15)</f>
        <v>102.87724358495934</v>
      </c>
      <c r="C15" s="15">
        <v>101.94874162718571</v>
      </c>
      <c r="D15" s="15">
        <v>102.3926448932238</v>
      </c>
      <c r="E15" s="15">
        <v>102.33877089025667</v>
      </c>
      <c r="F15" s="15">
        <v>102.30798364489837</v>
      </c>
      <c r="G15" s="15">
        <v>102.04511502531096</v>
      </c>
      <c r="H15" s="15">
        <v>102.18798498535742</v>
      </c>
      <c r="I15" s="15">
        <v>102.57249435236292</v>
      </c>
      <c r="J15" s="15">
        <v>102.75197919043788</v>
      </c>
      <c r="K15" s="15">
        <v>103.47993408760794</v>
      </c>
      <c r="L15" s="15">
        <v>103.67309364914396</v>
      </c>
      <c r="M15" s="15">
        <v>104.19723322731335</v>
      </c>
      <c r="N15" s="16">
        <v>104.63094744641327</v>
      </c>
      <c r="O15" s="9">
        <v>2011</v>
      </c>
    </row>
    <row r="16" spans="1:15" ht="17.45" customHeight="1" x14ac:dyDescent="0.2">
      <c r="A16" s="6">
        <v>2012</v>
      </c>
      <c r="B16" s="21">
        <f t="shared" si="2"/>
        <v>105.73629238985882</v>
      </c>
      <c r="C16" s="15">
        <v>105.14613424100385</v>
      </c>
      <c r="D16" s="15">
        <v>105.27264780303811</v>
      </c>
      <c r="E16" s="15">
        <v>105.53393832465332</v>
      </c>
      <c r="F16" s="15">
        <v>105.28180656915555</v>
      </c>
      <c r="G16" s="15">
        <v>105.06943858208805</v>
      </c>
      <c r="H16" s="15">
        <v>104.16692862641695</v>
      </c>
      <c r="I16" s="15">
        <v>104.59353155012961</v>
      </c>
      <c r="J16" s="15">
        <v>106.17541357905243</v>
      </c>
      <c r="K16" s="15">
        <v>107.68231799248609</v>
      </c>
      <c r="L16" s="15">
        <v>107.03528200187429</v>
      </c>
      <c r="M16" s="15">
        <v>106.44497339924045</v>
      </c>
      <c r="N16" s="16">
        <v>106.43309600916703</v>
      </c>
      <c r="O16" s="9">
        <v>2012</v>
      </c>
    </row>
    <row r="17" spans="1:15" ht="17.45" customHeight="1" x14ac:dyDescent="0.2">
      <c r="A17" s="6">
        <v>2013</v>
      </c>
      <c r="B17" s="21">
        <f t="shared" si="2"/>
        <v>107.55960831402507</v>
      </c>
      <c r="C17" s="15">
        <v>107.63118923378208</v>
      </c>
      <c r="D17" s="15">
        <v>107.12153417188179</v>
      </c>
      <c r="E17" s="15">
        <v>106.58506617092299</v>
      </c>
      <c r="F17" s="15">
        <v>106.48501920001691</v>
      </c>
      <c r="G17" s="15">
        <v>106.59131409103053</v>
      </c>
      <c r="H17" s="15">
        <v>106.9825165482347</v>
      </c>
      <c r="I17" s="15">
        <v>107.24911903341025</v>
      </c>
      <c r="J17" s="15">
        <v>107.64743281354642</v>
      </c>
      <c r="K17" s="15">
        <v>108.13714310550151</v>
      </c>
      <c r="L17" s="15">
        <v>109.02353095320379</v>
      </c>
      <c r="M17" s="15">
        <v>107.94238029808164</v>
      </c>
      <c r="N17" s="16">
        <v>109.31905414868829</v>
      </c>
      <c r="O17" s="11">
        <v>2013</v>
      </c>
    </row>
    <row r="18" spans="1:15" ht="17.45" customHeight="1" x14ac:dyDescent="0.2">
      <c r="A18" s="6">
        <v>2014</v>
      </c>
      <c r="B18" s="21">
        <f t="shared" si="2"/>
        <v>109.42360030012848</v>
      </c>
      <c r="C18" s="15">
        <v>109.63051077560016</v>
      </c>
      <c r="D18" s="15">
        <v>109.40033131271633</v>
      </c>
      <c r="E18" s="15">
        <v>109.33024051879228</v>
      </c>
      <c r="F18" s="15">
        <v>108.47776060809294</v>
      </c>
      <c r="G18" s="15">
        <v>107.60711339234592</v>
      </c>
      <c r="H18" s="15">
        <v>107.99010374393431</v>
      </c>
      <c r="I18" s="15">
        <v>109.64633627833622</v>
      </c>
      <c r="J18" s="15">
        <v>110.23472480216948</v>
      </c>
      <c r="K18" s="15">
        <v>110.41834048661728</v>
      </c>
      <c r="L18" s="15">
        <v>109.82408659109061</v>
      </c>
      <c r="M18" s="15">
        <v>109.90585103759062</v>
      </c>
      <c r="N18" s="16">
        <v>110.61780405425556</v>
      </c>
      <c r="O18" s="9">
        <v>2014</v>
      </c>
    </row>
    <row r="19" spans="1:15" ht="17.45" customHeight="1" x14ac:dyDescent="0.2">
      <c r="A19" s="6">
        <v>2015</v>
      </c>
      <c r="B19" s="21">
        <f t="shared" si="2"/>
        <v>110.99012109989583</v>
      </c>
      <c r="C19" s="15">
        <v>110.17205618360614</v>
      </c>
      <c r="D19" s="15">
        <v>109.71024075863568</v>
      </c>
      <c r="E19" s="15">
        <v>110.37298571356172</v>
      </c>
      <c r="F19" s="15">
        <v>111.34288380210141</v>
      </c>
      <c r="G19" s="15">
        <v>110.83534440947645</v>
      </c>
      <c r="H19" s="15">
        <v>110.89277597335953</v>
      </c>
      <c r="I19" s="15">
        <v>110.43403090362283</v>
      </c>
      <c r="J19" s="15">
        <v>110.69823671323797</v>
      </c>
      <c r="K19" s="15">
        <v>112.07022341415922</v>
      </c>
      <c r="L19" s="15">
        <v>112.17288767681545</v>
      </c>
      <c r="M19" s="15">
        <v>111.49119147496845</v>
      </c>
      <c r="N19" s="16">
        <v>111.68859617520528</v>
      </c>
      <c r="O19" s="9">
        <v>2015</v>
      </c>
    </row>
    <row r="20" spans="1:15" ht="17.45" customHeight="1" x14ac:dyDescent="0.2">
      <c r="A20" s="6">
        <v>2016</v>
      </c>
      <c r="B20" s="21">
        <f t="shared" si="2"/>
        <v>110.74693441377109</v>
      </c>
      <c r="C20" s="15">
        <v>110.95508249018653</v>
      </c>
      <c r="D20" s="15">
        <v>110.671366556897</v>
      </c>
      <c r="E20" s="15">
        <v>110.72251911932089</v>
      </c>
      <c r="F20" s="15">
        <v>111.03241756266276</v>
      </c>
      <c r="G20" s="15">
        <v>110.49315008326089</v>
      </c>
      <c r="H20" s="15">
        <v>110.73887593269984</v>
      </c>
      <c r="I20" s="15">
        <v>110.81337065626268</v>
      </c>
      <c r="J20" s="15">
        <v>111.20057175091314</v>
      </c>
      <c r="K20" s="15">
        <v>111.30684993311471</v>
      </c>
      <c r="L20" s="15">
        <v>110.30473072777545</v>
      </c>
      <c r="M20" s="15">
        <v>110.20600153975856</v>
      </c>
      <c r="N20" s="16">
        <v>110.5182766124007</v>
      </c>
      <c r="O20" s="9">
        <v>2016</v>
      </c>
    </row>
    <row r="21" spans="1:15" ht="17.45" customHeight="1" x14ac:dyDescent="0.2">
      <c r="A21" s="6">
        <v>2017</v>
      </c>
      <c r="B21" s="21">
        <f t="shared" ref="B21" si="3">AVERAGE(C21:N21)</f>
        <v>110.98215609471261</v>
      </c>
      <c r="C21" s="15">
        <v>110.66881289584298</v>
      </c>
      <c r="D21" s="15">
        <v>111.35262359633445</v>
      </c>
      <c r="E21" s="15">
        <v>112.54968785808387</v>
      </c>
      <c r="F21" s="15">
        <v>111.98437326674454</v>
      </c>
      <c r="G21" s="15">
        <v>111.04283276585532</v>
      </c>
      <c r="H21" s="15">
        <v>109.98223025238805</v>
      </c>
      <c r="I21" s="15">
        <v>109.8150313671414</v>
      </c>
      <c r="J21" s="15">
        <v>110.42505581818754</v>
      </c>
      <c r="K21" s="15">
        <v>111.14558572655872</v>
      </c>
      <c r="L21" s="15">
        <v>111.37281980503596</v>
      </c>
      <c r="M21" s="15">
        <v>110.94914913043998</v>
      </c>
      <c r="N21" s="16">
        <v>110.4976706539386</v>
      </c>
      <c r="O21" s="9">
        <v>2017</v>
      </c>
    </row>
    <row r="22" spans="1:15" ht="17.45" customHeight="1" x14ac:dyDescent="0.2">
      <c r="A22" s="274">
        <v>2018</v>
      </c>
      <c r="B22" s="21">
        <f>AVERAGE(C22:N22)</f>
        <v>110.76581501416167</v>
      </c>
      <c r="C22" s="15">
        <v>110.35209966543454</v>
      </c>
      <c r="D22" s="15">
        <v>110.30100392710077</v>
      </c>
      <c r="E22" s="15">
        <v>110.16971586810408</v>
      </c>
      <c r="F22" s="15">
        <v>110.52147081862925</v>
      </c>
      <c r="G22" s="15">
        <v>110.07140381107867</v>
      </c>
      <c r="H22" s="15">
        <v>111.10001781046603</v>
      </c>
      <c r="I22" s="15">
        <v>111.14161282011823</v>
      </c>
      <c r="J22" s="15">
        <v>111.12415585514429</v>
      </c>
      <c r="K22" s="15">
        <v>111.04816881667857</v>
      </c>
      <c r="L22" s="15">
        <v>111.456243928753</v>
      </c>
      <c r="M22" s="15">
        <v>111.05122242382797</v>
      </c>
      <c r="N22" s="16">
        <v>110.85266442460463</v>
      </c>
      <c r="O22" s="9">
        <v>2018</v>
      </c>
    </row>
    <row r="23" spans="1:15" ht="17.45" customHeight="1" x14ac:dyDescent="0.2">
      <c r="A23" s="8"/>
      <c r="B23" s="338" t="s">
        <v>1171</v>
      </c>
      <c r="C23" s="339"/>
      <c r="D23" s="339"/>
      <c r="E23" s="339"/>
      <c r="F23" s="339"/>
      <c r="G23" s="339"/>
      <c r="H23" s="339"/>
      <c r="I23" s="340" t="s">
        <v>1172</v>
      </c>
      <c r="J23" s="340"/>
      <c r="K23" s="340"/>
      <c r="L23" s="340"/>
      <c r="M23" s="340"/>
      <c r="N23" s="341"/>
      <c r="O23" s="9"/>
    </row>
    <row r="24" spans="1:15" ht="17.45" customHeight="1" x14ac:dyDescent="0.2">
      <c r="A24" s="274">
        <v>2019</v>
      </c>
      <c r="B24" s="21">
        <f>AVERAGE(C24:N24)</f>
        <v>101.58018333639394</v>
      </c>
      <c r="C24" s="15">
        <v>100.07003221563558</v>
      </c>
      <c r="D24" s="15">
        <v>100.02146955648124</v>
      </c>
      <c r="E24" s="15">
        <v>100.87500029843417</v>
      </c>
      <c r="F24" s="15">
        <v>101.73567930556067</v>
      </c>
      <c r="G24" s="15">
        <v>102.17703884199291</v>
      </c>
      <c r="H24" s="15">
        <v>101.69095012663347</v>
      </c>
      <c r="I24" s="15">
        <v>101.87790063241405</v>
      </c>
      <c r="J24" s="15">
        <v>102.19745450850449</v>
      </c>
      <c r="K24" s="15">
        <v>102.53657631173591</v>
      </c>
      <c r="L24" s="15">
        <v>102.22080291110682</v>
      </c>
      <c r="M24" s="15">
        <v>101.90174265920479</v>
      </c>
      <c r="N24" s="16">
        <v>101.65755266902333</v>
      </c>
      <c r="O24" s="9">
        <v>2019</v>
      </c>
    </row>
    <row r="25" spans="1:15" ht="17.45" customHeight="1" x14ac:dyDescent="0.2">
      <c r="A25" s="274">
        <v>2020</v>
      </c>
      <c r="B25" s="21">
        <f>AVERAGE(C25:N25)</f>
        <v>100.83360522801394</v>
      </c>
      <c r="C25" s="15">
        <v>101.32978953000359</v>
      </c>
      <c r="D25" s="15">
        <v>101.26256572302663</v>
      </c>
      <c r="E25" s="15">
        <v>101.99642564560821</v>
      </c>
      <c r="F25" s="15">
        <v>101.09268602109779</v>
      </c>
      <c r="G25" s="15">
        <v>100.17763238447174</v>
      </c>
      <c r="H25" s="15">
        <v>99.711497647909098</v>
      </c>
      <c r="I25" s="15">
        <v>99.693114550054148</v>
      </c>
      <c r="J25" s="15">
        <v>99.721706572452248</v>
      </c>
      <c r="K25" s="15">
        <v>100.97683828915807</v>
      </c>
      <c r="L25" s="15">
        <v>101.4971159196074</v>
      </c>
      <c r="M25" s="15">
        <v>101.12406001106064</v>
      </c>
      <c r="N25" s="16">
        <v>101.41983044171769</v>
      </c>
      <c r="O25" s="9">
        <v>2020</v>
      </c>
    </row>
    <row r="26" spans="1:15" ht="17.45" customHeight="1" x14ac:dyDescent="0.2">
      <c r="A26" s="274">
        <v>2021</v>
      </c>
      <c r="B26" s="21">
        <f>AVERAGE(C26:N26)</f>
        <v>102.08087495405361</v>
      </c>
      <c r="C26" s="15">
        <v>100.73580886782899</v>
      </c>
      <c r="D26" s="15">
        <v>101.06408401301951</v>
      </c>
      <c r="E26" s="15">
        <v>101.4583203127068</v>
      </c>
      <c r="F26" s="15">
        <v>102.39977417272364</v>
      </c>
      <c r="G26" s="15">
        <v>102.477747540789</v>
      </c>
      <c r="H26" s="15">
        <v>101.83836033608888</v>
      </c>
      <c r="I26" s="15">
        <v>101.96663191970303</v>
      </c>
      <c r="J26" s="15">
        <v>102.26674409998436</v>
      </c>
      <c r="K26" s="15">
        <v>102.71021683874442</v>
      </c>
      <c r="L26" s="15">
        <v>102.79492515063275</v>
      </c>
      <c r="M26" s="15">
        <v>102.52191538557548</v>
      </c>
      <c r="N26" s="16">
        <v>102.73597081084661</v>
      </c>
      <c r="O26" s="9">
        <v>2021</v>
      </c>
    </row>
    <row r="27" spans="1:15" ht="17.45" customHeight="1" x14ac:dyDescent="0.2">
      <c r="A27" s="22">
        <v>2022</v>
      </c>
      <c r="B27" s="329">
        <f>AVERAGE(C27:N27)</f>
        <v>105.90029324123655</v>
      </c>
      <c r="C27" s="74">
        <v>103.43320568396557</v>
      </c>
      <c r="D27" s="74">
        <v>104.06284761536091</v>
      </c>
      <c r="E27" s="74">
        <v>105.13092236417569</v>
      </c>
      <c r="F27" s="74">
        <v>106.27049264268942</v>
      </c>
      <c r="G27" s="74">
        <v>105.98787930669906</v>
      </c>
      <c r="H27" s="74">
        <v>106.38804084929032</v>
      </c>
      <c r="I27" s="74">
        <v>105.99919036090914</v>
      </c>
      <c r="J27" s="74">
        <v>105.49332236229948</v>
      </c>
      <c r="K27" s="74">
        <v>106.86036538577943</v>
      </c>
      <c r="L27" s="74">
        <v>107.31161902647928</v>
      </c>
      <c r="M27" s="74">
        <v>106.92939836213863</v>
      </c>
      <c r="N27" s="82">
        <v>106.93623493505162</v>
      </c>
      <c r="O27" s="23">
        <v>2022</v>
      </c>
    </row>
    <row r="28" spans="1:15" x14ac:dyDescent="0.2">
      <c r="C28" s="282"/>
      <c r="D28" s="282"/>
      <c r="E28" s="282"/>
      <c r="F28" s="282"/>
      <c r="G28" s="282"/>
      <c r="H28" s="282"/>
      <c r="I28" s="282"/>
      <c r="J28" s="282"/>
      <c r="K28" s="282"/>
      <c r="L28" s="282"/>
      <c r="M28" s="282"/>
      <c r="N28" s="282"/>
      <c r="O28" s="282"/>
    </row>
  </sheetData>
  <mergeCells count="12">
    <mergeCell ref="B23:H23"/>
    <mergeCell ref="I23:N23"/>
    <mergeCell ref="B14:H14"/>
    <mergeCell ref="I14:N14"/>
    <mergeCell ref="A1:O1"/>
    <mergeCell ref="A2:O2"/>
    <mergeCell ref="A4:A6"/>
    <mergeCell ref="C4:H4"/>
    <mergeCell ref="I4:N4"/>
    <mergeCell ref="O4:O6"/>
    <mergeCell ref="A3:O3"/>
    <mergeCell ref="B5:B6"/>
  </mergeCells>
  <phoneticPr fontId="0" type="noConversion"/>
  <printOptions horizontalCentered="1"/>
  <pageMargins left="0.39370078740157483" right="0.39370078740157483" top="0.78740157480314965" bottom="0.59055118110236227" header="0.39370078740157483" footer="0.39370078740157483"/>
  <pageSetup paperSize="9" firstPageNumber="55" orientation="landscape" useFirstPageNumber="1" r:id="rId1"/>
  <headerFooter alignWithMargins="0">
    <oddHeader>&amp;L&amp;8PCBS: Prices and Price Indices Annual Bulletin, 2022&amp;R&amp;1&amp;K00+000ء&amp;8 &amp;K000000PCBS: الاسعار والأرقام القياسية النشرة السنوية، 2022</oddHead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2"/>
  <sheetViews>
    <sheetView rightToLeft="1" tabSelected="1" view="pageBreakPreview" topLeftCell="A13" zoomScaleNormal="100" zoomScaleSheetLayoutView="100" workbookViewId="0">
      <selection activeCell="T17" sqref="T17"/>
    </sheetView>
  </sheetViews>
  <sheetFormatPr defaultRowHeight="12.75" x14ac:dyDescent="0.2"/>
  <cols>
    <col min="1" max="1" width="9.42578125" style="1" customWidth="1"/>
    <col min="2" max="2" width="10.5703125" style="2" customWidth="1"/>
    <col min="3" max="3" width="8.7109375" customWidth="1"/>
    <col min="4" max="4" width="9.28515625" customWidth="1"/>
    <col min="5" max="6" width="8.85546875" customWidth="1"/>
    <col min="7" max="7" width="9.85546875" customWidth="1"/>
    <col min="8" max="8" width="9.28515625" customWidth="1"/>
    <col min="9" max="10" width="9.42578125" customWidth="1"/>
    <col min="11" max="11" width="9.85546875" customWidth="1"/>
    <col min="12" max="12" width="8.85546875" customWidth="1"/>
    <col min="13" max="13" width="9.140625" customWidth="1"/>
    <col min="14" max="14" width="9.85546875" customWidth="1"/>
    <col min="15" max="15" width="10.140625" customWidth="1"/>
  </cols>
  <sheetData>
    <row r="1" spans="1:15" ht="19.899999999999999" customHeight="1" x14ac:dyDescent="0.2">
      <c r="A1" s="342" t="s">
        <v>1264</v>
      </c>
      <c r="B1" s="342"/>
      <c r="C1" s="342"/>
      <c r="D1" s="342"/>
      <c r="E1" s="342"/>
      <c r="F1" s="342"/>
      <c r="G1" s="342"/>
      <c r="H1" s="342"/>
      <c r="I1" s="342"/>
      <c r="J1" s="342"/>
      <c r="K1" s="342"/>
      <c r="L1" s="342"/>
      <c r="M1" s="342"/>
      <c r="N1" s="342"/>
      <c r="O1" s="342"/>
    </row>
    <row r="2" spans="1:15" ht="19.899999999999999" customHeight="1" x14ac:dyDescent="0.2">
      <c r="A2" s="343" t="s">
        <v>1265</v>
      </c>
      <c r="B2" s="343"/>
      <c r="C2" s="343"/>
      <c r="D2" s="343"/>
      <c r="E2" s="343"/>
      <c r="F2" s="343"/>
      <c r="G2" s="343"/>
      <c r="H2" s="343"/>
      <c r="I2" s="343"/>
      <c r="J2" s="343"/>
      <c r="K2" s="343"/>
      <c r="L2" s="343"/>
      <c r="M2" s="343"/>
      <c r="N2" s="343"/>
      <c r="O2" s="343"/>
    </row>
    <row r="3" spans="1:15" ht="5.0999999999999996" customHeight="1" x14ac:dyDescent="0.2">
      <c r="A3" s="354"/>
      <c r="B3" s="354"/>
      <c r="C3" s="354"/>
      <c r="D3" s="354"/>
      <c r="E3" s="354"/>
      <c r="F3" s="354"/>
      <c r="G3" s="354"/>
      <c r="H3" s="354"/>
      <c r="I3" s="354"/>
      <c r="J3" s="354"/>
      <c r="K3" s="354"/>
      <c r="L3" s="354"/>
      <c r="M3" s="354"/>
      <c r="N3" s="354"/>
      <c r="O3" s="354"/>
    </row>
    <row r="4" spans="1:15" ht="18" customHeight="1" x14ac:dyDescent="0.2">
      <c r="A4" s="344" t="s">
        <v>21</v>
      </c>
      <c r="B4" s="24" t="s">
        <v>0</v>
      </c>
      <c r="C4" s="347" t="s">
        <v>24</v>
      </c>
      <c r="D4" s="348"/>
      <c r="E4" s="348"/>
      <c r="F4" s="348"/>
      <c r="G4" s="348"/>
      <c r="H4" s="348"/>
      <c r="I4" s="349" t="s">
        <v>23</v>
      </c>
      <c r="J4" s="349"/>
      <c r="K4" s="349"/>
      <c r="L4" s="349"/>
      <c r="M4" s="349"/>
      <c r="N4" s="350"/>
      <c r="O4" s="351" t="s">
        <v>20</v>
      </c>
    </row>
    <row r="5" spans="1:15" ht="15.75" customHeight="1" x14ac:dyDescent="0.2">
      <c r="A5" s="345"/>
      <c r="B5" s="359" t="s">
        <v>22</v>
      </c>
      <c r="C5" s="3" t="s">
        <v>1</v>
      </c>
      <c r="D5" s="3" t="s">
        <v>2</v>
      </c>
      <c r="E5" s="3" t="s">
        <v>3</v>
      </c>
      <c r="F5" s="3" t="s">
        <v>4</v>
      </c>
      <c r="G5" s="3" t="s">
        <v>27</v>
      </c>
      <c r="H5" s="3" t="s">
        <v>5</v>
      </c>
      <c r="I5" s="3" t="s">
        <v>6</v>
      </c>
      <c r="J5" s="3" t="s">
        <v>28</v>
      </c>
      <c r="K5" s="3" t="s">
        <v>29</v>
      </c>
      <c r="L5" s="3" t="s">
        <v>30</v>
      </c>
      <c r="M5" s="3" t="s">
        <v>7</v>
      </c>
      <c r="N5" s="3" t="s">
        <v>31</v>
      </c>
      <c r="O5" s="352"/>
    </row>
    <row r="6" spans="1:15" ht="15" customHeight="1" x14ac:dyDescent="0.2">
      <c r="A6" s="346"/>
      <c r="B6" s="360"/>
      <c r="C6" s="4" t="s">
        <v>8</v>
      </c>
      <c r="D6" s="4" t="s">
        <v>10</v>
      </c>
      <c r="E6" s="4" t="s">
        <v>9</v>
      </c>
      <c r="F6" s="4" t="s">
        <v>11</v>
      </c>
      <c r="G6" s="4" t="s">
        <v>12</v>
      </c>
      <c r="H6" s="4" t="s">
        <v>13</v>
      </c>
      <c r="I6" s="4" t="s">
        <v>14</v>
      </c>
      <c r="J6" s="4" t="s">
        <v>15</v>
      </c>
      <c r="K6" s="4" t="s">
        <v>16</v>
      </c>
      <c r="L6" s="4" t="s">
        <v>17</v>
      </c>
      <c r="M6" s="4" t="s">
        <v>18</v>
      </c>
      <c r="N6" s="4" t="s">
        <v>19</v>
      </c>
      <c r="O6" s="353"/>
    </row>
    <row r="7" spans="1:15" ht="17.25" customHeight="1" x14ac:dyDescent="0.2">
      <c r="A7" s="6">
        <v>2004</v>
      </c>
      <c r="B7" s="14">
        <f t="shared" ref="B7:B10" si="0">AVERAGE(C7:N7)</f>
        <v>100.00000000000001</v>
      </c>
      <c r="C7" s="15">
        <v>98.828967111049778</v>
      </c>
      <c r="D7" s="15">
        <v>100.04311608574928</v>
      </c>
      <c r="E7" s="15">
        <v>99.64989738371591</v>
      </c>
      <c r="F7" s="15">
        <v>100.92613352189436</v>
      </c>
      <c r="G7" s="15">
        <v>99.711984547194859</v>
      </c>
      <c r="H7" s="15">
        <v>99.08421433868547</v>
      </c>
      <c r="I7" s="15">
        <v>99.04972147008607</v>
      </c>
      <c r="J7" s="15">
        <v>100.22247900246624</v>
      </c>
      <c r="K7" s="15">
        <v>99.691288826035205</v>
      </c>
      <c r="L7" s="15">
        <v>99.780970284393689</v>
      </c>
      <c r="M7" s="15">
        <v>100.59500198333994</v>
      </c>
      <c r="N7" s="16">
        <v>102.41622544538917</v>
      </c>
      <c r="O7" s="9">
        <v>2004</v>
      </c>
    </row>
    <row r="8" spans="1:15" ht="17.25" customHeight="1" x14ac:dyDescent="0.2">
      <c r="A8" s="7">
        <v>2005</v>
      </c>
      <c r="B8" s="14">
        <f t="shared" si="0"/>
        <v>103.99962407271634</v>
      </c>
      <c r="C8" s="17">
        <v>102.8911909696254</v>
      </c>
      <c r="D8" s="15">
        <v>103.15930349653713</v>
      </c>
      <c r="E8" s="15">
        <v>103.26467764040025</v>
      </c>
      <c r="F8" s="15">
        <v>103.94158576024104</v>
      </c>
      <c r="G8" s="15">
        <v>102.7973302701854</v>
      </c>
      <c r="H8" s="15">
        <v>102.4188400694181</v>
      </c>
      <c r="I8" s="15">
        <v>102.94737753155756</v>
      </c>
      <c r="J8" s="15">
        <v>103.37325723868032</v>
      </c>
      <c r="K8" s="15">
        <v>104.60377580666255</v>
      </c>
      <c r="L8" s="15">
        <v>106.1250163777114</v>
      </c>
      <c r="M8" s="15">
        <v>106.46528016114623</v>
      </c>
      <c r="N8" s="18">
        <v>106.00785355043048</v>
      </c>
      <c r="O8" s="10">
        <v>2005</v>
      </c>
    </row>
    <row r="9" spans="1:15" ht="17.25" customHeight="1" x14ac:dyDescent="0.2">
      <c r="A9" s="6">
        <v>2006</v>
      </c>
      <c r="B9" s="14">
        <f t="shared" si="0"/>
        <v>109.22066640253122</v>
      </c>
      <c r="C9" s="15">
        <v>107.3339361736968</v>
      </c>
      <c r="D9" s="15">
        <v>107.90720185694579</v>
      </c>
      <c r="E9" s="15">
        <v>108.10550344792802</v>
      </c>
      <c r="F9" s="15">
        <v>108.61830496087515</v>
      </c>
      <c r="G9" s="15">
        <v>109.50145540532543</v>
      </c>
      <c r="H9" s="15">
        <v>109.78471091534355</v>
      </c>
      <c r="I9" s="15">
        <v>109.61763791677284</v>
      </c>
      <c r="J9" s="15">
        <v>108.74815920239151</v>
      </c>
      <c r="K9" s="15">
        <v>110.20047143203601</v>
      </c>
      <c r="L9" s="15">
        <v>109.96481192534529</v>
      </c>
      <c r="M9" s="15">
        <v>110.60198858038513</v>
      </c>
      <c r="N9" s="16">
        <v>110.26381501332912</v>
      </c>
      <c r="O9" s="9">
        <v>2006</v>
      </c>
    </row>
    <row r="10" spans="1:15" ht="17.25" customHeight="1" x14ac:dyDescent="0.2">
      <c r="A10" s="6">
        <v>2007</v>
      </c>
      <c r="B10" s="14">
        <f t="shared" si="0"/>
        <v>110.03825586728512</v>
      </c>
      <c r="C10" s="15">
        <v>109.99896057713961</v>
      </c>
      <c r="D10" s="15">
        <v>108.56512042082714</v>
      </c>
      <c r="E10" s="15">
        <v>106.72447227958681</v>
      </c>
      <c r="F10" s="15">
        <v>107.00903753297031</v>
      </c>
      <c r="G10" s="15">
        <v>106.63</v>
      </c>
      <c r="H10" s="15">
        <v>108.12968107003661</v>
      </c>
      <c r="I10" s="15">
        <v>108.60214189411072</v>
      </c>
      <c r="J10" s="15">
        <v>110.35233876997766</v>
      </c>
      <c r="K10" s="15">
        <v>111.17910571865929</v>
      </c>
      <c r="L10" s="15">
        <v>113.45516253769871</v>
      </c>
      <c r="M10" s="15">
        <v>114.80234042125504</v>
      </c>
      <c r="N10" s="16">
        <v>115.0107091851599</v>
      </c>
      <c r="O10" s="9">
        <v>2007</v>
      </c>
    </row>
    <row r="11" spans="1:15" ht="17.25" customHeight="1" x14ac:dyDescent="0.2">
      <c r="A11" s="6">
        <v>2008</v>
      </c>
      <c r="B11" s="14">
        <f>AVERAGE(C11:N11)</f>
        <v>120.83052114834886</v>
      </c>
      <c r="C11" s="17">
        <v>116.54833430391859</v>
      </c>
      <c r="D11" s="15">
        <v>117.75038415397152</v>
      </c>
      <c r="E11" s="15">
        <v>119.2264397341975</v>
      </c>
      <c r="F11" s="15">
        <v>121.08008921803486</v>
      </c>
      <c r="G11" s="15">
        <v>120.45492262449464</v>
      </c>
      <c r="H11" s="15">
        <v>121.1975448077835</v>
      </c>
      <c r="I11" s="15">
        <v>122.52837381789352</v>
      </c>
      <c r="J11" s="15">
        <v>122.15256142990953</v>
      </c>
      <c r="K11" s="15">
        <v>123.77760368998274</v>
      </c>
      <c r="L11" s="19">
        <v>123.17</v>
      </c>
      <c r="M11" s="19">
        <v>121.95</v>
      </c>
      <c r="N11" s="20">
        <v>120.13</v>
      </c>
      <c r="O11" s="9">
        <v>2008</v>
      </c>
    </row>
    <row r="12" spans="1:15" ht="17.25" customHeight="1" x14ac:dyDescent="0.2">
      <c r="A12" s="6">
        <v>2009</v>
      </c>
      <c r="B12" s="21">
        <f>AVERAGE(C12:N12)</f>
        <v>121.52204814371127</v>
      </c>
      <c r="C12" s="15">
        <v>118.8191966759737</v>
      </c>
      <c r="D12" s="15">
        <v>118.57652973387817</v>
      </c>
      <c r="E12" s="15">
        <v>119.97720110640645</v>
      </c>
      <c r="F12" s="15">
        <v>119.15596626464912</v>
      </c>
      <c r="G12" s="15">
        <v>119.76668943005832</v>
      </c>
      <c r="H12" s="15">
        <v>120.31734858768461</v>
      </c>
      <c r="I12" s="15">
        <v>121.42978911721785</v>
      </c>
      <c r="J12" s="15">
        <v>122.75231609368652</v>
      </c>
      <c r="K12" s="15">
        <v>123.24510880949784</v>
      </c>
      <c r="L12" s="15">
        <v>123.70919278527636</v>
      </c>
      <c r="M12" s="15">
        <v>124.97956639583371</v>
      </c>
      <c r="N12" s="16">
        <v>125.53567272437249</v>
      </c>
      <c r="O12" s="9">
        <v>2009</v>
      </c>
    </row>
    <row r="13" spans="1:15" ht="17.25" customHeight="1" x14ac:dyDescent="0.2">
      <c r="A13" s="6">
        <v>2010</v>
      </c>
      <c r="B13" s="21">
        <f t="shared" ref="B13:B20" si="1">AVERAGE(C13:N13)</f>
        <v>126.67021049473264</v>
      </c>
      <c r="C13" s="15">
        <v>125.55966878421845</v>
      </c>
      <c r="D13" s="15">
        <v>125.23596782900501</v>
      </c>
      <c r="E13" s="15">
        <v>125.10905309620389</v>
      </c>
      <c r="F13" s="15">
        <v>125.14415871114923</v>
      </c>
      <c r="G13" s="15">
        <v>124.93938834411628</v>
      </c>
      <c r="H13" s="15">
        <v>125.18071476470493</v>
      </c>
      <c r="I13" s="15">
        <v>125.59199053447269</v>
      </c>
      <c r="J13" s="15">
        <v>126.4670475005836</v>
      </c>
      <c r="K13" s="15">
        <v>128.68488837844683</v>
      </c>
      <c r="L13" s="15">
        <v>129.15087410957926</v>
      </c>
      <c r="M13" s="15">
        <v>129.39514074880859</v>
      </c>
      <c r="N13" s="16">
        <v>129.58363313550294</v>
      </c>
      <c r="O13" s="9">
        <v>2010</v>
      </c>
    </row>
    <row r="14" spans="1:15" ht="17.25" customHeight="1" x14ac:dyDescent="0.2">
      <c r="A14" s="6"/>
      <c r="B14" s="338" t="s">
        <v>32</v>
      </c>
      <c r="C14" s="339"/>
      <c r="D14" s="339"/>
      <c r="E14" s="339"/>
      <c r="F14" s="339"/>
      <c r="G14" s="339"/>
      <c r="H14" s="339"/>
      <c r="I14" s="340" t="s">
        <v>33</v>
      </c>
      <c r="J14" s="340"/>
      <c r="K14" s="340"/>
      <c r="L14" s="340"/>
      <c r="M14" s="340"/>
      <c r="N14" s="341"/>
      <c r="O14" s="9"/>
    </row>
    <row r="15" spans="1:15" ht="17.25" customHeight="1" x14ac:dyDescent="0.2">
      <c r="A15" s="6">
        <v>2011</v>
      </c>
      <c r="B15" s="21">
        <f t="shared" si="1"/>
        <v>103.54455255490105</v>
      </c>
      <c r="C15" s="15">
        <v>102.58275133989277</v>
      </c>
      <c r="D15" s="15">
        <v>102.6961581690958</v>
      </c>
      <c r="E15" s="15">
        <v>102.51082419667534</v>
      </c>
      <c r="F15" s="15">
        <v>102.68089592457827</v>
      </c>
      <c r="G15" s="15">
        <v>102.15269868432094</v>
      </c>
      <c r="H15" s="15">
        <v>103.16155098826739</v>
      </c>
      <c r="I15" s="15">
        <v>103.29555134331308</v>
      </c>
      <c r="J15" s="15">
        <v>103.4651189608616</v>
      </c>
      <c r="K15" s="15">
        <v>104.37865372153856</v>
      </c>
      <c r="L15" s="15">
        <v>104.42374371737817</v>
      </c>
      <c r="M15" s="15">
        <v>105.14414697887246</v>
      </c>
      <c r="N15" s="16">
        <v>106.04253663401825</v>
      </c>
      <c r="O15" s="9">
        <v>2011</v>
      </c>
    </row>
    <row r="16" spans="1:15" ht="17.25" customHeight="1" x14ac:dyDescent="0.2">
      <c r="A16" s="6">
        <v>2012</v>
      </c>
      <c r="B16" s="21">
        <f t="shared" si="1"/>
        <v>107.76832492263281</v>
      </c>
      <c r="C16" s="15">
        <v>106.28789596354004</v>
      </c>
      <c r="D16" s="15">
        <v>106.40035608622433</v>
      </c>
      <c r="E16" s="15">
        <v>106.66413973873478</v>
      </c>
      <c r="F16" s="15">
        <v>106.78715979083512</v>
      </c>
      <c r="G16" s="15">
        <v>106.98182579883034</v>
      </c>
      <c r="H16" s="15">
        <v>105.81935468417475</v>
      </c>
      <c r="I16" s="15">
        <v>106.37339389093285</v>
      </c>
      <c r="J16" s="15">
        <v>108.74753271626739</v>
      </c>
      <c r="K16" s="15">
        <v>111.13929549358149</v>
      </c>
      <c r="L16" s="15">
        <v>110.20055921708634</v>
      </c>
      <c r="M16" s="15">
        <v>108.89849557199368</v>
      </c>
      <c r="N16" s="16">
        <v>108.9198901193926</v>
      </c>
      <c r="O16" s="9">
        <v>2012</v>
      </c>
    </row>
    <row r="17" spans="1:15" ht="17.25" customHeight="1" x14ac:dyDescent="0.2">
      <c r="A17" s="6">
        <v>2013</v>
      </c>
      <c r="B17" s="21">
        <f t="shared" si="1"/>
        <v>111.10908306485537</v>
      </c>
      <c r="C17" s="15">
        <v>110.16829971388307</v>
      </c>
      <c r="D17" s="15">
        <v>109.32973266339863</v>
      </c>
      <c r="E17" s="15">
        <v>109.02443422724181</v>
      </c>
      <c r="F17" s="15">
        <v>109.16938135316386</v>
      </c>
      <c r="G17" s="15">
        <v>110.22212184472365</v>
      </c>
      <c r="H17" s="15">
        <v>110.50198067576791</v>
      </c>
      <c r="I17" s="15">
        <v>111.21937824518348</v>
      </c>
      <c r="J17" s="15">
        <v>111.5340649591339</v>
      </c>
      <c r="K17" s="15">
        <v>112.42419152788437</v>
      </c>
      <c r="L17" s="15">
        <v>114.20401256557115</v>
      </c>
      <c r="M17" s="15">
        <v>111.84057873815776</v>
      </c>
      <c r="N17" s="16">
        <v>113.6708202641545</v>
      </c>
      <c r="O17" s="9">
        <v>2013</v>
      </c>
    </row>
    <row r="18" spans="1:15" ht="17.25" customHeight="1" x14ac:dyDescent="0.2">
      <c r="A18" s="6">
        <v>2014</v>
      </c>
      <c r="B18" s="21">
        <f t="shared" si="1"/>
        <v>112.44086827076397</v>
      </c>
      <c r="C18" s="15">
        <v>113.03167227068919</v>
      </c>
      <c r="D18" s="15">
        <v>112.76975365331552</v>
      </c>
      <c r="E18" s="15">
        <v>112.60527337782632</v>
      </c>
      <c r="F18" s="15">
        <v>112.1995938722807</v>
      </c>
      <c r="G18" s="15">
        <v>111.26259164810502</v>
      </c>
      <c r="H18" s="15">
        <v>111.50262360647488</v>
      </c>
      <c r="I18" s="15">
        <v>112.40739680366278</v>
      </c>
      <c r="J18" s="15">
        <v>112.45064788848639</v>
      </c>
      <c r="K18" s="15">
        <v>112.68403893919245</v>
      </c>
      <c r="L18" s="15">
        <v>112.43085066325085</v>
      </c>
      <c r="M18" s="15">
        <v>112.73890107385861</v>
      </c>
      <c r="N18" s="16">
        <v>113.20707545202487</v>
      </c>
      <c r="O18" s="9">
        <v>2014</v>
      </c>
    </row>
    <row r="19" spans="1:15" ht="17.25" customHeight="1" x14ac:dyDescent="0.2">
      <c r="A19" s="6">
        <v>2015</v>
      </c>
      <c r="B19" s="21">
        <f t="shared" si="1"/>
        <v>113.88722874012448</v>
      </c>
      <c r="C19" s="15">
        <v>112.47921271538476</v>
      </c>
      <c r="D19" s="15">
        <v>111.83883120729128</v>
      </c>
      <c r="E19" s="15">
        <v>112.33340903532189</v>
      </c>
      <c r="F19" s="15">
        <v>114.07749317740603</v>
      </c>
      <c r="G19" s="15">
        <v>113.28564238474864</v>
      </c>
      <c r="H19" s="15">
        <v>114.31047008028385</v>
      </c>
      <c r="I19" s="15">
        <v>113.80824241157481</v>
      </c>
      <c r="J19" s="15">
        <v>113.788577226409</v>
      </c>
      <c r="K19" s="15">
        <v>115.37431883884328</v>
      </c>
      <c r="L19" s="15">
        <v>115.28510515251162</v>
      </c>
      <c r="M19" s="15">
        <v>115.08840594122863</v>
      </c>
      <c r="N19" s="16">
        <v>114.97703671049003</v>
      </c>
      <c r="O19" s="9">
        <v>2015</v>
      </c>
    </row>
    <row r="20" spans="1:15" ht="17.25" customHeight="1" x14ac:dyDescent="0.2">
      <c r="A20" s="6">
        <v>2016</v>
      </c>
      <c r="B20" s="21">
        <f t="shared" si="1"/>
        <v>113.79999695913919</v>
      </c>
      <c r="C20" s="15">
        <v>114.24348172886857</v>
      </c>
      <c r="D20" s="15">
        <v>113.60482902189838</v>
      </c>
      <c r="E20" s="15">
        <v>113.46867077673717</v>
      </c>
      <c r="F20" s="15">
        <v>113.17032887403315</v>
      </c>
      <c r="G20" s="15">
        <v>112.41851381929463</v>
      </c>
      <c r="H20" s="15">
        <v>113.0358565462236</v>
      </c>
      <c r="I20" s="15">
        <v>114.20578121412416</v>
      </c>
      <c r="J20" s="15">
        <v>114.96382602940069</v>
      </c>
      <c r="K20" s="15">
        <v>114.73490051953208</v>
      </c>
      <c r="L20" s="15">
        <v>113.86737509813294</v>
      </c>
      <c r="M20" s="15">
        <v>113.73124723690302</v>
      </c>
      <c r="N20" s="16">
        <v>114.15515264452156</v>
      </c>
      <c r="O20" s="9">
        <v>2016</v>
      </c>
    </row>
    <row r="21" spans="1:15" ht="17.25" customHeight="1" x14ac:dyDescent="0.2">
      <c r="A21" s="6">
        <v>2017</v>
      </c>
      <c r="B21" s="21">
        <f>AVERAGE(C21:N21)</f>
        <v>113.79094307582703</v>
      </c>
      <c r="C21" s="15">
        <v>114.19076871300493</v>
      </c>
      <c r="D21" s="15">
        <v>115.07661166895254</v>
      </c>
      <c r="E21" s="15">
        <v>115.32429693875261</v>
      </c>
      <c r="F21" s="15">
        <v>114.16180756796096</v>
      </c>
      <c r="G21" s="15">
        <v>113.59282077552231</v>
      </c>
      <c r="H21" s="15">
        <v>112.57368987670837</v>
      </c>
      <c r="I21" s="15">
        <v>112.97690500754506</v>
      </c>
      <c r="J21" s="15">
        <v>113.62599149076917</v>
      </c>
      <c r="K21" s="15">
        <v>113.78278365618515</v>
      </c>
      <c r="L21" s="15">
        <v>113.69011793837292</v>
      </c>
      <c r="M21" s="15">
        <v>113.49156706421951</v>
      </c>
      <c r="N21" s="16">
        <v>113.00395621193083</v>
      </c>
      <c r="O21" s="9">
        <v>2017</v>
      </c>
    </row>
    <row r="22" spans="1:15" ht="17.25" customHeight="1" x14ac:dyDescent="0.2">
      <c r="A22" s="274">
        <v>2018</v>
      </c>
      <c r="B22" s="21">
        <f>AVERAGE(C22:N22)</f>
        <v>114.25695578913781</v>
      </c>
      <c r="C22" s="15">
        <v>113.18086622534419</v>
      </c>
      <c r="D22" s="15">
        <v>113.25121250625419</v>
      </c>
      <c r="E22" s="15">
        <v>113.14940572635734</v>
      </c>
      <c r="F22" s="15">
        <v>113.79415287642956</v>
      </c>
      <c r="G22" s="15">
        <v>114.04692660753007</v>
      </c>
      <c r="H22" s="15">
        <v>115.16643139071682</v>
      </c>
      <c r="I22" s="15">
        <v>115.18501007627459</v>
      </c>
      <c r="J22" s="15">
        <v>114.81634350802456</v>
      </c>
      <c r="K22" s="15">
        <v>114.71834563042439</v>
      </c>
      <c r="L22" s="15">
        <v>114.9076932741888</v>
      </c>
      <c r="M22" s="15">
        <v>114.42970133965956</v>
      </c>
      <c r="N22" s="16">
        <v>114.43738030844948</v>
      </c>
      <c r="O22" s="9">
        <v>2018</v>
      </c>
    </row>
    <row r="23" spans="1:15" ht="17.25" customHeight="1" x14ac:dyDescent="0.2">
      <c r="A23" s="6"/>
      <c r="B23" s="338" t="s">
        <v>1174</v>
      </c>
      <c r="C23" s="339"/>
      <c r="D23" s="339"/>
      <c r="E23" s="339"/>
      <c r="F23" s="339"/>
      <c r="G23" s="339"/>
      <c r="H23" s="339"/>
      <c r="I23" s="340" t="s">
        <v>1173</v>
      </c>
      <c r="J23" s="340"/>
      <c r="K23" s="340"/>
      <c r="L23" s="340"/>
      <c r="M23" s="340"/>
      <c r="N23" s="341"/>
      <c r="O23" s="9"/>
    </row>
    <row r="24" spans="1:15" ht="17.25" customHeight="1" x14ac:dyDescent="0.2">
      <c r="A24" s="274">
        <v>2019</v>
      </c>
      <c r="B24" s="21">
        <f>AVERAGE(C24:N24)</f>
        <v>101.81121103155498</v>
      </c>
      <c r="C24" s="15">
        <v>100.16031792376901</v>
      </c>
      <c r="D24" s="15">
        <v>100.33017841971008</v>
      </c>
      <c r="E24" s="15">
        <v>101.21168375458598</v>
      </c>
      <c r="F24" s="15">
        <v>102.31949348088837</v>
      </c>
      <c r="G24" s="15">
        <v>102.17723892378584</v>
      </c>
      <c r="H24" s="15">
        <v>101.82685976116673</v>
      </c>
      <c r="I24" s="15">
        <v>102.15490363716461</v>
      </c>
      <c r="J24" s="15">
        <v>102.4810872005306</v>
      </c>
      <c r="K24" s="15">
        <v>102.74611315450794</v>
      </c>
      <c r="L24" s="15">
        <v>102.53128389821374</v>
      </c>
      <c r="M24" s="15">
        <v>102.20260826871333</v>
      </c>
      <c r="N24" s="16">
        <v>101.59276395562344</v>
      </c>
      <c r="O24" s="9">
        <v>2019</v>
      </c>
    </row>
    <row r="25" spans="1:15" ht="17.25" customHeight="1" x14ac:dyDescent="0.2">
      <c r="A25" s="274">
        <v>2020</v>
      </c>
      <c r="B25" s="21">
        <f>AVERAGE(C25:N25)</f>
        <v>100.89318118407188</v>
      </c>
      <c r="C25" s="15">
        <v>101.41979154231095</v>
      </c>
      <c r="D25" s="15">
        <v>101.46235806114376</v>
      </c>
      <c r="E25" s="15">
        <v>102.28181557679609</v>
      </c>
      <c r="F25" s="15">
        <v>101.01378470772011</v>
      </c>
      <c r="G25" s="15">
        <v>100.12908767505229</v>
      </c>
      <c r="H25" s="15">
        <v>99.814035188896085</v>
      </c>
      <c r="I25" s="15">
        <v>99.826677264406186</v>
      </c>
      <c r="J25" s="15">
        <v>99.749694676132691</v>
      </c>
      <c r="K25" s="15">
        <v>101.06623565277044</v>
      </c>
      <c r="L25" s="15">
        <v>101.45147703701412</v>
      </c>
      <c r="M25" s="15">
        <v>101.06803066586934</v>
      </c>
      <c r="N25" s="16">
        <v>101.43518616075052</v>
      </c>
      <c r="O25" s="9">
        <v>2020</v>
      </c>
    </row>
    <row r="26" spans="1:15" ht="17.25" customHeight="1" x14ac:dyDescent="0.2">
      <c r="A26" s="274">
        <v>2021</v>
      </c>
      <c r="B26" s="21">
        <f>AVERAGE(C26:N26)</f>
        <v>102.31085228806835</v>
      </c>
      <c r="C26" s="15">
        <v>100.94206546874452</v>
      </c>
      <c r="D26" s="15">
        <v>101.40146353585494</v>
      </c>
      <c r="E26" s="15">
        <v>101.8485100386915</v>
      </c>
      <c r="F26" s="15">
        <v>102.75879649310906</v>
      </c>
      <c r="G26" s="15">
        <v>103.02759685975927</v>
      </c>
      <c r="H26" s="15">
        <v>102.08836538689407</v>
      </c>
      <c r="I26" s="15">
        <v>102.03116741025525</v>
      </c>
      <c r="J26" s="15">
        <v>102.26374959111038</v>
      </c>
      <c r="K26" s="15">
        <v>102.80202278724744</v>
      </c>
      <c r="L26" s="15">
        <v>102.93167108336515</v>
      </c>
      <c r="M26" s="15">
        <v>102.739626373725</v>
      </c>
      <c r="N26" s="16">
        <v>102.89519242806341</v>
      </c>
      <c r="O26" s="9">
        <v>2021</v>
      </c>
    </row>
    <row r="27" spans="1:15" ht="17.25" customHeight="1" x14ac:dyDescent="0.2">
      <c r="A27" s="22">
        <v>2022</v>
      </c>
      <c r="B27" s="329">
        <f>AVERAGE(C27:N27)</f>
        <v>106.13545337009798</v>
      </c>
      <c r="C27" s="74">
        <v>103.64426285782831</v>
      </c>
      <c r="D27" s="74">
        <v>104.20728181268356</v>
      </c>
      <c r="E27" s="74">
        <v>105.04381396037245</v>
      </c>
      <c r="F27" s="74">
        <v>106.36821097987776</v>
      </c>
      <c r="G27" s="74">
        <v>106.31787610538088</v>
      </c>
      <c r="H27" s="74">
        <v>106.75667739611235</v>
      </c>
      <c r="I27" s="74">
        <v>106.32482568993862</v>
      </c>
      <c r="J27" s="74">
        <v>105.9151542336393</v>
      </c>
      <c r="K27" s="74">
        <v>107.18344508686505</v>
      </c>
      <c r="L27" s="74">
        <v>107.50282263722313</v>
      </c>
      <c r="M27" s="74">
        <v>107.15135136461191</v>
      </c>
      <c r="N27" s="82">
        <v>107.20971831664244</v>
      </c>
      <c r="O27" s="23">
        <v>2022</v>
      </c>
    </row>
    <row r="28" spans="1:15" ht="18.600000000000001" customHeight="1" x14ac:dyDescent="0.2">
      <c r="A28" s="358" t="s">
        <v>1150</v>
      </c>
      <c r="B28" s="358"/>
      <c r="C28" s="358"/>
      <c r="D28" s="358"/>
      <c r="E28" s="358"/>
      <c r="F28" s="358"/>
      <c r="G28" s="358"/>
      <c r="H28" s="357" t="s">
        <v>1151</v>
      </c>
      <c r="I28" s="357"/>
      <c r="J28" s="357"/>
      <c r="K28" s="357"/>
      <c r="L28" s="357"/>
      <c r="M28" s="357"/>
      <c r="N28" s="357"/>
      <c r="O28" s="357"/>
    </row>
    <row r="29" spans="1:15" ht="9" customHeight="1" x14ac:dyDescent="0.2">
      <c r="A29" s="310"/>
      <c r="B29" s="310"/>
      <c r="C29" s="310"/>
      <c r="D29" s="310"/>
      <c r="E29" s="310"/>
      <c r="F29" s="310"/>
      <c r="G29" s="310"/>
      <c r="H29" s="309"/>
      <c r="I29" s="309"/>
      <c r="J29" s="309"/>
      <c r="K29" s="309"/>
      <c r="L29" s="309"/>
      <c r="M29" s="309"/>
      <c r="N29" s="309"/>
      <c r="O29" s="309"/>
    </row>
    <row r="32" spans="1:15" x14ac:dyDescent="0.2">
      <c r="C32" s="282"/>
      <c r="D32" s="282"/>
      <c r="E32" s="282"/>
      <c r="F32" s="282"/>
      <c r="G32" s="282"/>
      <c r="H32" s="282"/>
      <c r="I32" s="282"/>
      <c r="J32" s="282"/>
      <c r="K32" s="282"/>
      <c r="L32" s="282"/>
      <c r="M32" s="282"/>
      <c r="N32" s="282"/>
      <c r="O32" s="282"/>
    </row>
  </sheetData>
  <mergeCells count="14">
    <mergeCell ref="A1:O1"/>
    <mergeCell ref="A2:O2"/>
    <mergeCell ref="A3:O3"/>
    <mergeCell ref="A4:A6"/>
    <mergeCell ref="C4:H4"/>
    <mergeCell ref="I4:N4"/>
    <mergeCell ref="O4:O6"/>
    <mergeCell ref="B5:B6"/>
    <mergeCell ref="B23:H23"/>
    <mergeCell ref="I23:N23"/>
    <mergeCell ref="H28:O28"/>
    <mergeCell ref="A28:G28"/>
    <mergeCell ref="B14:H14"/>
    <mergeCell ref="I14:N14"/>
  </mergeCells>
  <printOptions horizontalCentered="1"/>
  <pageMargins left="0.39370078740157483" right="0.39370078740157483" top="0.78740157480314965" bottom="0.59055118110236227" header="0.39370078740157483" footer="0.39370078740157483"/>
  <pageSetup paperSize="9" firstPageNumber="56" orientation="landscape" useFirstPageNumber="1" r:id="rId1"/>
  <headerFooter alignWithMargins="0">
    <oddHeader>&amp;L&amp;8PCBS: Price and Price Indices Annual Bulletin, 2022&amp;R&amp;1&amp;K00+000ء&amp;8&amp;K000000 PCBS: الأسعار والأرقام القياسية النشرة السنوية، 2022</oddHead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7"/>
  <sheetViews>
    <sheetView rightToLeft="1" tabSelected="1" view="pageBreakPreview" topLeftCell="A10" zoomScaleNormal="100" zoomScaleSheetLayoutView="100" workbookViewId="0">
      <selection activeCell="T17" sqref="T17"/>
    </sheetView>
  </sheetViews>
  <sheetFormatPr defaultRowHeight="16.5" customHeight="1" x14ac:dyDescent="0.2"/>
  <cols>
    <col min="1" max="1" width="11.5703125" style="1" customWidth="1"/>
    <col min="2" max="2" width="11.28515625" style="2" customWidth="1"/>
    <col min="3" max="3" width="9" customWidth="1"/>
    <col min="4" max="4" width="8.5703125" customWidth="1"/>
    <col min="5" max="5" width="8.140625" customWidth="1"/>
    <col min="6" max="6" width="7.85546875" customWidth="1"/>
    <col min="7" max="7" width="9.42578125" customWidth="1"/>
    <col min="8" max="8" width="8.42578125" customWidth="1"/>
    <col min="9" max="9" width="8.85546875" customWidth="1"/>
    <col min="10" max="10" width="7.85546875" customWidth="1"/>
    <col min="11" max="11" width="9" customWidth="1"/>
    <col min="12" max="12" width="8.7109375" customWidth="1"/>
    <col min="13" max="14" width="9" customWidth="1"/>
    <col min="15" max="15" width="11.5703125" customWidth="1"/>
  </cols>
  <sheetData>
    <row r="1" spans="1:15" ht="19.899999999999999" customHeight="1" x14ac:dyDescent="0.2">
      <c r="A1" s="342" t="s">
        <v>1266</v>
      </c>
      <c r="B1" s="342"/>
      <c r="C1" s="342"/>
      <c r="D1" s="342"/>
      <c r="E1" s="342"/>
      <c r="F1" s="342"/>
      <c r="G1" s="342"/>
      <c r="H1" s="342"/>
      <c r="I1" s="342"/>
      <c r="J1" s="342"/>
      <c r="K1" s="342"/>
      <c r="L1" s="342"/>
      <c r="M1" s="342"/>
      <c r="N1" s="342"/>
      <c r="O1" s="342"/>
    </row>
    <row r="2" spans="1:15" ht="19.899999999999999" customHeight="1" x14ac:dyDescent="0.2">
      <c r="A2" s="343" t="s">
        <v>1267</v>
      </c>
      <c r="B2" s="343"/>
      <c r="C2" s="343"/>
      <c r="D2" s="343"/>
      <c r="E2" s="343"/>
      <c r="F2" s="343"/>
      <c r="G2" s="343"/>
      <c r="H2" s="343"/>
      <c r="I2" s="343"/>
      <c r="J2" s="343"/>
      <c r="K2" s="343"/>
      <c r="L2" s="343"/>
      <c r="M2" s="343"/>
      <c r="N2" s="343"/>
      <c r="O2" s="343"/>
    </row>
    <row r="3" spans="1:15" ht="5.0999999999999996" customHeight="1" x14ac:dyDescent="0.2">
      <c r="A3" s="354"/>
      <c r="B3" s="354"/>
      <c r="C3" s="354"/>
      <c r="D3" s="354"/>
      <c r="E3" s="354"/>
      <c r="F3" s="354"/>
      <c r="G3" s="354"/>
      <c r="H3" s="354"/>
      <c r="I3" s="354"/>
      <c r="J3" s="354"/>
      <c r="K3" s="354"/>
      <c r="L3" s="354"/>
      <c r="M3" s="354"/>
      <c r="N3" s="354"/>
      <c r="O3" s="354"/>
    </row>
    <row r="4" spans="1:15" ht="18" customHeight="1" x14ac:dyDescent="0.2">
      <c r="A4" s="344" t="s">
        <v>21</v>
      </c>
      <c r="B4" s="5" t="s">
        <v>0</v>
      </c>
      <c r="C4" s="347" t="s">
        <v>24</v>
      </c>
      <c r="D4" s="348"/>
      <c r="E4" s="348"/>
      <c r="F4" s="348"/>
      <c r="G4" s="348"/>
      <c r="H4" s="348"/>
      <c r="I4" s="349" t="s">
        <v>23</v>
      </c>
      <c r="J4" s="349"/>
      <c r="K4" s="349"/>
      <c r="L4" s="349"/>
      <c r="M4" s="349"/>
      <c r="N4" s="349"/>
      <c r="O4" s="351" t="s">
        <v>20</v>
      </c>
    </row>
    <row r="5" spans="1:15" ht="18" customHeight="1" x14ac:dyDescent="0.2">
      <c r="A5" s="345"/>
      <c r="B5" s="359" t="s">
        <v>22</v>
      </c>
      <c r="C5" s="3" t="s">
        <v>1</v>
      </c>
      <c r="D5" s="3" t="s">
        <v>2</v>
      </c>
      <c r="E5" s="3" t="s">
        <v>3</v>
      </c>
      <c r="F5" s="3" t="s">
        <v>4</v>
      </c>
      <c r="G5" s="3" t="s">
        <v>27</v>
      </c>
      <c r="H5" s="3" t="s">
        <v>5</v>
      </c>
      <c r="I5" s="3" t="s">
        <v>6</v>
      </c>
      <c r="J5" s="3" t="s">
        <v>28</v>
      </c>
      <c r="K5" s="3" t="s">
        <v>29</v>
      </c>
      <c r="L5" s="3" t="s">
        <v>30</v>
      </c>
      <c r="M5" s="3" t="s">
        <v>7</v>
      </c>
      <c r="N5" s="3" t="s">
        <v>31</v>
      </c>
      <c r="O5" s="352"/>
    </row>
    <row r="6" spans="1:15" ht="18" customHeight="1" x14ac:dyDescent="0.2">
      <c r="A6" s="346"/>
      <c r="B6" s="360"/>
      <c r="C6" s="4" t="s">
        <v>8</v>
      </c>
      <c r="D6" s="4" t="s">
        <v>10</v>
      </c>
      <c r="E6" s="4" t="s">
        <v>9</v>
      </c>
      <c r="F6" s="4" t="s">
        <v>11</v>
      </c>
      <c r="G6" s="4" t="s">
        <v>12</v>
      </c>
      <c r="H6" s="4" t="s">
        <v>13</v>
      </c>
      <c r="I6" s="4" t="s">
        <v>14</v>
      </c>
      <c r="J6" s="4" t="s">
        <v>15</v>
      </c>
      <c r="K6" s="4" t="s">
        <v>16</v>
      </c>
      <c r="L6" s="4" t="s">
        <v>17</v>
      </c>
      <c r="M6" s="4" t="s">
        <v>18</v>
      </c>
      <c r="N6" s="4" t="s">
        <v>19</v>
      </c>
      <c r="O6" s="353"/>
    </row>
    <row r="7" spans="1:15" ht="17.45" customHeight="1" x14ac:dyDescent="0.2">
      <c r="A7" s="6">
        <v>2004</v>
      </c>
      <c r="B7" s="14">
        <f t="shared" ref="B7" si="0">AVERAGE(C7:N7)</f>
        <v>100.00000000000001</v>
      </c>
      <c r="C7" s="15">
        <v>100.06577948692004</v>
      </c>
      <c r="D7" s="15">
        <v>100.45286646764157</v>
      </c>
      <c r="E7" s="15">
        <v>99.951930374943103</v>
      </c>
      <c r="F7" s="15">
        <v>99.747001973384627</v>
      </c>
      <c r="G7" s="15">
        <v>100.04300966452465</v>
      </c>
      <c r="H7" s="15">
        <v>100.46804634923851</v>
      </c>
      <c r="I7" s="15">
        <v>99.010777715933827</v>
      </c>
      <c r="J7" s="15">
        <v>99.147396650306149</v>
      </c>
      <c r="K7" s="15">
        <v>99.830491322167717</v>
      </c>
      <c r="L7" s="15">
        <v>99.845671203764638</v>
      </c>
      <c r="M7" s="15">
        <v>100.44527652684312</v>
      </c>
      <c r="N7" s="16">
        <v>100.99175226433236</v>
      </c>
      <c r="O7" s="9">
        <v>2004</v>
      </c>
    </row>
    <row r="8" spans="1:15" ht="17.45" customHeight="1" x14ac:dyDescent="0.2">
      <c r="A8" s="7">
        <v>2005</v>
      </c>
      <c r="B8" s="14">
        <f>AVERAGE(C8:N8)</f>
        <v>102.44743733079763</v>
      </c>
      <c r="C8" s="17">
        <v>101.89281514454768</v>
      </c>
      <c r="D8" s="15">
        <v>102.46215532926895</v>
      </c>
      <c r="E8" s="15">
        <v>101.74783261252351</v>
      </c>
      <c r="F8" s="15">
        <v>102.4457849374861</v>
      </c>
      <c r="G8" s="15">
        <v>101.81641577654925</v>
      </c>
      <c r="H8" s="15">
        <v>101.03198047237666</v>
      </c>
      <c r="I8" s="15">
        <v>101.564294900245</v>
      </c>
      <c r="J8" s="15">
        <v>101.992135737307</v>
      </c>
      <c r="K8" s="15">
        <v>103.0020621285214</v>
      </c>
      <c r="L8" s="15">
        <v>103.79491417818959</v>
      </c>
      <c r="M8" s="15">
        <v>103.92901850252304</v>
      </c>
      <c r="N8" s="18">
        <v>103.68983825003308</v>
      </c>
      <c r="O8" s="10">
        <v>2005</v>
      </c>
    </row>
    <row r="9" spans="1:15" ht="17.45" customHeight="1" x14ac:dyDescent="0.2">
      <c r="A9" s="6">
        <v>2006</v>
      </c>
      <c r="B9" s="14">
        <f>AVERAGE(C9:N9)</f>
        <v>107.19671312006811</v>
      </c>
      <c r="C9" s="15">
        <v>103.55982165860675</v>
      </c>
      <c r="D9" s="15">
        <v>105.16358758297869</v>
      </c>
      <c r="E9" s="15">
        <v>105.82053579581141</v>
      </c>
      <c r="F9" s="15">
        <v>106.56070038149696</v>
      </c>
      <c r="G9" s="15">
        <v>108.13907509727888</v>
      </c>
      <c r="H9" s="15">
        <v>107.62639419874667</v>
      </c>
      <c r="I9" s="15">
        <v>108.44608774977017</v>
      </c>
      <c r="J9" s="15">
        <v>108.46952001504059</v>
      </c>
      <c r="K9" s="15">
        <v>108.35154965274427</v>
      </c>
      <c r="L9" s="15">
        <v>107.89775343083755</v>
      </c>
      <c r="M9" s="15">
        <v>107.78029317772612</v>
      </c>
      <c r="N9" s="16">
        <v>108.54523869977905</v>
      </c>
      <c r="O9" s="9">
        <v>2006</v>
      </c>
    </row>
    <row r="10" spans="1:15" ht="17.45" customHeight="1" x14ac:dyDescent="0.2">
      <c r="A10" s="6">
        <v>2007</v>
      </c>
      <c r="B10" s="14">
        <f>AVERAGE(C10:N10)</f>
        <v>108.86791543735224</v>
      </c>
      <c r="C10" s="15">
        <v>108.08392364155523</v>
      </c>
      <c r="D10" s="15">
        <v>106.48270646051863</v>
      </c>
      <c r="E10" s="15">
        <v>106.49586292486022</v>
      </c>
      <c r="F10" s="15">
        <v>106.33162435336907</v>
      </c>
      <c r="G10" s="15">
        <v>105.9</v>
      </c>
      <c r="H10" s="15">
        <v>106.47304563406341</v>
      </c>
      <c r="I10" s="15">
        <v>105.95225751342612</v>
      </c>
      <c r="J10" s="15">
        <v>109.79136083693251</v>
      </c>
      <c r="K10" s="15">
        <v>110.439424090495</v>
      </c>
      <c r="L10" s="15">
        <v>112.65727563118013</v>
      </c>
      <c r="M10" s="15">
        <v>112.94653463378154</v>
      </c>
      <c r="N10" s="16">
        <v>114.86096952804499</v>
      </c>
      <c r="O10" s="9">
        <v>2007</v>
      </c>
    </row>
    <row r="11" spans="1:15" ht="17.45" customHeight="1" x14ac:dyDescent="0.2">
      <c r="A11" s="6">
        <v>2008</v>
      </c>
      <c r="B11" s="14">
        <f>AVERAGE(C11:N11)</f>
        <v>124.08477646172598</v>
      </c>
      <c r="C11" s="17">
        <v>115.87077687260101</v>
      </c>
      <c r="D11" s="15">
        <v>117.26911192460818</v>
      </c>
      <c r="E11" s="15">
        <v>120.99194681695059</v>
      </c>
      <c r="F11" s="15">
        <v>123.05091981751482</v>
      </c>
      <c r="G11" s="15">
        <v>124.39267699411651</v>
      </c>
      <c r="H11" s="15">
        <v>125.1746884727076</v>
      </c>
      <c r="I11" s="15">
        <v>125.89822919683998</v>
      </c>
      <c r="J11" s="15">
        <v>126.4910467660925</v>
      </c>
      <c r="K11" s="15">
        <v>128.73792067928025</v>
      </c>
      <c r="L11" s="15">
        <v>127.9</v>
      </c>
      <c r="M11" s="19">
        <v>126.56</v>
      </c>
      <c r="N11" s="20">
        <v>126.68</v>
      </c>
      <c r="O11" s="9">
        <v>2008</v>
      </c>
    </row>
    <row r="12" spans="1:15" ht="17.45" customHeight="1" x14ac:dyDescent="0.2">
      <c r="A12" s="6">
        <v>2009</v>
      </c>
      <c r="B12" s="21">
        <f>AVERAGE(C12:N12)</f>
        <v>129.5697951491733</v>
      </c>
      <c r="C12" s="15">
        <v>126.87046178890878</v>
      </c>
      <c r="D12" s="15">
        <v>127.93066238924071</v>
      </c>
      <c r="E12" s="15">
        <v>129.14965728695694</v>
      </c>
      <c r="F12" s="15">
        <v>129.09066641438991</v>
      </c>
      <c r="G12" s="15">
        <v>128.77995781325475</v>
      </c>
      <c r="H12" s="15">
        <v>128.63529902848583</v>
      </c>
      <c r="I12" s="15">
        <v>128.99504429958654</v>
      </c>
      <c r="J12" s="15">
        <v>130.48390108327607</v>
      </c>
      <c r="K12" s="15">
        <v>131.03514852938608</v>
      </c>
      <c r="L12" s="15">
        <v>130.26469219457505</v>
      </c>
      <c r="M12" s="15">
        <v>131.44911558436073</v>
      </c>
      <c r="N12" s="16">
        <v>132.15293537765848</v>
      </c>
      <c r="O12" s="9">
        <v>2009</v>
      </c>
    </row>
    <row r="13" spans="1:15" ht="17.45" customHeight="1" x14ac:dyDescent="0.2">
      <c r="A13" s="6">
        <v>2010</v>
      </c>
      <c r="B13" s="21">
        <f t="shared" ref="B13:B25" si="1">AVERAGE(C13:N13)</f>
        <v>131.79458558038911</v>
      </c>
      <c r="C13" s="15">
        <v>132.26761173925306</v>
      </c>
      <c r="D13" s="15">
        <v>131.29822233111437</v>
      </c>
      <c r="E13" s="15">
        <v>130.64296127135017</v>
      </c>
      <c r="F13" s="15">
        <v>131.03422710394389</v>
      </c>
      <c r="G13" s="15">
        <v>130.71367390438567</v>
      </c>
      <c r="H13" s="15">
        <v>130.8772113871207</v>
      </c>
      <c r="I13" s="15">
        <v>130.72808679413291</v>
      </c>
      <c r="J13" s="15">
        <v>130.78837502831641</v>
      </c>
      <c r="K13" s="15">
        <v>133.3037702904123</v>
      </c>
      <c r="L13" s="15">
        <v>133.11770897030428</v>
      </c>
      <c r="M13" s="15">
        <v>133.21123737945615</v>
      </c>
      <c r="N13" s="16">
        <v>133.55194076487945</v>
      </c>
      <c r="O13" s="9">
        <v>2010</v>
      </c>
    </row>
    <row r="14" spans="1:15" ht="17.45" customHeight="1" x14ac:dyDescent="0.2">
      <c r="A14" s="6"/>
      <c r="B14" s="338" t="s">
        <v>34</v>
      </c>
      <c r="C14" s="339"/>
      <c r="D14" s="339"/>
      <c r="E14" s="339"/>
      <c r="F14" s="339"/>
      <c r="G14" s="339"/>
      <c r="H14" s="339"/>
      <c r="I14" s="340" t="s">
        <v>35</v>
      </c>
      <c r="J14" s="340"/>
      <c r="K14" s="340"/>
      <c r="L14" s="340"/>
      <c r="M14" s="340"/>
      <c r="N14" s="341"/>
      <c r="O14" s="9"/>
    </row>
    <row r="15" spans="1:15" ht="17.45" customHeight="1" x14ac:dyDescent="0.2">
      <c r="A15" s="6">
        <v>2011</v>
      </c>
      <c r="B15" s="21">
        <f t="shared" si="1"/>
        <v>100.57340943524157</v>
      </c>
      <c r="C15" s="15">
        <v>101.42589145622222</v>
      </c>
      <c r="D15" s="15">
        <v>102.30196682817675</v>
      </c>
      <c r="E15" s="15">
        <v>101.44328329555333</v>
      </c>
      <c r="F15" s="15">
        <v>100.87326991675518</v>
      </c>
      <c r="G15" s="15">
        <v>99.637506852481437</v>
      </c>
      <c r="H15" s="15">
        <v>99.370537703966761</v>
      </c>
      <c r="I15" s="15">
        <v>99.490748922916268</v>
      </c>
      <c r="J15" s="15">
        <v>99.471063932844558</v>
      </c>
      <c r="K15" s="15">
        <v>100.43508725957567</v>
      </c>
      <c r="L15" s="15">
        <v>100.46315183529843</v>
      </c>
      <c r="M15" s="15">
        <v>100.82090968329783</v>
      </c>
      <c r="N15" s="16">
        <v>101.14749553581066</v>
      </c>
      <c r="O15" s="9">
        <v>2011</v>
      </c>
    </row>
    <row r="16" spans="1:15" ht="17.45" customHeight="1" x14ac:dyDescent="0.2">
      <c r="A16" s="6">
        <v>2012</v>
      </c>
      <c r="B16" s="21">
        <f t="shared" si="1"/>
        <v>101.05610881651428</v>
      </c>
      <c r="C16" s="15">
        <v>101.3912017152123</v>
      </c>
      <c r="D16" s="15">
        <v>101.5854539652768</v>
      </c>
      <c r="E16" s="15">
        <v>101.89801948502515</v>
      </c>
      <c r="F16" s="15">
        <v>101.87253729889292</v>
      </c>
      <c r="G16" s="15">
        <v>100.95015773178432</v>
      </c>
      <c r="H16" s="15">
        <v>99.967890775634672</v>
      </c>
      <c r="I16" s="15">
        <v>100.03276236267153</v>
      </c>
      <c r="J16" s="15">
        <v>100.38265931957119</v>
      </c>
      <c r="K16" s="15">
        <v>101.68863123797701</v>
      </c>
      <c r="L16" s="15">
        <v>100.76935087241428</v>
      </c>
      <c r="M16" s="15">
        <v>100.42897993029216</v>
      </c>
      <c r="N16" s="16">
        <v>101.70566110341908</v>
      </c>
      <c r="O16" s="9">
        <v>2012</v>
      </c>
    </row>
    <row r="17" spans="1:15" ht="17.45" customHeight="1" x14ac:dyDescent="0.2">
      <c r="A17" s="6">
        <v>2013</v>
      </c>
      <c r="B17" s="21">
        <f t="shared" si="1"/>
        <v>100.28769843529892</v>
      </c>
      <c r="C17" s="15">
        <v>102.27674275963273</v>
      </c>
      <c r="D17" s="15">
        <v>101.85730617211868</v>
      </c>
      <c r="E17" s="15">
        <v>101.56041380266898</v>
      </c>
      <c r="F17" s="15">
        <v>100.81758784400574</v>
      </c>
      <c r="G17" s="15">
        <v>99.068403615770706</v>
      </c>
      <c r="H17" s="15">
        <v>98.816669885989938</v>
      </c>
      <c r="I17" s="15">
        <v>99.423295634127712</v>
      </c>
      <c r="J17" s="15">
        <v>99.535769135194528</v>
      </c>
      <c r="K17" s="15">
        <v>99.683550362022558</v>
      </c>
      <c r="L17" s="15">
        <v>100.59340246461402</v>
      </c>
      <c r="M17" s="15">
        <v>99.339704742348644</v>
      </c>
      <c r="N17" s="16">
        <v>100.47953480509304</v>
      </c>
      <c r="O17" s="9">
        <v>2013</v>
      </c>
    </row>
    <row r="18" spans="1:15" ht="17.45" customHeight="1" x14ac:dyDescent="0.2">
      <c r="A18" s="6">
        <v>2014</v>
      </c>
      <c r="B18" s="21">
        <f t="shared" si="1"/>
        <v>103.14260955226355</v>
      </c>
      <c r="C18" s="15">
        <v>103.42978944798973</v>
      </c>
      <c r="D18" s="15">
        <v>103.35848824557918</v>
      </c>
      <c r="E18" s="15">
        <v>103.27895947991772</v>
      </c>
      <c r="F18" s="15">
        <v>101.46824557444961</v>
      </c>
      <c r="G18" s="15">
        <v>100.38616800625927</v>
      </c>
      <c r="H18" s="15">
        <v>101.25549326390197</v>
      </c>
      <c r="I18" s="15">
        <v>104.43883350343565</v>
      </c>
      <c r="J18" s="15">
        <v>105.56878654878979</v>
      </c>
      <c r="K18" s="15">
        <v>104.79067043207581</v>
      </c>
      <c r="L18" s="15">
        <v>102.98174070350282</v>
      </c>
      <c r="M18" s="15">
        <v>102.87995975901758</v>
      </c>
      <c r="N18" s="16">
        <v>103.87417966224373</v>
      </c>
      <c r="O18" s="9">
        <v>2014</v>
      </c>
    </row>
    <row r="19" spans="1:15" ht="17.45" customHeight="1" x14ac:dyDescent="0.2">
      <c r="A19" s="6">
        <v>2015</v>
      </c>
      <c r="B19" s="21">
        <f t="shared" si="1"/>
        <v>104.96627739091532</v>
      </c>
      <c r="C19" s="15">
        <v>104.17736664846798</v>
      </c>
      <c r="D19" s="15">
        <v>103.96132398847652</v>
      </c>
      <c r="E19" s="15">
        <v>105.7734132019261</v>
      </c>
      <c r="F19" s="15">
        <v>105.7089002778887</v>
      </c>
      <c r="G19" s="15">
        <v>105.52946780007494</v>
      </c>
      <c r="H19" s="15">
        <v>104.09606518235226</v>
      </c>
      <c r="I19" s="15">
        <v>103.85569283537703</v>
      </c>
      <c r="J19" s="15">
        <v>104.64238441624221</v>
      </c>
      <c r="K19" s="15">
        <v>105.97791857818346</v>
      </c>
      <c r="L19" s="15">
        <v>106.04522846643118</v>
      </c>
      <c r="M19" s="15">
        <v>104.55012266090574</v>
      </c>
      <c r="N19" s="16">
        <v>105.27744463465767</v>
      </c>
      <c r="O19" s="9">
        <v>2015</v>
      </c>
    </row>
    <row r="20" spans="1:15" ht="17.45" customHeight="1" x14ac:dyDescent="0.2">
      <c r="A20" s="6">
        <v>2016</v>
      </c>
      <c r="B20" s="21">
        <f t="shared" si="1"/>
        <v>104.08941111651355</v>
      </c>
      <c r="C20" s="15">
        <v>104.53696711595818</v>
      </c>
      <c r="D20" s="15">
        <v>104.49375351030149</v>
      </c>
      <c r="E20" s="15">
        <v>104.28167106676666</v>
      </c>
      <c r="F20" s="15">
        <v>105.69389318080773</v>
      </c>
      <c r="G20" s="15">
        <v>105.21575786815215</v>
      </c>
      <c r="H20" s="15">
        <v>104.87359128530775</v>
      </c>
      <c r="I20" s="15">
        <v>103.34951098326763</v>
      </c>
      <c r="J20" s="15">
        <v>104.14047845402796</v>
      </c>
      <c r="K20" s="15">
        <v>103.99571920332527</v>
      </c>
      <c r="L20" s="15">
        <v>102.52338638256812</v>
      </c>
      <c r="M20" s="15">
        <v>102.79439816048301</v>
      </c>
      <c r="N20" s="16">
        <v>103.17380618719645</v>
      </c>
      <c r="O20" s="9">
        <v>2016</v>
      </c>
    </row>
    <row r="21" spans="1:15" ht="17.45" customHeight="1" x14ac:dyDescent="0.2">
      <c r="A21" s="6">
        <v>2017</v>
      </c>
      <c r="B21" s="21">
        <f t="shared" ref="B21" si="2">AVERAGE(C21:N21)</f>
        <v>104.20488800155449</v>
      </c>
      <c r="C21" s="15">
        <v>103.56076247152559</v>
      </c>
      <c r="D21" s="15">
        <v>103.97744893928757</v>
      </c>
      <c r="E21" s="15">
        <v>106.39793634265421</v>
      </c>
      <c r="F21" s="15">
        <v>106.54136483452341</v>
      </c>
      <c r="G21" s="15">
        <v>104.81475293280442</v>
      </c>
      <c r="H21" s="15">
        <v>103.13031582231383</v>
      </c>
      <c r="I21" s="15">
        <v>102.5276423028901</v>
      </c>
      <c r="J21" s="15">
        <v>102.84394160578063</v>
      </c>
      <c r="K21" s="15">
        <v>104.27706896688613</v>
      </c>
      <c r="L21" s="15">
        <v>104.95466262084005</v>
      </c>
      <c r="M21" s="15">
        <v>103.94729099005667</v>
      </c>
      <c r="N21" s="16">
        <v>103.48546818909153</v>
      </c>
      <c r="O21" s="9">
        <v>2017</v>
      </c>
    </row>
    <row r="22" spans="1:15" ht="17.45" customHeight="1" x14ac:dyDescent="0.2">
      <c r="A22" s="6">
        <v>2018</v>
      </c>
      <c r="B22" s="21">
        <f t="shared" si="1"/>
        <v>102.80519836863029</v>
      </c>
      <c r="C22" s="15">
        <v>103.87304401752714</v>
      </c>
      <c r="D22" s="15">
        <v>103.58980652112061</v>
      </c>
      <c r="E22" s="15">
        <v>103.06562859652588</v>
      </c>
      <c r="F22" s="15">
        <v>102.74314615606582</v>
      </c>
      <c r="G22" s="15">
        <v>101.7818068078212</v>
      </c>
      <c r="H22" s="15">
        <v>102.30875503263914</v>
      </c>
      <c r="I22" s="15">
        <v>102.76825953561951</v>
      </c>
      <c r="J22" s="15">
        <v>102.07777806778709</v>
      </c>
      <c r="K22" s="15">
        <v>102.87338593278275</v>
      </c>
      <c r="L22" s="15">
        <v>103.27119880661921</v>
      </c>
      <c r="M22" s="15">
        <v>102.82443705889366</v>
      </c>
      <c r="N22" s="16">
        <v>102.48513389016153</v>
      </c>
      <c r="O22" s="9">
        <v>2018</v>
      </c>
    </row>
    <row r="23" spans="1:15" ht="17.45" customHeight="1" x14ac:dyDescent="0.2">
      <c r="A23" s="6"/>
      <c r="B23" s="338" t="s">
        <v>1175</v>
      </c>
      <c r="C23" s="339"/>
      <c r="D23" s="339"/>
      <c r="E23" s="339"/>
      <c r="F23" s="339"/>
      <c r="G23" s="339"/>
      <c r="H23" s="339"/>
      <c r="I23" s="340" t="s">
        <v>1176</v>
      </c>
      <c r="J23" s="340"/>
      <c r="K23" s="340"/>
      <c r="L23" s="340"/>
      <c r="M23" s="340"/>
      <c r="N23" s="341"/>
      <c r="O23" s="9"/>
    </row>
    <row r="24" spans="1:15" ht="17.45" customHeight="1" x14ac:dyDescent="0.2">
      <c r="A24" s="6">
        <v>2019</v>
      </c>
      <c r="B24" s="21">
        <f t="shared" si="1"/>
        <v>100.40041051765697</v>
      </c>
      <c r="C24" s="15">
        <v>100.28936893980276</v>
      </c>
      <c r="D24" s="15">
        <v>99.72181379174765</v>
      </c>
      <c r="E24" s="15">
        <v>100.60880272977531</v>
      </c>
      <c r="F24" s="15">
        <v>100.68360190035357</v>
      </c>
      <c r="G24" s="15">
        <v>101.80689751712602</v>
      </c>
      <c r="H24" s="15">
        <v>100.52793100622729</v>
      </c>
      <c r="I24" s="15">
        <v>100.1414737789753</v>
      </c>
      <c r="J24" s="15">
        <v>100.42392107769359</v>
      </c>
      <c r="K24" s="15">
        <v>101.11243833912344</v>
      </c>
      <c r="L24" s="15">
        <v>100.05390588459251</v>
      </c>
      <c r="M24" s="15">
        <v>99.686615888918453</v>
      </c>
      <c r="N24" s="16">
        <v>99.748155357547759</v>
      </c>
      <c r="O24" s="9">
        <v>2019</v>
      </c>
    </row>
    <row r="25" spans="1:15" ht="17.45" customHeight="1" x14ac:dyDescent="0.2">
      <c r="A25" s="6">
        <v>2020</v>
      </c>
      <c r="B25" s="21">
        <f t="shared" si="1"/>
        <v>99.879895760206878</v>
      </c>
      <c r="C25" s="15">
        <v>100.3142294869796</v>
      </c>
      <c r="D25" s="15">
        <v>99.947146764860761</v>
      </c>
      <c r="E25" s="15">
        <v>100.64062904862968</v>
      </c>
      <c r="F25" s="15">
        <v>101.029850492896</v>
      </c>
      <c r="G25" s="15">
        <v>99.721966762738219</v>
      </c>
      <c r="H25" s="15">
        <v>98.542805936177572</v>
      </c>
      <c r="I25" s="15">
        <v>98.114352687033502</v>
      </c>
      <c r="J25" s="15">
        <v>98.312807060877873</v>
      </c>
      <c r="K25" s="15">
        <v>99.855795394713397</v>
      </c>
      <c r="L25" s="15">
        <v>100.8950971164783</v>
      </c>
      <c r="M25" s="15">
        <v>100.47306118927142</v>
      </c>
      <c r="N25" s="16">
        <v>100.71100718182625</v>
      </c>
      <c r="O25" s="9">
        <v>2020</v>
      </c>
    </row>
    <row r="26" spans="1:15" ht="17.45" customHeight="1" x14ac:dyDescent="0.2">
      <c r="A26" s="6">
        <v>2021</v>
      </c>
      <c r="B26" s="21">
        <f t="shared" ref="B26:B27" si="3">AVERAGE(C26:N26)</f>
        <v>100.15240587075027</v>
      </c>
      <c r="C26" s="15">
        <v>99.18523120488959</v>
      </c>
      <c r="D26" s="15">
        <v>98.988321138736467</v>
      </c>
      <c r="E26" s="15">
        <v>99.136580862026591</v>
      </c>
      <c r="F26" s="15">
        <v>100.34438530278052</v>
      </c>
      <c r="G26" s="15">
        <v>99.728513087764057</v>
      </c>
      <c r="H26" s="15">
        <v>99.549265216846266</v>
      </c>
      <c r="I26" s="15">
        <v>100.31331108655286</v>
      </c>
      <c r="J26" s="15">
        <v>100.9100843351805</v>
      </c>
      <c r="K26" s="15">
        <v>101.03013504857398</v>
      </c>
      <c r="L26" s="15">
        <v>101.20766032614362</v>
      </c>
      <c r="M26" s="15">
        <v>100.58847395755515</v>
      </c>
      <c r="N26" s="16">
        <v>100.84690888195371</v>
      </c>
      <c r="O26" s="9">
        <v>2021</v>
      </c>
    </row>
    <row r="27" spans="1:15" ht="16.5" customHeight="1" x14ac:dyDescent="0.2">
      <c r="A27" s="22">
        <v>2022</v>
      </c>
      <c r="B27" s="329">
        <f t="shared" si="3"/>
        <v>103.31574790744223</v>
      </c>
      <c r="C27" s="74">
        <v>101.17474877154257</v>
      </c>
      <c r="D27" s="74">
        <v>101.95136702010626</v>
      </c>
      <c r="E27" s="74">
        <v>103.91980263714757</v>
      </c>
      <c r="F27" s="74">
        <v>104.66313775296197</v>
      </c>
      <c r="G27" s="74">
        <v>103.12720326777217</v>
      </c>
      <c r="H27" s="74">
        <v>103.44658608561878</v>
      </c>
      <c r="I27" s="74">
        <v>102.37139284696666</v>
      </c>
      <c r="J27" s="74">
        <v>101.95905176077287</v>
      </c>
      <c r="K27" s="74">
        <v>104.11892181727821</v>
      </c>
      <c r="L27" s="74">
        <v>104.98975505170834</v>
      </c>
      <c r="M27" s="74">
        <v>104.39453126803467</v>
      </c>
      <c r="N27" s="82">
        <v>103.67247660939668</v>
      </c>
      <c r="O27" s="23">
        <v>2022</v>
      </c>
    </row>
  </sheetData>
  <mergeCells count="12">
    <mergeCell ref="B23:H23"/>
    <mergeCell ref="I23:N23"/>
    <mergeCell ref="B14:H14"/>
    <mergeCell ref="I14:N14"/>
    <mergeCell ref="A1:O1"/>
    <mergeCell ref="A2:O2"/>
    <mergeCell ref="A3:O3"/>
    <mergeCell ref="A4:A6"/>
    <mergeCell ref="C4:H4"/>
    <mergeCell ref="I4:N4"/>
    <mergeCell ref="O4:O6"/>
    <mergeCell ref="B5:B6"/>
  </mergeCells>
  <printOptions horizontalCentered="1"/>
  <pageMargins left="0.39370078740157483" right="0.39370078740157483" top="0.78740157480314965" bottom="0.59055118110236227" header="0.39370078740157483" footer="0.39370078740157483"/>
  <pageSetup paperSize="9" firstPageNumber="57" orientation="landscape" useFirstPageNumber="1" r:id="rId1"/>
  <headerFooter alignWithMargins="0">
    <oddHeader>&amp;L&amp;8PCBS: Prices and Price Indices Annual Bulletin, 2022&amp;R&amp;1&amp;K00+000ء &amp;8&amp;K000000PCBS: الأسعار والأرقام القياسية النشرة السنوية، 2022</oddHead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1"/>
  <sheetViews>
    <sheetView rightToLeft="1" tabSelected="1" view="pageBreakPreview" zoomScaleNormal="100" zoomScaleSheetLayoutView="100" workbookViewId="0">
      <selection activeCell="T17" sqref="T17"/>
    </sheetView>
  </sheetViews>
  <sheetFormatPr defaultRowHeight="16.5" customHeight="1" x14ac:dyDescent="0.2"/>
  <cols>
    <col min="1" max="1" width="11" style="1" customWidth="1"/>
    <col min="2" max="2" width="10.42578125" style="2" customWidth="1"/>
    <col min="3" max="4" width="9.28515625" customWidth="1"/>
    <col min="5" max="8" width="8.85546875" customWidth="1"/>
    <col min="9" max="10" width="8.42578125" customWidth="1"/>
    <col min="11" max="14" width="9.28515625" customWidth="1"/>
    <col min="15" max="15" width="11.5703125" customWidth="1"/>
  </cols>
  <sheetData>
    <row r="1" spans="1:15" ht="19.899999999999999" customHeight="1" x14ac:dyDescent="0.2">
      <c r="A1" s="366" t="s">
        <v>1269</v>
      </c>
      <c r="B1" s="366"/>
      <c r="C1" s="366"/>
      <c r="D1" s="366"/>
      <c r="E1" s="366"/>
      <c r="F1" s="366"/>
      <c r="G1" s="366"/>
      <c r="H1" s="366"/>
      <c r="I1" s="366"/>
      <c r="J1" s="366"/>
      <c r="K1" s="366"/>
      <c r="L1" s="366"/>
      <c r="M1" s="366"/>
      <c r="N1" s="366"/>
      <c r="O1" s="366"/>
    </row>
    <row r="2" spans="1:15" ht="19.899999999999999" customHeight="1" x14ac:dyDescent="0.2">
      <c r="A2" s="343" t="s">
        <v>1270</v>
      </c>
      <c r="B2" s="343"/>
      <c r="C2" s="343"/>
      <c r="D2" s="343"/>
      <c r="E2" s="343"/>
      <c r="F2" s="343"/>
      <c r="G2" s="343"/>
      <c r="H2" s="343"/>
      <c r="I2" s="343"/>
      <c r="J2" s="343"/>
      <c r="K2" s="343"/>
      <c r="L2" s="343"/>
      <c r="M2" s="343"/>
      <c r="N2" s="343"/>
      <c r="O2" s="343"/>
    </row>
    <row r="3" spans="1:15" ht="4.9000000000000004" customHeight="1" x14ac:dyDescent="0.2">
      <c r="A3" s="354"/>
      <c r="B3" s="354"/>
      <c r="C3" s="354"/>
      <c r="D3" s="354"/>
      <c r="E3" s="354"/>
      <c r="F3" s="354"/>
      <c r="G3" s="354"/>
      <c r="H3" s="354"/>
      <c r="I3" s="354"/>
      <c r="J3" s="354"/>
      <c r="K3" s="354"/>
      <c r="L3" s="354"/>
      <c r="M3" s="354"/>
      <c r="N3" s="354"/>
      <c r="O3" s="354"/>
    </row>
    <row r="4" spans="1:15" ht="18" customHeight="1" x14ac:dyDescent="0.2">
      <c r="A4" s="344" t="s">
        <v>21</v>
      </c>
      <c r="B4" s="24" t="s">
        <v>0</v>
      </c>
      <c r="C4" s="347" t="s">
        <v>24</v>
      </c>
      <c r="D4" s="348"/>
      <c r="E4" s="348"/>
      <c r="F4" s="348"/>
      <c r="G4" s="348"/>
      <c r="H4" s="348"/>
      <c r="I4" s="349" t="s">
        <v>23</v>
      </c>
      <c r="J4" s="349"/>
      <c r="K4" s="349"/>
      <c r="L4" s="349"/>
      <c r="M4" s="349"/>
      <c r="N4" s="349"/>
      <c r="O4" s="351" t="s">
        <v>20</v>
      </c>
    </row>
    <row r="5" spans="1:15" ht="18" customHeight="1" x14ac:dyDescent="0.55000000000000004">
      <c r="A5" s="345"/>
      <c r="B5" s="359" t="s">
        <v>22</v>
      </c>
      <c r="C5" s="25" t="s">
        <v>1</v>
      </c>
      <c r="D5" s="25" t="s">
        <v>2</v>
      </c>
      <c r="E5" s="25" t="s">
        <v>3</v>
      </c>
      <c r="F5" s="25" t="s">
        <v>4</v>
      </c>
      <c r="G5" s="25" t="s">
        <v>27</v>
      </c>
      <c r="H5" s="25" t="s">
        <v>5</v>
      </c>
      <c r="I5" s="25" t="s">
        <v>6</v>
      </c>
      <c r="J5" s="25" t="s">
        <v>28</v>
      </c>
      <c r="K5" s="25" t="s">
        <v>29</v>
      </c>
      <c r="L5" s="25" t="s">
        <v>30</v>
      </c>
      <c r="M5" s="25" t="s">
        <v>7</v>
      </c>
      <c r="N5" s="25" t="s">
        <v>31</v>
      </c>
      <c r="O5" s="352"/>
    </row>
    <row r="6" spans="1:15" ht="18" customHeight="1" x14ac:dyDescent="0.2">
      <c r="A6" s="346"/>
      <c r="B6" s="360"/>
      <c r="C6" s="26" t="s">
        <v>8</v>
      </c>
      <c r="D6" s="26" t="s">
        <v>10</v>
      </c>
      <c r="E6" s="26" t="s">
        <v>9</v>
      </c>
      <c r="F6" s="26" t="s">
        <v>11</v>
      </c>
      <c r="G6" s="26" t="s">
        <v>12</v>
      </c>
      <c r="H6" s="26" t="s">
        <v>13</v>
      </c>
      <c r="I6" s="26" t="s">
        <v>14</v>
      </c>
      <c r="J6" s="26" t="s">
        <v>15</v>
      </c>
      <c r="K6" s="26" t="s">
        <v>16</v>
      </c>
      <c r="L6" s="26" t="s">
        <v>17</v>
      </c>
      <c r="M6" s="26" t="s">
        <v>18</v>
      </c>
      <c r="N6" s="26" t="s">
        <v>19</v>
      </c>
      <c r="O6" s="353"/>
    </row>
    <row r="7" spans="1:15" ht="15.75" customHeight="1" x14ac:dyDescent="0.2">
      <c r="A7" s="6">
        <v>2004</v>
      </c>
      <c r="B7" s="14">
        <f t="shared" ref="B7:B13" si="0">AVERAGE(C7:N7)</f>
        <v>100</v>
      </c>
      <c r="C7" s="15">
        <v>98.885019872674178</v>
      </c>
      <c r="D7" s="15">
        <v>98.561429425626955</v>
      </c>
      <c r="E7" s="15">
        <v>98.86391614786676</v>
      </c>
      <c r="F7" s="15">
        <v>99.539235341704469</v>
      </c>
      <c r="G7" s="15">
        <v>99.468889592346386</v>
      </c>
      <c r="H7" s="15">
        <v>99.257852344272081</v>
      </c>
      <c r="I7" s="15">
        <v>99.933171538109804</v>
      </c>
      <c r="J7" s="15">
        <v>99.321163518694377</v>
      </c>
      <c r="K7" s="15">
        <v>100.32007315957934</v>
      </c>
      <c r="L7" s="15">
        <v>100.70697478104884</v>
      </c>
      <c r="M7" s="15">
        <v>101.87471422039322</v>
      </c>
      <c r="N7" s="16">
        <v>103.26756005768351</v>
      </c>
      <c r="O7" s="9">
        <v>2004</v>
      </c>
    </row>
    <row r="8" spans="1:15" ht="15.75" customHeight="1" x14ac:dyDescent="0.2">
      <c r="A8" s="7">
        <v>2005</v>
      </c>
      <c r="B8" s="14">
        <f t="shared" si="0"/>
        <v>105.10367845180036</v>
      </c>
      <c r="C8" s="15">
        <v>102.09065745583629</v>
      </c>
      <c r="D8" s="15">
        <v>104.28346420238313</v>
      </c>
      <c r="E8" s="15">
        <v>104.39996729832565</v>
      </c>
      <c r="F8" s="15">
        <v>104.32063623650301</v>
      </c>
      <c r="G8" s="15">
        <v>104.03698037590429</v>
      </c>
      <c r="H8" s="15">
        <v>104.59582107951181</v>
      </c>
      <c r="I8" s="15">
        <v>105.07657532971764</v>
      </c>
      <c r="J8" s="15">
        <v>104.94100840994227</v>
      </c>
      <c r="K8" s="15">
        <v>105.82751909573537</v>
      </c>
      <c r="L8" s="15">
        <v>107.31774592690449</v>
      </c>
      <c r="M8" s="15">
        <v>107.36706895561424</v>
      </c>
      <c r="N8" s="18">
        <v>106.98669705522613</v>
      </c>
      <c r="O8" s="10">
        <v>2005</v>
      </c>
    </row>
    <row r="9" spans="1:15" ht="15.75" customHeight="1" x14ac:dyDescent="0.2">
      <c r="A9" s="6">
        <v>2006</v>
      </c>
      <c r="B9" s="14">
        <f t="shared" si="0"/>
        <v>106.96454708365356</v>
      </c>
      <c r="C9" s="15">
        <v>105.95535103640844</v>
      </c>
      <c r="D9" s="15">
        <v>106.46584775783306</v>
      </c>
      <c r="E9" s="15">
        <v>106.25794402696312</v>
      </c>
      <c r="F9" s="15">
        <v>106.18429370649655</v>
      </c>
      <c r="G9" s="15">
        <v>107.47872169817887</v>
      </c>
      <c r="H9" s="15">
        <v>106.97524083533165</v>
      </c>
      <c r="I9" s="15">
        <v>107.11933045274127</v>
      </c>
      <c r="J9" s="15">
        <v>107.12742238639291</v>
      </c>
      <c r="K9" s="15">
        <v>107.73868854200848</v>
      </c>
      <c r="L9" s="15">
        <v>107.36345487160457</v>
      </c>
      <c r="M9" s="15">
        <v>107.25980165012496</v>
      </c>
      <c r="N9" s="16">
        <v>107.64846803975891</v>
      </c>
      <c r="O9" s="9">
        <v>2006</v>
      </c>
    </row>
    <row r="10" spans="1:15" ht="15.75" customHeight="1" x14ac:dyDescent="0.2">
      <c r="A10" s="6">
        <v>2007</v>
      </c>
      <c r="B10" s="14">
        <f t="shared" si="0"/>
        <v>110.28350378301046</v>
      </c>
      <c r="C10" s="15">
        <v>106.48239776773543</v>
      </c>
      <c r="D10" s="15">
        <v>106.89147825623702</v>
      </c>
      <c r="E10" s="15">
        <v>107.96084187470532</v>
      </c>
      <c r="F10" s="15">
        <v>108.61403233346049</v>
      </c>
      <c r="G10" s="15">
        <v>108.57</v>
      </c>
      <c r="H10" s="15">
        <v>110.03705581289819</v>
      </c>
      <c r="I10" s="15">
        <v>110.53468988986731</v>
      </c>
      <c r="J10" s="15">
        <v>112.50949150863042</v>
      </c>
      <c r="K10" s="15">
        <v>112.68569571334631</v>
      </c>
      <c r="L10" s="15">
        <v>112.82282930943491</v>
      </c>
      <c r="M10" s="15">
        <v>113.28</v>
      </c>
      <c r="N10" s="16">
        <v>113.0135329298102</v>
      </c>
      <c r="O10" s="9">
        <v>2007</v>
      </c>
    </row>
    <row r="11" spans="1:15" ht="15.75" customHeight="1" x14ac:dyDescent="0.2">
      <c r="A11" s="6">
        <v>2008</v>
      </c>
      <c r="B11" s="14">
        <f t="shared" si="0"/>
        <v>118.13479028448829</v>
      </c>
      <c r="C11" s="17">
        <v>114.42359816175109</v>
      </c>
      <c r="D11" s="15">
        <v>114.914168318791</v>
      </c>
      <c r="E11" s="15">
        <v>115.24477133575735</v>
      </c>
      <c r="F11" s="15">
        <v>116.88809880052527</v>
      </c>
      <c r="G11" s="15">
        <v>117.33339056072688</v>
      </c>
      <c r="H11" s="15">
        <v>117.96069388101945</v>
      </c>
      <c r="I11" s="15">
        <v>118.67416958638512</v>
      </c>
      <c r="J11" s="15">
        <v>119.5573214978797</v>
      </c>
      <c r="K11" s="15">
        <v>120.52127127102369</v>
      </c>
      <c r="L11" s="19">
        <v>121.16</v>
      </c>
      <c r="M11" s="19">
        <v>120.61</v>
      </c>
      <c r="N11" s="20">
        <v>120.33</v>
      </c>
      <c r="O11" s="9">
        <v>2008</v>
      </c>
    </row>
    <row r="12" spans="1:15" ht="15.75" customHeight="1" x14ac:dyDescent="0.2">
      <c r="A12" s="6">
        <v>2009</v>
      </c>
      <c r="B12" s="21">
        <f t="shared" si="0"/>
        <v>122.3170971907747</v>
      </c>
      <c r="C12" s="15">
        <v>118.91761827944207</v>
      </c>
      <c r="D12" s="15">
        <v>118.65802801640005</v>
      </c>
      <c r="E12" s="15">
        <v>119.75783699959401</v>
      </c>
      <c r="F12" s="15">
        <v>119.79258362184679</v>
      </c>
      <c r="G12" s="15">
        <v>121.49965416782446</v>
      </c>
      <c r="H12" s="15">
        <v>121.9042220658729</v>
      </c>
      <c r="I12" s="15">
        <v>122.33337991871402</v>
      </c>
      <c r="J12" s="15">
        <v>123.75011145891817</v>
      </c>
      <c r="K12" s="15">
        <v>124.52679495997059</v>
      </c>
      <c r="L12" s="15">
        <v>124.95586752229674</v>
      </c>
      <c r="M12" s="15">
        <v>125.2380797818309</v>
      </c>
      <c r="N12" s="16">
        <v>126.47098949658593</v>
      </c>
      <c r="O12" s="9">
        <v>2009</v>
      </c>
    </row>
    <row r="13" spans="1:15" ht="15.75" customHeight="1" x14ac:dyDescent="0.2">
      <c r="A13" s="6">
        <v>2010</v>
      </c>
      <c r="B13" s="21">
        <f t="shared" si="0"/>
        <v>128.7418037575047</v>
      </c>
      <c r="C13" s="15">
        <v>126.68801556453707</v>
      </c>
      <c r="D13" s="15">
        <v>126.17171146551779</v>
      </c>
      <c r="E13" s="15">
        <v>126.55926638640186</v>
      </c>
      <c r="F13" s="15">
        <v>126.68871081494218</v>
      </c>
      <c r="G13" s="15">
        <v>127.04540819639429</v>
      </c>
      <c r="H13" s="15">
        <v>127.83886660463348</v>
      </c>
      <c r="I13" s="15">
        <v>129.04285520358857</v>
      </c>
      <c r="J13" s="15">
        <v>129.18450238104137</v>
      </c>
      <c r="K13" s="15">
        <v>130.54796450771298</v>
      </c>
      <c r="L13" s="15">
        <v>131.62654681662102</v>
      </c>
      <c r="M13" s="15">
        <v>131.91264432729139</v>
      </c>
      <c r="N13" s="16">
        <v>131.59515282137423</v>
      </c>
      <c r="O13" s="9">
        <v>2010</v>
      </c>
    </row>
    <row r="14" spans="1:15" ht="15.75" customHeight="1" x14ac:dyDescent="0.2">
      <c r="A14" s="6"/>
      <c r="B14" s="361" t="s">
        <v>36</v>
      </c>
      <c r="C14" s="362"/>
      <c r="D14" s="362"/>
      <c r="E14" s="362"/>
      <c r="F14" s="362"/>
      <c r="G14" s="362"/>
      <c r="H14" s="362"/>
      <c r="I14" s="340" t="s">
        <v>1137</v>
      </c>
      <c r="J14" s="340"/>
      <c r="K14" s="340"/>
      <c r="L14" s="340"/>
      <c r="M14" s="340"/>
      <c r="N14" s="341"/>
      <c r="O14" s="9"/>
    </row>
    <row r="15" spans="1:15" ht="15.75" customHeight="1" x14ac:dyDescent="0.2">
      <c r="A15" s="6">
        <v>2011</v>
      </c>
      <c r="B15" s="21">
        <f t="shared" ref="B15:B25" si="1">AVERAGE(C15:N15)</f>
        <v>104.13405623366158</v>
      </c>
      <c r="C15" s="15">
        <v>102.68883292482732</v>
      </c>
      <c r="D15" s="15">
        <v>102.82505002784248</v>
      </c>
      <c r="E15" s="15">
        <v>103.66675994575755</v>
      </c>
      <c r="F15" s="15">
        <v>103.65720013106524</v>
      </c>
      <c r="G15" s="15">
        <v>103.68016991338568</v>
      </c>
      <c r="H15" s="15">
        <v>103.76020370144707</v>
      </c>
      <c r="I15" s="15">
        <v>104.30008885552932</v>
      </c>
      <c r="J15" s="15">
        <v>104.606834078487</v>
      </c>
      <c r="K15" s="15">
        <v>104.76578001338976</v>
      </c>
      <c r="L15" s="15">
        <v>105.01574713856171</v>
      </c>
      <c r="M15" s="15">
        <v>105.26092261242728</v>
      </c>
      <c r="N15" s="16">
        <v>105.38108546121852</v>
      </c>
      <c r="O15" s="9">
        <v>2011</v>
      </c>
    </row>
    <row r="16" spans="1:15" ht="15.75" customHeight="1" x14ac:dyDescent="0.2">
      <c r="A16" s="6">
        <v>2012</v>
      </c>
      <c r="B16" s="21">
        <f t="shared" si="1"/>
        <v>107.50082083781579</v>
      </c>
      <c r="C16" s="15">
        <v>106.41389443362939</v>
      </c>
      <c r="D16" s="15">
        <v>106.72551570571572</v>
      </c>
      <c r="E16" s="15">
        <v>106.95690150787968</v>
      </c>
      <c r="F16" s="15">
        <v>106.67418109053784</v>
      </c>
      <c r="G16" s="15">
        <v>106.74825673067805</v>
      </c>
      <c r="H16" s="15">
        <v>106.07289007060153</v>
      </c>
      <c r="I16" s="15">
        <v>106.26543596803769</v>
      </c>
      <c r="J16" s="15">
        <v>107.94242855263559</v>
      </c>
      <c r="K16" s="15">
        <v>109.52397003497913</v>
      </c>
      <c r="L16" s="15">
        <v>109.01272379711919</v>
      </c>
      <c r="M16" s="15">
        <v>108.97191802955899</v>
      </c>
      <c r="N16" s="16">
        <v>108.70173413241665</v>
      </c>
      <c r="O16" s="9">
        <v>2012</v>
      </c>
    </row>
    <row r="17" spans="1:15" ht="15.75" customHeight="1" x14ac:dyDescent="0.2">
      <c r="A17" s="6">
        <v>2013</v>
      </c>
      <c r="B17" s="21">
        <f t="shared" si="1"/>
        <v>109.44338879444759</v>
      </c>
      <c r="C17" s="15">
        <v>109.1718177944784</v>
      </c>
      <c r="D17" s="15">
        <v>108.61618443700472</v>
      </c>
      <c r="E17" s="15">
        <v>107.87488167124422</v>
      </c>
      <c r="F17" s="15">
        <v>107.64312719393934</v>
      </c>
      <c r="G17" s="15">
        <v>108.10108611256064</v>
      </c>
      <c r="H17" s="15">
        <v>109.09253540592999</v>
      </c>
      <c r="I17" s="15">
        <v>109.31646533093962</v>
      </c>
      <c r="J17" s="15">
        <v>110.17588193162922</v>
      </c>
      <c r="K17" s="15">
        <v>110.47381358561275</v>
      </c>
      <c r="L17" s="15">
        <v>110.87124605972618</v>
      </c>
      <c r="M17" s="15">
        <v>110.21421619231764</v>
      </c>
      <c r="N17" s="16">
        <v>111.76940981798826</v>
      </c>
      <c r="O17" s="9">
        <v>2013</v>
      </c>
    </row>
    <row r="18" spans="1:15" ht="15.75" customHeight="1" x14ac:dyDescent="0.2">
      <c r="A18" s="6">
        <v>2014</v>
      </c>
      <c r="B18" s="21">
        <f t="shared" si="1"/>
        <v>113.64975207490339</v>
      </c>
      <c r="C18" s="15">
        <v>113.9247418429603</v>
      </c>
      <c r="D18" s="15">
        <v>113.74885694826152</v>
      </c>
      <c r="E18" s="15">
        <v>114.04214038440976</v>
      </c>
      <c r="F18" s="15">
        <v>113.61660681961233</v>
      </c>
      <c r="G18" s="15">
        <v>113.16400707337348</v>
      </c>
      <c r="H18" s="15">
        <v>112.79578040646913</v>
      </c>
      <c r="I18" s="15">
        <v>113.58952430892519</v>
      </c>
      <c r="J18" s="15">
        <v>113.37764513767009</v>
      </c>
      <c r="K18" s="15">
        <v>113.66503693544094</v>
      </c>
      <c r="L18" s="15">
        <v>114.1222757447299</v>
      </c>
      <c r="M18" s="15">
        <v>113.49338565038857</v>
      </c>
      <c r="N18" s="16">
        <v>114.25702364659915</v>
      </c>
      <c r="O18" s="9">
        <v>2014</v>
      </c>
    </row>
    <row r="19" spans="1:15" ht="15.75" customHeight="1" x14ac:dyDescent="0.2">
      <c r="A19" s="6">
        <v>2015</v>
      </c>
      <c r="B19" s="21">
        <f t="shared" si="1"/>
        <v>114.02027156227769</v>
      </c>
      <c r="C19" s="15">
        <v>113.06111209739076</v>
      </c>
      <c r="D19" s="15">
        <v>112.91909998200899</v>
      </c>
      <c r="E19" s="15">
        <v>113.68395302488132</v>
      </c>
      <c r="F19" s="15">
        <v>113.86079453344213</v>
      </c>
      <c r="G19" s="15">
        <v>114.24054447464214</v>
      </c>
      <c r="H19" s="15">
        <v>114.781679197619</v>
      </c>
      <c r="I19" s="15">
        <v>114.6306410966765</v>
      </c>
      <c r="J19" s="15">
        <v>114.20540888850644</v>
      </c>
      <c r="K19" s="15">
        <v>113.86058319748112</v>
      </c>
      <c r="L19" s="15">
        <v>115.11915443225067</v>
      </c>
      <c r="M19" s="15">
        <v>114.28661013283322</v>
      </c>
      <c r="N19" s="16">
        <v>113.59367768959977</v>
      </c>
      <c r="O19" s="9">
        <v>2015</v>
      </c>
    </row>
    <row r="20" spans="1:15" ht="15.75" customHeight="1" x14ac:dyDescent="0.2">
      <c r="A20" s="6">
        <v>2016</v>
      </c>
      <c r="B20" s="21">
        <f t="shared" si="1"/>
        <v>112.92517627472405</v>
      </c>
      <c r="C20" s="15">
        <v>111.69660354539957</v>
      </c>
      <c r="D20" s="15">
        <v>111.12596753403086</v>
      </c>
      <c r="E20" s="15">
        <v>112.14612293886113</v>
      </c>
      <c r="F20" s="15">
        <v>111.51970076731843</v>
      </c>
      <c r="G20" s="15">
        <v>111.48283225980892</v>
      </c>
      <c r="H20" s="15">
        <v>113.42848656661906</v>
      </c>
      <c r="I20" s="15">
        <v>113.65974233450767</v>
      </c>
      <c r="J20" s="15">
        <v>113.25161431142975</v>
      </c>
      <c r="K20" s="15">
        <v>114.18771396618878</v>
      </c>
      <c r="L20" s="15">
        <v>114.3244709322764</v>
      </c>
      <c r="M20" s="15">
        <v>114.21333534255287</v>
      </c>
      <c r="N20" s="16">
        <v>114.06552479769522</v>
      </c>
      <c r="O20" s="9">
        <v>2016</v>
      </c>
    </row>
    <row r="21" spans="1:15" ht="15.75" customHeight="1" x14ac:dyDescent="0.2">
      <c r="A21" s="6">
        <v>2017</v>
      </c>
      <c r="B21" s="21">
        <f t="shared" ref="B21" si="2">AVERAGE(C21:N21)</f>
        <v>115.38740142373501</v>
      </c>
      <c r="C21" s="15">
        <v>115.23204230533416</v>
      </c>
      <c r="D21" s="15">
        <v>115.63838938091766</v>
      </c>
      <c r="E21" s="15">
        <v>114.83174524127367</v>
      </c>
      <c r="F21" s="15">
        <v>115.52735736625058</v>
      </c>
      <c r="G21" s="15">
        <v>115.33153612455702</v>
      </c>
      <c r="H21" s="15">
        <v>114.99921244131772</v>
      </c>
      <c r="I21" s="15">
        <v>114.85381803904413</v>
      </c>
      <c r="J21" s="15">
        <v>115.39058479467634</v>
      </c>
      <c r="K21" s="15">
        <v>115.71394353137593</v>
      </c>
      <c r="L21" s="15">
        <v>115.80622558272435</v>
      </c>
      <c r="M21" s="15">
        <v>115.62438653981415</v>
      </c>
      <c r="N21" s="16">
        <v>115.6995757375343</v>
      </c>
      <c r="O21" s="9">
        <v>2017</v>
      </c>
    </row>
    <row r="22" spans="1:15" ht="15.75" customHeight="1" x14ac:dyDescent="0.2">
      <c r="A22" s="6">
        <v>2018</v>
      </c>
      <c r="B22" s="21">
        <f t="shared" si="1"/>
        <v>116.58337842147846</v>
      </c>
      <c r="C22" s="15">
        <v>115.38854149005894</v>
      </c>
      <c r="D22" s="15">
        <v>115.12993265393919</v>
      </c>
      <c r="E22" s="15">
        <v>115.03073065893585</v>
      </c>
      <c r="F22" s="15">
        <v>115.84147103700762</v>
      </c>
      <c r="G22" s="15">
        <v>116.20490550928298</v>
      </c>
      <c r="H22" s="15">
        <v>116.83040693235787</v>
      </c>
      <c r="I22" s="15">
        <v>117.01374693396463</v>
      </c>
      <c r="J22" s="15">
        <v>117.26126322201522</v>
      </c>
      <c r="K22" s="15">
        <v>117.37642172733977</v>
      </c>
      <c r="L22" s="15">
        <v>117.67363006250228</v>
      </c>
      <c r="M22" s="15">
        <v>117.60202028891511</v>
      </c>
      <c r="N22" s="16">
        <v>117.64747054142175</v>
      </c>
      <c r="O22" s="9">
        <v>2018</v>
      </c>
    </row>
    <row r="23" spans="1:15" ht="15.75" customHeight="1" x14ac:dyDescent="0.2">
      <c r="A23" s="6"/>
      <c r="B23" s="361" t="s">
        <v>1177</v>
      </c>
      <c r="C23" s="362"/>
      <c r="D23" s="362"/>
      <c r="E23" s="362"/>
      <c r="F23" s="362"/>
      <c r="G23" s="362"/>
      <c r="H23" s="362"/>
      <c r="I23" s="340" t="s">
        <v>1178</v>
      </c>
      <c r="J23" s="340"/>
      <c r="K23" s="340"/>
      <c r="L23" s="340"/>
      <c r="M23" s="340"/>
      <c r="N23" s="341"/>
      <c r="O23" s="9"/>
    </row>
    <row r="24" spans="1:15" ht="15.75" customHeight="1" x14ac:dyDescent="0.2">
      <c r="A24" s="6">
        <v>2019</v>
      </c>
      <c r="B24" s="21">
        <f t="shared" si="1"/>
        <v>101.3721412234928</v>
      </c>
      <c r="C24" s="15">
        <v>99.372703457564967</v>
      </c>
      <c r="D24" s="15">
        <v>98.883517638605866</v>
      </c>
      <c r="E24" s="15">
        <v>99.447220533281794</v>
      </c>
      <c r="F24" s="15">
        <v>100.20253326998113</v>
      </c>
      <c r="G24" s="15">
        <v>102.09919989573947</v>
      </c>
      <c r="H24" s="15">
        <v>102.08812561115947</v>
      </c>
      <c r="I24" s="15">
        <v>102.2553921485918</v>
      </c>
      <c r="J24" s="15">
        <v>102.40505208563577</v>
      </c>
      <c r="K24" s="15">
        <v>102.30974713538475</v>
      </c>
      <c r="L24" s="15">
        <v>102.39863802612611</v>
      </c>
      <c r="M24" s="15">
        <v>102.22811467690065</v>
      </c>
      <c r="N24" s="16">
        <v>102.77545020294147</v>
      </c>
      <c r="O24" s="9">
        <v>2019</v>
      </c>
    </row>
    <row r="25" spans="1:15" ht="15.75" customHeight="1" x14ac:dyDescent="0.2">
      <c r="A25" s="6">
        <v>2020</v>
      </c>
      <c r="B25" s="21">
        <f t="shared" si="1"/>
        <v>102.12640473014831</v>
      </c>
      <c r="C25" s="15">
        <v>102.56758617786798</v>
      </c>
      <c r="D25" s="15">
        <v>102.43086195315179</v>
      </c>
      <c r="E25" s="15">
        <v>102.78521283265698</v>
      </c>
      <c r="F25" s="15">
        <v>101.61080502600409</v>
      </c>
      <c r="G25" s="15">
        <v>101.19784329360388</v>
      </c>
      <c r="H25" s="15">
        <v>101.14134848496583</v>
      </c>
      <c r="I25" s="15">
        <v>101.65056164853026</v>
      </c>
      <c r="J25" s="15">
        <v>101.94528183900627</v>
      </c>
      <c r="K25" s="15">
        <v>102.39522535674693</v>
      </c>
      <c r="L25" s="15">
        <v>102.74831452195698</v>
      </c>
      <c r="M25" s="15">
        <v>102.51195856956569</v>
      </c>
      <c r="N25" s="16">
        <v>102.53185705772314</v>
      </c>
      <c r="O25" s="9">
        <v>2020</v>
      </c>
    </row>
    <row r="26" spans="1:15" ht="15.75" customHeight="1" x14ac:dyDescent="0.2">
      <c r="A26" s="6">
        <v>2021</v>
      </c>
      <c r="B26" s="21">
        <f t="shared" ref="B26:B27" si="3">AVERAGE(C26:N26)</f>
        <v>104.12258627885122</v>
      </c>
      <c r="C26" s="15">
        <v>102.26586986706579</v>
      </c>
      <c r="D26" s="15">
        <v>102.79215226884946</v>
      </c>
      <c r="E26" s="15">
        <v>103.32409492196511</v>
      </c>
      <c r="F26" s="15">
        <v>103.98044279756853</v>
      </c>
      <c r="G26" s="15">
        <v>104.22804330586064</v>
      </c>
      <c r="H26" s="15">
        <v>104.38198411442428</v>
      </c>
      <c r="I26" s="15">
        <v>104.41030485482209</v>
      </c>
      <c r="J26" s="15">
        <v>104.56439751170166</v>
      </c>
      <c r="K26" s="15">
        <v>105.05635824679418</v>
      </c>
      <c r="L26" s="15">
        <v>104.75003585048231</v>
      </c>
      <c r="M26" s="15">
        <v>104.63610797412173</v>
      </c>
      <c r="N26" s="16">
        <v>105.0812436325586</v>
      </c>
      <c r="O26" s="9">
        <v>2021</v>
      </c>
    </row>
    <row r="27" spans="1:15" ht="15.75" customHeight="1" x14ac:dyDescent="0.2">
      <c r="A27" s="257">
        <v>2022</v>
      </c>
      <c r="B27" s="329">
        <f t="shared" si="3"/>
        <v>109.01848175185562</v>
      </c>
      <c r="C27" s="74">
        <v>106.12887820909705</v>
      </c>
      <c r="D27" s="74">
        <v>106.85954020214028</v>
      </c>
      <c r="E27" s="74">
        <v>107.62343854430213</v>
      </c>
      <c r="F27" s="74">
        <v>108.46339744521444</v>
      </c>
      <c r="G27" s="74">
        <v>109.07481907281343</v>
      </c>
      <c r="H27" s="74">
        <v>109.40888250207198</v>
      </c>
      <c r="I27" s="74">
        <v>110.39928231638106</v>
      </c>
      <c r="J27" s="74">
        <v>109.23326627137465</v>
      </c>
      <c r="K27" s="74">
        <v>109.78290378894914</v>
      </c>
      <c r="L27" s="74">
        <v>110.21772342194714</v>
      </c>
      <c r="M27" s="74">
        <v>110.03305941576875</v>
      </c>
      <c r="N27" s="74">
        <v>110.99658983220732</v>
      </c>
      <c r="O27" s="23">
        <v>2022</v>
      </c>
    </row>
    <row r="28" spans="1:15" ht="16.899999999999999" customHeight="1" x14ac:dyDescent="0.2">
      <c r="A28" s="358" t="s">
        <v>1161</v>
      </c>
      <c r="B28" s="358"/>
      <c r="C28" s="358"/>
      <c r="D28" s="358"/>
      <c r="E28" s="358"/>
      <c r="F28" s="358"/>
      <c r="G28" s="358"/>
      <c r="H28" s="364" t="s">
        <v>1162</v>
      </c>
      <c r="I28" s="364"/>
      <c r="J28" s="364"/>
      <c r="K28" s="364"/>
      <c r="L28" s="364"/>
      <c r="M28" s="364"/>
      <c r="N28" s="364"/>
      <c r="O28" s="364"/>
    </row>
    <row r="29" spans="1:15" ht="21" customHeight="1" x14ac:dyDescent="0.2">
      <c r="A29" s="363"/>
      <c r="B29" s="363"/>
      <c r="C29" s="363"/>
      <c r="D29" s="363"/>
      <c r="E29" s="363"/>
      <c r="F29" s="363"/>
      <c r="G29" s="363"/>
      <c r="H29" s="365"/>
      <c r="I29" s="365"/>
      <c r="J29" s="365"/>
      <c r="K29" s="365"/>
      <c r="L29" s="365"/>
      <c r="M29" s="365"/>
      <c r="N29" s="365"/>
      <c r="O29" s="365"/>
    </row>
    <row r="30" spans="1:15" ht="16.5" customHeight="1" x14ac:dyDescent="0.2">
      <c r="B30"/>
    </row>
    <row r="31" spans="1:15" ht="16.5" customHeight="1" x14ac:dyDescent="0.2">
      <c r="B31" s="283"/>
      <c r="C31" s="283"/>
      <c r="D31" s="283"/>
      <c r="E31" s="283"/>
      <c r="F31" s="283"/>
      <c r="G31" s="283"/>
      <c r="H31" s="283"/>
      <c r="I31" s="283"/>
      <c r="J31" s="283"/>
      <c r="K31" s="283"/>
      <c r="L31" s="283"/>
      <c r="M31" s="283"/>
      <c r="N31" s="283"/>
    </row>
  </sheetData>
  <mergeCells count="14">
    <mergeCell ref="B14:H14"/>
    <mergeCell ref="I14:N14"/>
    <mergeCell ref="A28:G29"/>
    <mergeCell ref="H28:O29"/>
    <mergeCell ref="A1:O1"/>
    <mergeCell ref="A2:O2"/>
    <mergeCell ref="A3:O3"/>
    <mergeCell ref="A4:A6"/>
    <mergeCell ref="C4:H4"/>
    <mergeCell ref="I4:N4"/>
    <mergeCell ref="O4:O6"/>
    <mergeCell ref="B5:B6"/>
    <mergeCell ref="B23:H23"/>
    <mergeCell ref="I23:N23"/>
  </mergeCells>
  <printOptions horizontalCentered="1"/>
  <pageMargins left="0.39370078740157483" right="0.39370078740157483" top="0.78740157480314965" bottom="0.59055118110236227" header="0.39370078740157483" footer="0.39370078740157483"/>
  <pageSetup paperSize="9" firstPageNumber="58" orientation="landscape" useFirstPageNumber="1" r:id="rId1"/>
  <headerFooter alignWithMargins="0">
    <oddHeader>&amp;L&amp;8PCBS: Prices and Price Indices Annual Bulletin, 2022
&amp;R&amp;1&amp;K00+000ء&amp;8&amp;K01+000 PCBS&amp;K000000: الأسعار والأرقام القياسية النشرة السنوية، 2022</oddHead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47"/>
  <sheetViews>
    <sheetView rightToLeft="1" tabSelected="1" view="pageBreakPreview" topLeftCell="A34" zoomScaleNormal="100" zoomScaleSheetLayoutView="100" workbookViewId="0">
      <selection activeCell="T17" sqref="T17"/>
    </sheetView>
  </sheetViews>
  <sheetFormatPr defaultColWidth="8.7109375" defaultRowHeight="16.5" customHeight="1" x14ac:dyDescent="0.2"/>
  <cols>
    <col min="1" max="1" width="6.42578125" style="276" customWidth="1"/>
    <col min="2" max="2" width="29.85546875" style="28" customWidth="1"/>
    <col min="3" max="12" width="8.28515625" style="28" customWidth="1"/>
    <col min="13" max="13" width="38.42578125" style="28" customWidth="1"/>
    <col min="14" max="22" width="7.85546875" style="28" customWidth="1"/>
    <col min="23" max="23" width="33.28515625" style="28" customWidth="1"/>
    <col min="24" max="16384" width="8.7109375" style="28"/>
  </cols>
  <sheetData>
    <row r="1" spans="1:27" ht="19.899999999999999" customHeight="1" x14ac:dyDescent="0.2">
      <c r="A1" s="342" t="s">
        <v>1271</v>
      </c>
      <c r="B1" s="342"/>
      <c r="C1" s="342"/>
      <c r="D1" s="342"/>
      <c r="E1" s="342"/>
      <c r="F1" s="342"/>
      <c r="G1" s="342"/>
      <c r="H1" s="342"/>
      <c r="I1" s="342"/>
      <c r="J1" s="342"/>
      <c r="K1" s="342"/>
      <c r="L1" s="342"/>
      <c r="M1" s="342"/>
      <c r="N1" s="27"/>
      <c r="O1" s="27"/>
      <c r="P1" s="27"/>
      <c r="Q1" s="27"/>
      <c r="R1" s="27"/>
      <c r="S1" s="27"/>
      <c r="T1" s="27"/>
      <c r="U1" s="27"/>
      <c r="V1" s="27"/>
      <c r="W1" s="27"/>
    </row>
    <row r="2" spans="1:27" ht="19.899999999999999" customHeight="1" x14ac:dyDescent="0.2">
      <c r="A2" s="379" t="s">
        <v>1272</v>
      </c>
      <c r="B2" s="379"/>
      <c r="C2" s="379"/>
      <c r="D2" s="379"/>
      <c r="E2" s="379"/>
      <c r="F2" s="379"/>
      <c r="G2" s="379"/>
      <c r="H2" s="379"/>
      <c r="I2" s="379"/>
      <c r="J2" s="379"/>
      <c r="K2" s="379"/>
      <c r="L2" s="379"/>
      <c r="M2" s="379"/>
      <c r="N2" s="29"/>
      <c r="O2" s="29"/>
      <c r="P2" s="29"/>
      <c r="Q2" s="29"/>
      <c r="R2" s="29"/>
      <c r="S2" s="29"/>
      <c r="T2" s="29"/>
      <c r="U2" s="29"/>
      <c r="V2" s="29"/>
      <c r="W2" s="29"/>
    </row>
    <row r="3" spans="1:27" ht="19.899999999999999" customHeight="1" x14ac:dyDescent="0.2">
      <c r="A3" s="378" t="s">
        <v>1179</v>
      </c>
      <c r="B3" s="378"/>
      <c r="C3" s="378"/>
      <c r="D3" s="378"/>
      <c r="E3" s="378"/>
      <c r="F3" s="378"/>
      <c r="G3" s="378"/>
      <c r="H3" s="378"/>
      <c r="I3" s="378"/>
      <c r="J3" s="378"/>
      <c r="K3" s="378"/>
      <c r="L3" s="378"/>
      <c r="M3" s="378"/>
      <c r="N3" s="30"/>
      <c r="O3" s="30"/>
      <c r="P3" s="30"/>
      <c r="Q3" s="30"/>
      <c r="R3" s="30"/>
      <c r="S3" s="30"/>
      <c r="T3" s="30"/>
      <c r="U3" s="30"/>
      <c r="V3" s="30"/>
      <c r="W3" s="30"/>
    </row>
    <row r="4" spans="1:27" s="31" customFormat="1" ht="4.9000000000000004" customHeight="1" x14ac:dyDescent="0.2">
      <c r="A4" s="275"/>
      <c r="N4" s="32"/>
      <c r="O4" s="32"/>
      <c r="P4" s="32"/>
      <c r="Q4" s="32"/>
      <c r="R4" s="32"/>
      <c r="S4" s="32"/>
      <c r="T4" s="32"/>
      <c r="U4" s="32"/>
      <c r="V4" s="32"/>
      <c r="W4" s="32"/>
    </row>
    <row r="5" spans="1:27" s="32" customFormat="1" ht="19.899999999999999" customHeight="1" x14ac:dyDescent="0.2">
      <c r="A5" s="380" t="s">
        <v>1207</v>
      </c>
      <c r="B5" s="383" t="s">
        <v>37</v>
      </c>
      <c r="C5" s="373">
        <v>2013</v>
      </c>
      <c r="D5" s="374"/>
      <c r="E5" s="373">
        <v>2014</v>
      </c>
      <c r="F5" s="374"/>
      <c r="G5" s="373">
        <v>2015</v>
      </c>
      <c r="H5" s="374"/>
      <c r="I5" s="373">
        <v>2016</v>
      </c>
      <c r="J5" s="374"/>
      <c r="K5" s="373">
        <v>2017</v>
      </c>
      <c r="L5" s="374"/>
      <c r="M5" s="351" t="s">
        <v>38</v>
      </c>
      <c r="N5" s="33"/>
      <c r="O5" s="372"/>
      <c r="P5" s="372"/>
      <c r="Q5" s="372"/>
      <c r="R5" s="372"/>
      <c r="S5" s="372"/>
      <c r="T5" s="372"/>
      <c r="U5" s="372"/>
      <c r="V5" s="372"/>
    </row>
    <row r="6" spans="1:27" s="32" customFormat="1" ht="19.899999999999999" customHeight="1" x14ac:dyDescent="0.2">
      <c r="A6" s="381"/>
      <c r="B6" s="384"/>
      <c r="C6" s="34" t="s">
        <v>39</v>
      </c>
      <c r="D6" s="34" t="s">
        <v>40</v>
      </c>
      <c r="E6" s="34" t="s">
        <v>39</v>
      </c>
      <c r="F6" s="34" t="s">
        <v>40</v>
      </c>
      <c r="G6" s="34" t="s">
        <v>39</v>
      </c>
      <c r="H6" s="34" t="s">
        <v>40</v>
      </c>
      <c r="I6" s="34" t="s">
        <v>39</v>
      </c>
      <c r="J6" s="34" t="s">
        <v>40</v>
      </c>
      <c r="K6" s="34" t="s">
        <v>39</v>
      </c>
      <c r="L6" s="34" t="s">
        <v>40</v>
      </c>
      <c r="M6" s="352"/>
      <c r="N6" s="35"/>
      <c r="O6" s="36"/>
      <c r="P6" s="36"/>
      <c r="Q6" s="36"/>
      <c r="R6" s="36"/>
      <c r="S6" s="36"/>
      <c r="T6" s="36"/>
      <c r="U6" s="36"/>
      <c r="V6" s="36"/>
    </row>
    <row r="7" spans="1:27" s="32" customFormat="1" ht="39.75" customHeight="1" x14ac:dyDescent="0.2">
      <c r="A7" s="382"/>
      <c r="B7" s="385"/>
      <c r="C7" s="37" t="s">
        <v>41</v>
      </c>
      <c r="D7" s="37" t="s">
        <v>42</v>
      </c>
      <c r="E7" s="37" t="s">
        <v>41</v>
      </c>
      <c r="F7" s="37" t="s">
        <v>42</v>
      </c>
      <c r="G7" s="37" t="s">
        <v>41</v>
      </c>
      <c r="H7" s="37" t="s">
        <v>42</v>
      </c>
      <c r="I7" s="37" t="s">
        <v>41</v>
      </c>
      <c r="J7" s="37" t="s">
        <v>42</v>
      </c>
      <c r="K7" s="37" t="s">
        <v>41</v>
      </c>
      <c r="L7" s="37" t="s">
        <v>42</v>
      </c>
      <c r="M7" s="353"/>
      <c r="N7" s="38"/>
      <c r="O7" s="39"/>
      <c r="P7" s="39"/>
      <c r="Q7" s="39"/>
      <c r="R7" s="39"/>
      <c r="S7" s="39"/>
      <c r="T7" s="39"/>
      <c r="U7" s="39"/>
      <c r="V7" s="39"/>
    </row>
    <row r="8" spans="1:27" s="45" customFormat="1" ht="19.5" customHeight="1" x14ac:dyDescent="0.2">
      <c r="A8" s="277" t="s">
        <v>1089</v>
      </c>
      <c r="B8" s="40" t="s">
        <v>1180</v>
      </c>
      <c r="C8" s="41">
        <v>100.93970533706214</v>
      </c>
      <c r="D8" s="12">
        <v>0.80302478084131224</v>
      </c>
      <c r="E8" s="12">
        <v>101.31085929361063</v>
      </c>
      <c r="F8" s="12">
        <v>0.367698672498733</v>
      </c>
      <c r="G8" s="12">
        <v>103.23992159415927</v>
      </c>
      <c r="H8" s="12">
        <v>1.9041021999013878</v>
      </c>
      <c r="I8" s="12">
        <v>101.68791595536534</v>
      </c>
      <c r="J8" s="12">
        <v>-1.5032999006865992</v>
      </c>
      <c r="K8" s="12">
        <v>100.70501154460969</v>
      </c>
      <c r="L8" s="13">
        <f>K8/I8*100-100</f>
        <v>-0.96658919746873551</v>
      </c>
      <c r="M8" s="315" t="s">
        <v>1193</v>
      </c>
      <c r="N8" s="42"/>
      <c r="O8" s="43"/>
      <c r="P8" s="43"/>
      <c r="Q8" s="43"/>
      <c r="R8" s="43"/>
      <c r="S8" s="43"/>
      <c r="T8" s="43"/>
      <c r="U8" s="43"/>
      <c r="V8" s="43"/>
      <c r="W8" s="44"/>
      <c r="Z8" s="367"/>
      <c r="AA8" s="368"/>
    </row>
    <row r="9" spans="1:27" s="45" customFormat="1" ht="19.5" customHeight="1" x14ac:dyDescent="0.2">
      <c r="A9" s="278" t="s">
        <v>1090</v>
      </c>
      <c r="B9" s="47" t="s">
        <v>1181</v>
      </c>
      <c r="C9" s="21">
        <v>79.100429628337594</v>
      </c>
      <c r="D9" s="15">
        <v>12.365044415181359</v>
      </c>
      <c r="E9" s="15">
        <v>88.437964579943596</v>
      </c>
      <c r="F9" s="15">
        <v>11.804657693364604</v>
      </c>
      <c r="G9" s="15">
        <v>98.0959128760813</v>
      </c>
      <c r="H9" s="15">
        <v>10.92059088199322</v>
      </c>
      <c r="I9" s="15">
        <v>102.03788229970439</v>
      </c>
      <c r="J9" s="15">
        <v>4.0184848767376877</v>
      </c>
      <c r="K9" s="15">
        <v>101.30288165450234</v>
      </c>
      <c r="L9" s="15">
        <f t="shared" ref="L9:L19" si="0">K9/I9*100-100</f>
        <v>-0.72032134403104919</v>
      </c>
      <c r="M9" s="316" t="s">
        <v>1194</v>
      </c>
      <c r="N9" s="42"/>
      <c r="O9" s="43"/>
      <c r="P9" s="43"/>
      <c r="Q9" s="43"/>
      <c r="R9" s="43"/>
      <c r="S9" s="43"/>
      <c r="T9" s="43"/>
      <c r="U9" s="43"/>
      <c r="V9" s="43"/>
      <c r="W9" s="44"/>
      <c r="Z9" s="367"/>
      <c r="AA9" s="368"/>
    </row>
    <row r="10" spans="1:27" s="45" customFormat="1" ht="19.5" customHeight="1" x14ac:dyDescent="0.2">
      <c r="A10" s="278" t="s">
        <v>1091</v>
      </c>
      <c r="B10" s="47" t="s">
        <v>1182</v>
      </c>
      <c r="C10" s="21">
        <v>97.96237029620039</v>
      </c>
      <c r="D10" s="15">
        <v>-0.65671770456533807</v>
      </c>
      <c r="E10" s="48">
        <v>97.097357974231898</v>
      </c>
      <c r="F10" s="15">
        <v>-0.88300468777249819</v>
      </c>
      <c r="G10" s="15">
        <v>101.70885944039632</v>
      </c>
      <c r="H10" s="15">
        <v>4.7493583372147441</v>
      </c>
      <c r="I10" s="15">
        <v>104.61017956787002</v>
      </c>
      <c r="J10" s="15">
        <v>2.8525736533049297</v>
      </c>
      <c r="K10" s="15">
        <v>104.43886010350225</v>
      </c>
      <c r="L10" s="15">
        <f t="shared" si="0"/>
        <v>-0.16376940090864878</v>
      </c>
      <c r="M10" s="316" t="s">
        <v>1195</v>
      </c>
      <c r="N10" s="42"/>
      <c r="O10" s="43"/>
      <c r="P10" s="43"/>
      <c r="Q10" s="43"/>
      <c r="R10" s="43"/>
      <c r="S10" s="43"/>
      <c r="T10" s="43"/>
      <c r="U10" s="43"/>
      <c r="V10" s="43"/>
      <c r="W10" s="44"/>
    </row>
    <row r="11" spans="1:27" s="45" customFormat="1" ht="24.75" customHeight="1" x14ac:dyDescent="0.2">
      <c r="A11" s="278" t="s">
        <v>1092</v>
      </c>
      <c r="B11" s="47" t="s">
        <v>1183</v>
      </c>
      <c r="C11" s="15">
        <v>101.02495108200424</v>
      </c>
      <c r="D11" s="15">
        <v>3.8397438794711434</v>
      </c>
      <c r="E11" s="15">
        <v>104.36554989509784</v>
      </c>
      <c r="F11" s="15">
        <v>3.3067066871251996</v>
      </c>
      <c r="G11" s="49">
        <v>98.477712011419882</v>
      </c>
      <c r="H11" s="15">
        <v>-5.6415530695675642</v>
      </c>
      <c r="I11" s="49">
        <v>95.909457347034405</v>
      </c>
      <c r="J11" s="15">
        <v>-2.6079552539641213</v>
      </c>
      <c r="K11" s="49">
        <v>99.178665383867056</v>
      </c>
      <c r="L11" s="15">
        <f t="shared" si="0"/>
        <v>3.408639906076715</v>
      </c>
      <c r="M11" s="316" t="s">
        <v>1196</v>
      </c>
      <c r="N11" s="42"/>
      <c r="O11" s="50"/>
      <c r="P11" s="43"/>
      <c r="Q11" s="50"/>
      <c r="R11" s="43"/>
      <c r="S11" s="50"/>
      <c r="T11" s="43"/>
      <c r="U11" s="43"/>
      <c r="V11" s="43"/>
      <c r="W11" s="44"/>
    </row>
    <row r="12" spans="1:27" s="45" customFormat="1" ht="39.75" customHeight="1" x14ac:dyDescent="0.2">
      <c r="A12" s="278" t="s">
        <v>1093</v>
      </c>
      <c r="B12" s="47" t="s">
        <v>1184</v>
      </c>
      <c r="C12" s="21">
        <v>98.091604957508991</v>
      </c>
      <c r="D12" s="15">
        <v>1.7112276834968299</v>
      </c>
      <c r="E12" s="15">
        <v>97.047902300996</v>
      </c>
      <c r="F12" s="15">
        <v>-1.0640081350132817</v>
      </c>
      <c r="G12" s="15">
        <v>100.35379644980712</v>
      </c>
      <c r="H12" s="15">
        <v>3.4064560597691411</v>
      </c>
      <c r="I12" s="15">
        <v>100.51070470585917</v>
      </c>
      <c r="J12" s="15">
        <v>0.15635507733932741</v>
      </c>
      <c r="K12" s="15">
        <v>100.95527794094788</v>
      </c>
      <c r="L12" s="15">
        <f t="shared" si="0"/>
        <v>0.44231431506698016</v>
      </c>
      <c r="M12" s="316" t="s">
        <v>1197</v>
      </c>
      <c r="N12" s="42"/>
      <c r="O12" s="43"/>
      <c r="P12" s="43"/>
      <c r="Q12" s="43"/>
      <c r="R12" s="43"/>
      <c r="S12" s="43"/>
      <c r="T12" s="43"/>
      <c r="U12" s="43"/>
      <c r="V12" s="43"/>
      <c r="W12" s="44"/>
    </row>
    <row r="13" spans="1:27" s="45" customFormat="1" ht="19.5" customHeight="1" x14ac:dyDescent="0.2">
      <c r="A13" s="278" t="s">
        <v>1094</v>
      </c>
      <c r="B13" s="47" t="s">
        <v>1185</v>
      </c>
      <c r="C13" s="15">
        <v>87.622026417597382</v>
      </c>
      <c r="D13" s="15">
        <v>1.7029141367861769</v>
      </c>
      <c r="E13" s="15">
        <v>95.254083228526085</v>
      </c>
      <c r="F13" s="15">
        <v>8.7102034990096229</v>
      </c>
      <c r="G13" s="15">
        <v>96.252993515650232</v>
      </c>
      <c r="H13" s="15">
        <v>1.0486797555204532</v>
      </c>
      <c r="I13" s="15">
        <v>97.345415205644869</v>
      </c>
      <c r="J13" s="15">
        <v>1.1349482754705349</v>
      </c>
      <c r="K13" s="15">
        <v>98.918389343016386</v>
      </c>
      <c r="L13" s="15">
        <f t="shared" si="0"/>
        <v>1.6158687433286616</v>
      </c>
      <c r="M13" s="316" t="s">
        <v>1198</v>
      </c>
      <c r="N13" s="42"/>
      <c r="O13" s="43"/>
      <c r="P13" s="43"/>
      <c r="Q13" s="43"/>
      <c r="R13" s="43"/>
      <c r="S13" s="43"/>
      <c r="T13" s="43"/>
      <c r="U13" s="43"/>
      <c r="V13" s="43"/>
      <c r="W13" s="44"/>
    </row>
    <row r="14" spans="1:27" s="45" customFormat="1" ht="19.5" customHeight="1" x14ac:dyDescent="0.2">
      <c r="A14" s="278" t="s">
        <v>1095</v>
      </c>
      <c r="B14" s="47" t="s">
        <v>1186</v>
      </c>
      <c r="C14" s="15">
        <v>103.8263192990748</v>
      </c>
      <c r="D14" s="15">
        <v>-0.74314172816299617</v>
      </c>
      <c r="E14" s="15">
        <v>100.85833166976562</v>
      </c>
      <c r="F14" s="15">
        <v>-2.8586081538340977</v>
      </c>
      <c r="G14" s="15">
        <v>99.853621285676113</v>
      </c>
      <c r="H14" s="15">
        <v>-0.99616002709539941</v>
      </c>
      <c r="I14" s="15">
        <v>99.059154649465896</v>
      </c>
      <c r="J14" s="15">
        <v>-0.79563127103551778</v>
      </c>
      <c r="K14" s="15">
        <v>98.955031426950541</v>
      </c>
      <c r="L14" s="15">
        <f t="shared" si="0"/>
        <v>-0.10511216543672219</v>
      </c>
      <c r="M14" s="316" t="s">
        <v>1199</v>
      </c>
      <c r="N14" s="42"/>
      <c r="O14" s="43"/>
      <c r="P14" s="43"/>
      <c r="Q14" s="43"/>
      <c r="R14" s="43"/>
      <c r="S14" s="43"/>
      <c r="T14" s="43"/>
      <c r="U14" s="43"/>
      <c r="V14" s="43"/>
      <c r="W14" s="44"/>
    </row>
    <row r="15" spans="1:27" s="45" customFormat="1" ht="19.5" customHeight="1" x14ac:dyDescent="0.2">
      <c r="A15" s="278" t="s">
        <v>1096</v>
      </c>
      <c r="B15" s="47" t="s">
        <v>1187</v>
      </c>
      <c r="C15" s="15">
        <v>104.81702937852299</v>
      </c>
      <c r="D15" s="15">
        <v>-0.26571932505009954</v>
      </c>
      <c r="E15" s="15">
        <v>102.12403830307689</v>
      </c>
      <c r="F15" s="15">
        <v>-2.5692304880354726</v>
      </c>
      <c r="G15" s="15">
        <v>99.981951104429456</v>
      </c>
      <c r="H15" s="15">
        <v>-2.0975347569886367</v>
      </c>
      <c r="I15" s="15">
        <v>98.626084037481135</v>
      </c>
      <c r="J15" s="15">
        <v>-1.3561118301563653</v>
      </c>
      <c r="K15" s="15">
        <v>98.926815369773408</v>
      </c>
      <c r="L15" s="15">
        <f t="shared" si="0"/>
        <v>0.30492068627401636</v>
      </c>
      <c r="M15" s="316" t="s">
        <v>1200</v>
      </c>
      <c r="N15" s="42"/>
      <c r="O15" s="43"/>
      <c r="P15" s="43"/>
      <c r="Q15" s="43"/>
      <c r="R15" s="43"/>
      <c r="S15" s="43"/>
      <c r="T15" s="43"/>
      <c r="U15" s="43"/>
      <c r="V15" s="43"/>
      <c r="W15" s="44"/>
    </row>
    <row r="16" spans="1:27" s="45" customFormat="1" ht="19.5" customHeight="1" x14ac:dyDescent="0.2">
      <c r="A16" s="278" t="s">
        <v>1097</v>
      </c>
      <c r="B16" s="47" t="s">
        <v>1188</v>
      </c>
      <c r="C16" s="15">
        <v>96.652417739628163</v>
      </c>
      <c r="D16" s="15">
        <v>-0.55423076749076472</v>
      </c>
      <c r="E16" s="15">
        <v>94.962450011236299</v>
      </c>
      <c r="F16" s="15">
        <v>-1.7485002112874781</v>
      </c>
      <c r="G16" s="15">
        <v>96.962108584041445</v>
      </c>
      <c r="H16" s="15">
        <v>2.1057360804913401</v>
      </c>
      <c r="I16" s="15">
        <v>96.590364769326513</v>
      </c>
      <c r="J16" s="15">
        <v>-0.38339081125975838</v>
      </c>
      <c r="K16" s="15">
        <v>98.502352408744244</v>
      </c>
      <c r="L16" s="15">
        <f t="shared" si="0"/>
        <v>1.9794807111287724</v>
      </c>
      <c r="M16" s="316" t="s">
        <v>1201</v>
      </c>
      <c r="N16" s="42"/>
      <c r="O16" s="43"/>
      <c r="P16" s="43"/>
      <c r="Q16" s="43"/>
      <c r="R16" s="43"/>
      <c r="S16" s="43"/>
      <c r="T16" s="43"/>
      <c r="U16" s="43"/>
      <c r="V16" s="43"/>
      <c r="W16" s="44"/>
    </row>
    <row r="17" spans="1:27" s="45" customFormat="1" ht="19.5" customHeight="1" x14ac:dyDescent="0.2">
      <c r="A17" s="278" t="s">
        <v>1142</v>
      </c>
      <c r="B17" s="47" t="s">
        <v>43</v>
      </c>
      <c r="C17" s="15">
        <v>93.935519463992406</v>
      </c>
      <c r="D17" s="15">
        <v>6.9478492599410941</v>
      </c>
      <c r="E17" s="15">
        <v>93.980933258262098</v>
      </c>
      <c r="F17" s="15">
        <v>4.8345710471210168E-2</v>
      </c>
      <c r="G17" s="15">
        <v>98.663790235000192</v>
      </c>
      <c r="H17" s="15">
        <v>4.9827734354046953</v>
      </c>
      <c r="I17" s="15">
        <v>101.71067430730862</v>
      </c>
      <c r="J17" s="15">
        <v>3.0881482102514752</v>
      </c>
      <c r="K17" s="15">
        <v>101.08641994345398</v>
      </c>
      <c r="L17" s="15">
        <f t="shared" si="0"/>
        <v>-0.61375501451156822</v>
      </c>
      <c r="M17" s="316" t="s">
        <v>1202</v>
      </c>
      <c r="N17" s="42"/>
      <c r="O17" s="43"/>
      <c r="P17" s="43"/>
      <c r="Q17" s="43"/>
      <c r="R17" s="43"/>
      <c r="S17" s="43"/>
      <c r="T17" s="43"/>
      <c r="U17" s="43"/>
      <c r="V17" s="43"/>
      <c r="W17" s="44"/>
    </row>
    <row r="18" spans="1:27" s="45" customFormat="1" ht="19.5" customHeight="1" x14ac:dyDescent="0.2">
      <c r="A18" s="278" t="s">
        <v>1143</v>
      </c>
      <c r="B18" s="47" t="s">
        <v>1189</v>
      </c>
      <c r="C18" s="21">
        <v>89.473085202363777</v>
      </c>
      <c r="D18" s="15">
        <v>3.66585892091706</v>
      </c>
      <c r="E18" s="15">
        <v>93.515476939769897</v>
      </c>
      <c r="F18" s="15">
        <v>4.5179974830009968</v>
      </c>
      <c r="G18" s="15">
        <v>95.639469639500192</v>
      </c>
      <c r="H18" s="15">
        <v>2.2712739850520052</v>
      </c>
      <c r="I18" s="15">
        <v>98.497499462262965</v>
      </c>
      <c r="J18" s="15">
        <v>2.9883371724411774</v>
      </c>
      <c r="K18" s="15">
        <v>98.904509379120995</v>
      </c>
      <c r="L18" s="15">
        <f t="shared" si="0"/>
        <v>0.41321852745505794</v>
      </c>
      <c r="M18" s="316" t="s">
        <v>1203</v>
      </c>
      <c r="N18" s="42"/>
      <c r="O18" s="43"/>
      <c r="P18" s="43"/>
      <c r="Q18" s="43"/>
      <c r="R18" s="43"/>
      <c r="S18" s="43"/>
      <c r="T18" s="43"/>
      <c r="U18" s="43"/>
      <c r="V18" s="43"/>
      <c r="W18" s="44"/>
    </row>
    <row r="19" spans="1:27" s="45" customFormat="1" ht="19.5" customHeight="1" x14ac:dyDescent="0.2">
      <c r="A19" s="278"/>
      <c r="B19" s="47" t="s">
        <v>1209</v>
      </c>
      <c r="C19" s="21">
        <v>88.666043620933849</v>
      </c>
      <c r="D19" s="15">
        <v>-1.3302505582412607</v>
      </c>
      <c r="E19" s="15">
        <v>96.24828478922673</v>
      </c>
      <c r="F19" s="15">
        <v>8.5514599035325887</v>
      </c>
      <c r="G19" s="15">
        <v>97.236070589586333</v>
      </c>
      <c r="H19" s="15">
        <v>1.0262892502684622</v>
      </c>
      <c r="I19" s="15">
        <v>97.319957027834263</v>
      </c>
      <c r="J19" s="15">
        <v>8.6270905168504441E-2</v>
      </c>
      <c r="K19" s="15">
        <v>98.881814228299106</v>
      </c>
      <c r="L19" s="15">
        <f t="shared" si="0"/>
        <v>1.6048683622190083</v>
      </c>
      <c r="M19" s="316" t="s">
        <v>1210</v>
      </c>
      <c r="N19" s="42"/>
      <c r="O19" s="43"/>
      <c r="P19" s="43"/>
      <c r="Q19" s="43"/>
      <c r="R19" s="43"/>
      <c r="S19" s="43"/>
      <c r="T19" s="43"/>
      <c r="U19" s="43"/>
      <c r="V19" s="43"/>
      <c r="W19" s="44"/>
    </row>
    <row r="20" spans="1:27" s="45" customFormat="1" ht="19.5" customHeight="1" x14ac:dyDescent="0.2">
      <c r="A20" s="278" t="s">
        <v>1144</v>
      </c>
      <c r="B20" s="46" t="s">
        <v>1191</v>
      </c>
      <c r="C20" s="21" t="s">
        <v>81</v>
      </c>
      <c r="D20" s="15" t="s">
        <v>81</v>
      </c>
      <c r="E20" s="15" t="s">
        <v>81</v>
      </c>
      <c r="F20" s="15" t="s">
        <v>81</v>
      </c>
      <c r="G20" s="15" t="s">
        <v>81</v>
      </c>
      <c r="H20" s="15" t="s">
        <v>81</v>
      </c>
      <c r="I20" s="15" t="s">
        <v>81</v>
      </c>
      <c r="J20" s="15" t="s">
        <v>81</v>
      </c>
      <c r="K20" s="15" t="s">
        <v>81</v>
      </c>
      <c r="L20" s="16" t="s">
        <v>81</v>
      </c>
      <c r="M20" s="316" t="s">
        <v>1204</v>
      </c>
      <c r="N20" s="42"/>
      <c r="O20" s="43"/>
      <c r="P20" s="43"/>
      <c r="Q20" s="43"/>
      <c r="R20" s="43"/>
      <c r="S20" s="43"/>
      <c r="T20" s="43"/>
      <c r="U20" s="43"/>
      <c r="V20" s="43"/>
      <c r="W20" s="44"/>
    </row>
    <row r="21" spans="1:27" s="45" customFormat="1" ht="44.25" customHeight="1" x14ac:dyDescent="0.2">
      <c r="A21" s="278" t="s">
        <v>1208</v>
      </c>
      <c r="B21" s="46" t="s">
        <v>1192</v>
      </c>
      <c r="C21" s="21" t="s">
        <v>81</v>
      </c>
      <c r="D21" s="15" t="s">
        <v>81</v>
      </c>
      <c r="E21" s="15" t="s">
        <v>81</v>
      </c>
      <c r="F21" s="15" t="s">
        <v>81</v>
      </c>
      <c r="G21" s="15" t="s">
        <v>81</v>
      </c>
      <c r="H21" s="15" t="s">
        <v>81</v>
      </c>
      <c r="I21" s="15" t="s">
        <v>81</v>
      </c>
      <c r="J21" s="15" t="s">
        <v>81</v>
      </c>
      <c r="K21" s="15" t="s">
        <v>81</v>
      </c>
      <c r="L21" s="16" t="s">
        <v>81</v>
      </c>
      <c r="M21" s="316" t="s">
        <v>1205</v>
      </c>
      <c r="N21" s="42"/>
      <c r="O21" s="43"/>
      <c r="P21" s="43"/>
      <c r="Q21" s="43"/>
      <c r="R21" s="43"/>
      <c r="S21" s="43"/>
      <c r="T21" s="43"/>
      <c r="U21" s="43"/>
      <c r="V21" s="43"/>
      <c r="W21" s="44"/>
    </row>
    <row r="22" spans="1:27" s="58" customFormat="1" ht="19.5" customHeight="1" x14ac:dyDescent="0.2">
      <c r="A22" s="279"/>
      <c r="B22" s="51" t="s">
        <v>51</v>
      </c>
      <c r="C22" s="52">
        <v>97.105418580880141</v>
      </c>
      <c r="D22" s="53">
        <v>1.724399336269073</v>
      </c>
      <c r="E22" s="53">
        <v>98.788241016543239</v>
      </c>
      <c r="F22" s="53">
        <v>1.7329851003746484</v>
      </c>
      <c r="G22" s="53">
        <v>100.2025047941962</v>
      </c>
      <c r="H22" s="53">
        <v>1.4316114581047543</v>
      </c>
      <c r="I22" s="53">
        <v>99.982954487909296</v>
      </c>
      <c r="J22" s="53">
        <v>-0.21910660490756584</v>
      </c>
      <c r="K22" s="53">
        <v>100.19531394277494</v>
      </c>
      <c r="L22" s="53">
        <f>K22/I22*100-100</f>
        <v>0.21239565879334066</v>
      </c>
      <c r="M22" s="54" t="s">
        <v>1206</v>
      </c>
      <c r="N22" s="55"/>
      <c r="O22" s="56"/>
      <c r="P22" s="56"/>
      <c r="Q22" s="56"/>
      <c r="R22" s="56"/>
      <c r="S22" s="56"/>
      <c r="T22" s="56"/>
      <c r="U22" s="56"/>
      <c r="V22" s="56"/>
      <c r="W22" s="57"/>
    </row>
    <row r="23" spans="1:27" ht="16.5" customHeight="1" x14ac:dyDescent="0.2">
      <c r="N23" s="59"/>
      <c r="O23" s="32"/>
      <c r="P23" s="32"/>
      <c r="Q23" s="32"/>
      <c r="R23" s="32"/>
      <c r="S23" s="32"/>
      <c r="T23" s="32"/>
      <c r="U23" s="32"/>
      <c r="V23" s="32"/>
      <c r="W23" s="32"/>
    </row>
    <row r="24" spans="1:27" ht="19.899999999999999" customHeight="1" x14ac:dyDescent="0.2">
      <c r="A24" s="378" t="s">
        <v>1273</v>
      </c>
      <c r="B24" s="378"/>
      <c r="C24" s="378"/>
      <c r="D24" s="378"/>
      <c r="E24" s="378"/>
      <c r="F24" s="378"/>
      <c r="G24" s="378"/>
      <c r="H24" s="378"/>
      <c r="I24" s="378"/>
      <c r="J24" s="378"/>
      <c r="K24" s="378"/>
      <c r="L24" s="378"/>
      <c r="M24" s="378"/>
      <c r="N24" s="27"/>
      <c r="O24" s="27"/>
      <c r="P24" s="27"/>
      <c r="Q24" s="27"/>
      <c r="R24" s="27"/>
      <c r="S24" s="27"/>
      <c r="T24" s="27"/>
      <c r="U24" s="27"/>
      <c r="V24" s="27"/>
      <c r="W24" s="27"/>
    </row>
    <row r="25" spans="1:27" ht="19.899999999999999" customHeight="1" x14ac:dyDescent="0.2">
      <c r="A25" s="379" t="s">
        <v>1274</v>
      </c>
      <c r="B25" s="379"/>
      <c r="C25" s="379"/>
      <c r="D25" s="379"/>
      <c r="E25" s="379"/>
      <c r="F25" s="379"/>
      <c r="G25" s="379"/>
      <c r="H25" s="379"/>
      <c r="I25" s="379"/>
      <c r="J25" s="379"/>
      <c r="K25" s="379"/>
      <c r="L25" s="379"/>
      <c r="M25" s="379"/>
      <c r="N25" s="30"/>
      <c r="O25" s="30"/>
      <c r="P25" s="30"/>
      <c r="Q25" s="30"/>
      <c r="R25" s="30"/>
      <c r="S25" s="30"/>
      <c r="T25" s="30"/>
      <c r="U25" s="30"/>
      <c r="V25" s="30"/>
      <c r="W25" s="30"/>
    </row>
    <row r="26" spans="1:27" ht="19.899999999999999" customHeight="1" x14ac:dyDescent="0.2">
      <c r="A26" s="378" t="s">
        <v>1179</v>
      </c>
      <c r="B26" s="378"/>
      <c r="C26" s="378"/>
      <c r="D26" s="378"/>
      <c r="E26" s="378"/>
      <c r="F26" s="378"/>
      <c r="G26" s="378"/>
      <c r="H26" s="378"/>
      <c r="I26" s="378"/>
      <c r="J26" s="378"/>
      <c r="K26" s="378"/>
      <c r="L26" s="378"/>
      <c r="M26" s="378"/>
      <c r="N26" s="30"/>
      <c r="O26" s="30"/>
      <c r="P26" s="30"/>
      <c r="Q26" s="30"/>
      <c r="R26" s="30"/>
      <c r="S26" s="30"/>
      <c r="T26" s="30"/>
      <c r="U26" s="30"/>
      <c r="V26" s="30"/>
      <c r="W26" s="30"/>
    </row>
    <row r="27" spans="1:27" s="31" customFormat="1" ht="4.9000000000000004" customHeight="1" x14ac:dyDescent="0.2">
      <c r="A27" s="275"/>
      <c r="N27" s="59"/>
      <c r="O27" s="32"/>
      <c r="P27" s="32"/>
      <c r="Q27" s="32"/>
      <c r="R27" s="32"/>
      <c r="S27" s="32"/>
      <c r="T27" s="32"/>
      <c r="U27" s="32"/>
      <c r="V27" s="32"/>
      <c r="W27" s="32"/>
    </row>
    <row r="28" spans="1:27" s="32" customFormat="1" ht="19.899999999999999" customHeight="1" x14ac:dyDescent="0.2">
      <c r="A28" s="380" t="s">
        <v>1207</v>
      </c>
      <c r="B28" s="383" t="s">
        <v>37</v>
      </c>
      <c r="C28" s="373">
        <v>2018</v>
      </c>
      <c r="D28" s="374"/>
      <c r="E28" s="373">
        <v>2019</v>
      </c>
      <c r="F28" s="374"/>
      <c r="G28" s="373">
        <v>2020</v>
      </c>
      <c r="H28" s="374"/>
      <c r="I28" s="373">
        <v>2021</v>
      </c>
      <c r="J28" s="374"/>
      <c r="K28" s="373">
        <v>2022</v>
      </c>
      <c r="L28" s="374"/>
      <c r="M28" s="375" t="s">
        <v>38</v>
      </c>
    </row>
    <row r="29" spans="1:27" s="32" customFormat="1" ht="19.899999999999999" customHeight="1" x14ac:dyDescent="0.2">
      <c r="A29" s="381"/>
      <c r="B29" s="384"/>
      <c r="C29" s="34" t="s">
        <v>39</v>
      </c>
      <c r="D29" s="34" t="s">
        <v>40</v>
      </c>
      <c r="E29" s="34" t="s">
        <v>39</v>
      </c>
      <c r="F29" s="34" t="s">
        <v>40</v>
      </c>
      <c r="G29" s="34" t="s">
        <v>39</v>
      </c>
      <c r="H29" s="34" t="s">
        <v>40</v>
      </c>
      <c r="I29" s="34" t="s">
        <v>39</v>
      </c>
      <c r="J29" s="34" t="s">
        <v>40</v>
      </c>
      <c r="K29" s="34" t="s">
        <v>39</v>
      </c>
      <c r="L29" s="34" t="s">
        <v>40</v>
      </c>
      <c r="M29" s="376"/>
    </row>
    <row r="30" spans="1:27" s="32" customFormat="1" ht="35.25" customHeight="1" x14ac:dyDescent="0.2">
      <c r="A30" s="382"/>
      <c r="B30" s="385"/>
      <c r="C30" s="37" t="s">
        <v>41</v>
      </c>
      <c r="D30" s="37" t="s">
        <v>42</v>
      </c>
      <c r="E30" s="37" t="s">
        <v>41</v>
      </c>
      <c r="F30" s="37" t="s">
        <v>42</v>
      </c>
      <c r="G30" s="37" t="s">
        <v>41</v>
      </c>
      <c r="H30" s="37" t="s">
        <v>42</v>
      </c>
      <c r="I30" s="37" t="s">
        <v>41</v>
      </c>
      <c r="J30" s="37" t="s">
        <v>42</v>
      </c>
      <c r="K30" s="37" t="s">
        <v>41</v>
      </c>
      <c r="L30" s="37" t="s">
        <v>42</v>
      </c>
      <c r="M30" s="377"/>
    </row>
    <row r="31" spans="1:27" s="45" customFormat="1" ht="18" customHeight="1" x14ac:dyDescent="0.2">
      <c r="A31" s="278" t="s">
        <v>1089</v>
      </c>
      <c r="B31" s="40" t="s">
        <v>1180</v>
      </c>
      <c r="C31" s="41">
        <v>99.999999999999986</v>
      </c>
      <c r="D31" s="12">
        <v>-0.70007592849279376</v>
      </c>
      <c r="E31" s="12">
        <v>103.3274748267837</v>
      </c>
      <c r="F31" s="12">
        <v>3.3274748267836998</v>
      </c>
      <c r="G31" s="12">
        <v>100.78055525269849</v>
      </c>
      <c r="H31" s="12">
        <v>-2.4649006262417856</v>
      </c>
      <c r="I31" s="12">
        <v>101.64392385813505</v>
      </c>
      <c r="J31" s="12">
        <v>0.85668173118489221</v>
      </c>
      <c r="K31" s="12">
        <v>108.49159968183704</v>
      </c>
      <c r="L31" s="13">
        <f>K31/I31*100-100</f>
        <v>6.7369258916640575</v>
      </c>
      <c r="M31" s="315" t="s">
        <v>1193</v>
      </c>
      <c r="N31" s="44"/>
      <c r="O31" s="44"/>
      <c r="P31" s="44"/>
      <c r="Q31" s="44"/>
      <c r="R31" s="44"/>
      <c r="S31" s="44"/>
      <c r="T31" s="44"/>
      <c r="U31" s="44"/>
      <c r="V31" s="44"/>
      <c r="W31" s="44"/>
      <c r="Z31" s="367"/>
      <c r="AA31" s="368"/>
    </row>
    <row r="32" spans="1:27" s="45" customFormat="1" ht="17.25" customHeight="1" x14ac:dyDescent="0.2">
      <c r="A32" s="278" t="s">
        <v>1090</v>
      </c>
      <c r="B32" s="47" t="s">
        <v>1181</v>
      </c>
      <c r="C32" s="21">
        <v>100.00000000000001</v>
      </c>
      <c r="D32" s="15">
        <v>-1.2861249682371891</v>
      </c>
      <c r="E32" s="15">
        <v>101.36167523902219</v>
      </c>
      <c r="F32" s="15">
        <v>1.3616752390221762</v>
      </c>
      <c r="G32" s="15">
        <v>101.95707347652751</v>
      </c>
      <c r="H32" s="15">
        <v>0.58739976041368891</v>
      </c>
      <c r="I32" s="15">
        <v>102.14638509303474</v>
      </c>
      <c r="J32" s="15">
        <v>0.18567776619325116</v>
      </c>
      <c r="K32" s="15">
        <v>105.68914960669998</v>
      </c>
      <c r="L32" s="15">
        <f t="shared" ref="L32:L44" si="1">K32/I32*100-100</f>
        <v>3.468320988979201</v>
      </c>
      <c r="M32" s="316" t="s">
        <v>1194</v>
      </c>
      <c r="N32" s="44"/>
      <c r="O32" s="44"/>
      <c r="P32" s="44"/>
      <c r="Q32" s="44"/>
      <c r="R32" s="44"/>
      <c r="S32" s="44"/>
      <c r="T32" s="44"/>
      <c r="U32" s="44"/>
      <c r="V32" s="44"/>
      <c r="W32" s="44"/>
      <c r="Z32" s="367"/>
      <c r="AA32" s="368"/>
    </row>
    <row r="33" spans="1:23" s="45" customFormat="1" ht="18" customHeight="1" x14ac:dyDescent="0.2">
      <c r="A33" s="278" t="s">
        <v>1091</v>
      </c>
      <c r="B33" s="47" t="s">
        <v>1182</v>
      </c>
      <c r="C33" s="21">
        <v>100</v>
      </c>
      <c r="D33" s="15">
        <v>-4.2501996853500685</v>
      </c>
      <c r="E33" s="15">
        <v>97.370592559172891</v>
      </c>
      <c r="F33" s="15">
        <v>-2.6294074408271086</v>
      </c>
      <c r="G33" s="15">
        <v>94.130553077748559</v>
      </c>
      <c r="H33" s="15">
        <v>-3.327533905532448</v>
      </c>
      <c r="I33" s="15">
        <v>93.56217175137725</v>
      </c>
      <c r="J33" s="15">
        <v>-0.60382235925231953</v>
      </c>
      <c r="K33" s="15">
        <v>96.767327948177822</v>
      </c>
      <c r="L33" s="15">
        <f t="shared" si="1"/>
        <v>3.4256966643716282</v>
      </c>
      <c r="M33" s="316" t="s">
        <v>1195</v>
      </c>
      <c r="N33" s="44"/>
      <c r="O33" s="44"/>
      <c r="P33" s="44"/>
      <c r="Q33" s="44"/>
      <c r="R33" s="44"/>
      <c r="S33" s="44"/>
      <c r="T33" s="44"/>
      <c r="U33" s="44"/>
      <c r="V33" s="44"/>
      <c r="W33" s="44"/>
    </row>
    <row r="34" spans="1:23" s="45" customFormat="1" ht="28.5" customHeight="1" x14ac:dyDescent="0.2">
      <c r="A34" s="278" t="s">
        <v>1092</v>
      </c>
      <c r="B34" s="47" t="s">
        <v>1183</v>
      </c>
      <c r="C34" s="61">
        <v>100.00000000000001</v>
      </c>
      <c r="D34" s="49">
        <v>0.82813638694774738</v>
      </c>
      <c r="E34" s="49">
        <v>99.864409478711408</v>
      </c>
      <c r="F34" s="15">
        <v>-0.13559052128860571</v>
      </c>
      <c r="G34" s="49">
        <v>100.49742975484149</v>
      </c>
      <c r="H34" s="15">
        <v>0.633879756996933</v>
      </c>
      <c r="I34" s="49">
        <v>104.16471875437395</v>
      </c>
      <c r="J34" s="15">
        <v>3.6491371057733772</v>
      </c>
      <c r="K34" s="15">
        <v>107.01778391275117</v>
      </c>
      <c r="L34" s="15">
        <f t="shared" si="1"/>
        <v>2.7389937711106427</v>
      </c>
      <c r="M34" s="316" t="s">
        <v>1196</v>
      </c>
      <c r="N34" s="44"/>
      <c r="O34" s="44"/>
      <c r="P34" s="44"/>
      <c r="Q34" s="44"/>
      <c r="R34" s="44"/>
      <c r="S34" s="44"/>
      <c r="T34" s="44"/>
      <c r="U34" s="44"/>
      <c r="V34" s="44"/>
      <c r="W34" s="44"/>
    </row>
    <row r="35" spans="1:23" s="45" customFormat="1" ht="36.75" customHeight="1" x14ac:dyDescent="0.2">
      <c r="A35" s="278" t="s">
        <v>1093</v>
      </c>
      <c r="B35" s="47" t="s">
        <v>1184</v>
      </c>
      <c r="C35" s="21">
        <v>100</v>
      </c>
      <c r="D35" s="15">
        <v>-0.94623873108116641</v>
      </c>
      <c r="E35" s="15">
        <v>98.89359532917365</v>
      </c>
      <c r="F35" s="15">
        <v>-1.1064046708263504</v>
      </c>
      <c r="G35" s="15">
        <v>97.896006191021186</v>
      </c>
      <c r="H35" s="15">
        <v>-1.0087499952164904</v>
      </c>
      <c r="I35" s="15">
        <v>100.03146650650756</v>
      </c>
      <c r="J35" s="15">
        <v>2.1813559087584338</v>
      </c>
      <c r="K35" s="15">
        <v>103.33236644687048</v>
      </c>
      <c r="L35" s="15">
        <f t="shared" si="1"/>
        <v>3.299861589201214</v>
      </c>
      <c r="M35" s="316" t="s">
        <v>1197</v>
      </c>
      <c r="N35" s="44"/>
      <c r="O35" s="44"/>
      <c r="P35" s="44"/>
      <c r="Q35" s="44"/>
      <c r="R35" s="44"/>
      <c r="S35" s="44"/>
      <c r="T35" s="44"/>
      <c r="U35" s="44"/>
      <c r="V35" s="44"/>
      <c r="W35" s="44"/>
    </row>
    <row r="36" spans="1:23" s="45" customFormat="1" ht="19.5" customHeight="1" x14ac:dyDescent="0.2">
      <c r="A36" s="278" t="s">
        <v>1094</v>
      </c>
      <c r="B36" s="47" t="s">
        <v>1185</v>
      </c>
      <c r="C36" s="21">
        <v>100</v>
      </c>
      <c r="D36" s="15">
        <v>1.0934373923466865</v>
      </c>
      <c r="E36" s="15">
        <v>99.032730686924438</v>
      </c>
      <c r="F36" s="15">
        <v>-0.96726931307556185</v>
      </c>
      <c r="G36" s="15">
        <v>99.258405291699674</v>
      </c>
      <c r="H36" s="15">
        <v>0.22787880654190928</v>
      </c>
      <c r="I36" s="15">
        <v>98.84379046592187</v>
      </c>
      <c r="J36" s="15">
        <v>-0.41771256001881341</v>
      </c>
      <c r="K36" s="15">
        <v>100.11924149570741</v>
      </c>
      <c r="L36" s="15">
        <f t="shared" si="1"/>
        <v>1.2903704155551026</v>
      </c>
      <c r="M36" s="316" t="s">
        <v>1198</v>
      </c>
      <c r="N36" s="44"/>
      <c r="O36" s="44"/>
      <c r="P36" s="44"/>
      <c r="Q36" s="44"/>
      <c r="R36" s="44"/>
      <c r="S36" s="44"/>
      <c r="T36" s="44"/>
      <c r="U36" s="44"/>
      <c r="V36" s="44"/>
      <c r="W36" s="44"/>
    </row>
    <row r="37" spans="1:23" s="45" customFormat="1" ht="19.5" customHeight="1" x14ac:dyDescent="0.2">
      <c r="A37" s="278" t="s">
        <v>1095</v>
      </c>
      <c r="B37" s="47" t="s">
        <v>1186</v>
      </c>
      <c r="C37" s="21">
        <v>99.999999999999986</v>
      </c>
      <c r="D37" s="15">
        <v>1.0560034775198375</v>
      </c>
      <c r="E37" s="15">
        <v>99.388799302049904</v>
      </c>
      <c r="F37" s="15">
        <v>-0.61120069795008192</v>
      </c>
      <c r="G37" s="15">
        <v>97.509377621023987</v>
      </c>
      <c r="H37" s="15">
        <v>-1.8909793600727767</v>
      </c>
      <c r="I37" s="15">
        <v>101.78598182677679</v>
      </c>
      <c r="J37" s="15">
        <v>4.3858388906696604</v>
      </c>
      <c r="K37" s="15">
        <v>104.88967547998006</v>
      </c>
      <c r="L37" s="15">
        <f t="shared" si="1"/>
        <v>3.049234872524238</v>
      </c>
      <c r="M37" s="316" t="s">
        <v>1199</v>
      </c>
      <c r="N37" s="44"/>
      <c r="O37" s="44"/>
      <c r="P37" s="44"/>
      <c r="Q37" s="44"/>
      <c r="R37" s="44"/>
      <c r="S37" s="44"/>
      <c r="T37" s="44"/>
      <c r="U37" s="44"/>
      <c r="V37" s="44"/>
      <c r="W37" s="44"/>
    </row>
    <row r="38" spans="1:23" s="45" customFormat="1" ht="18.75" customHeight="1" x14ac:dyDescent="0.2">
      <c r="A38" s="278" t="s">
        <v>1096</v>
      </c>
      <c r="B38" s="47" t="s">
        <v>1187</v>
      </c>
      <c r="C38" s="21">
        <v>99.999999999999986</v>
      </c>
      <c r="D38" s="15">
        <v>1.0848268249768154</v>
      </c>
      <c r="E38" s="15">
        <v>96.924968630593284</v>
      </c>
      <c r="F38" s="15">
        <v>-3.0750313694067017</v>
      </c>
      <c r="G38" s="15">
        <v>94.454278000178817</v>
      </c>
      <c r="H38" s="15">
        <v>-2.5490755017222853</v>
      </c>
      <c r="I38" s="15">
        <v>94.027989969134111</v>
      </c>
      <c r="J38" s="15">
        <v>-0.45131680647000394</v>
      </c>
      <c r="K38" s="15">
        <v>95.82309793006965</v>
      </c>
      <c r="L38" s="15">
        <f t="shared" si="1"/>
        <v>1.9091208495734264</v>
      </c>
      <c r="M38" s="316" t="s">
        <v>1200</v>
      </c>
      <c r="N38" s="44"/>
      <c r="O38" s="44"/>
      <c r="P38" s="44"/>
      <c r="Q38" s="44"/>
      <c r="R38" s="44"/>
      <c r="S38" s="44"/>
      <c r="T38" s="44"/>
      <c r="U38" s="44"/>
      <c r="V38" s="44"/>
      <c r="W38" s="44"/>
    </row>
    <row r="39" spans="1:23" s="45" customFormat="1" ht="18" customHeight="1" x14ac:dyDescent="0.2">
      <c r="A39" s="278" t="s">
        <v>1097</v>
      </c>
      <c r="B39" s="47" t="s">
        <v>1188</v>
      </c>
      <c r="C39" s="21">
        <v>100.00000000000001</v>
      </c>
      <c r="D39" s="15">
        <v>1.5204180962512908</v>
      </c>
      <c r="E39" s="15">
        <v>112.33316066659934</v>
      </c>
      <c r="F39" s="15">
        <v>12.333160666599326</v>
      </c>
      <c r="G39" s="15">
        <v>116.27745071326474</v>
      </c>
      <c r="H39" s="15">
        <v>3.5112428273712482</v>
      </c>
      <c r="I39" s="15">
        <v>117.76416690177598</v>
      </c>
      <c r="J39" s="15">
        <v>1.2785937250872763</v>
      </c>
      <c r="K39" s="15">
        <v>123.74288876443035</v>
      </c>
      <c r="L39" s="15">
        <f t="shared" si="1"/>
        <v>5.0768599820699905</v>
      </c>
      <c r="M39" s="316" t="s">
        <v>1201</v>
      </c>
      <c r="N39" s="44"/>
      <c r="O39" s="44"/>
      <c r="P39" s="44"/>
      <c r="Q39" s="44"/>
      <c r="R39" s="44"/>
      <c r="S39" s="44"/>
      <c r="T39" s="44"/>
      <c r="U39" s="44"/>
      <c r="V39" s="44"/>
      <c r="W39" s="44"/>
    </row>
    <row r="40" spans="1:23" s="45" customFormat="1" ht="18" customHeight="1" x14ac:dyDescent="0.2">
      <c r="A40" s="278" t="s">
        <v>1142</v>
      </c>
      <c r="B40" s="47" t="s">
        <v>43</v>
      </c>
      <c r="C40" s="21">
        <v>100.00000000000001</v>
      </c>
      <c r="D40" s="15">
        <v>-1.0747437134104558</v>
      </c>
      <c r="E40" s="15">
        <v>101.29268815185814</v>
      </c>
      <c r="F40" s="15">
        <v>1.2926881518581297</v>
      </c>
      <c r="G40" s="15">
        <v>101.12358479802616</v>
      </c>
      <c r="H40" s="15">
        <v>-0.16694527207971532</v>
      </c>
      <c r="I40" s="15">
        <v>100.72451872939816</v>
      </c>
      <c r="J40" s="15">
        <v>-0.39463204298488108</v>
      </c>
      <c r="K40" s="15">
        <v>103.89991366026025</v>
      </c>
      <c r="L40" s="15">
        <f t="shared" si="1"/>
        <v>3.1525540860542378</v>
      </c>
      <c r="M40" s="316" t="s">
        <v>1202</v>
      </c>
      <c r="N40" s="44"/>
      <c r="O40" s="44"/>
      <c r="P40" s="44"/>
      <c r="Q40" s="44"/>
      <c r="R40" s="44"/>
      <c r="S40" s="44"/>
      <c r="T40" s="44"/>
      <c r="U40" s="44"/>
      <c r="V40" s="44"/>
      <c r="W40" s="44"/>
    </row>
    <row r="41" spans="1:23" s="45" customFormat="1" ht="19.5" customHeight="1" x14ac:dyDescent="0.2">
      <c r="A41" s="278" t="s">
        <v>1143</v>
      </c>
      <c r="B41" s="47" t="s">
        <v>1189</v>
      </c>
      <c r="C41" s="21">
        <v>100</v>
      </c>
      <c r="D41" s="15">
        <v>1.1076245438716796</v>
      </c>
      <c r="E41" s="15">
        <v>102.32735020228249</v>
      </c>
      <c r="F41" s="15">
        <v>2.3273502022825028</v>
      </c>
      <c r="G41" s="15">
        <v>103.36344109272301</v>
      </c>
      <c r="H41" s="15">
        <v>1.0125258676124673</v>
      </c>
      <c r="I41" s="15">
        <v>103.73555886525493</v>
      </c>
      <c r="J41" s="15">
        <v>0.36000907922377223</v>
      </c>
      <c r="K41" s="15">
        <v>110.64562684767162</v>
      </c>
      <c r="L41" s="15">
        <f t="shared" si="1"/>
        <v>6.6612336772508058</v>
      </c>
      <c r="M41" s="316" t="s">
        <v>1203</v>
      </c>
      <c r="N41" s="44"/>
      <c r="O41" s="44"/>
      <c r="P41" s="44"/>
      <c r="Q41" s="44"/>
      <c r="R41" s="44"/>
      <c r="S41" s="44"/>
      <c r="T41" s="44"/>
      <c r="U41" s="44"/>
      <c r="V41" s="44"/>
      <c r="W41" s="44"/>
    </row>
    <row r="42" spans="1:23" s="45" customFormat="1" ht="18" customHeight="1" x14ac:dyDescent="0.2">
      <c r="A42" s="278"/>
      <c r="B42" s="46" t="s">
        <v>1209</v>
      </c>
      <c r="C42" s="21">
        <v>100</v>
      </c>
      <c r="D42" s="15">
        <v>1.1308305581036535</v>
      </c>
      <c r="E42" s="15">
        <v>104.19349970668128</v>
      </c>
      <c r="F42" s="15">
        <v>4.1934997066812798</v>
      </c>
      <c r="G42" s="15">
        <v>106.40937371815643</v>
      </c>
      <c r="H42" s="15">
        <v>2.1266912213459932</v>
      </c>
      <c r="I42" s="15">
        <v>106.40846773386086</v>
      </c>
      <c r="J42" s="15">
        <v>-8.5141399100052695E-4</v>
      </c>
      <c r="K42" s="15">
        <v>107.31056649608756</v>
      </c>
      <c r="L42" s="15">
        <f t="shared" si="1"/>
        <v>0.8477697136687965</v>
      </c>
      <c r="M42" s="316" t="s">
        <v>1210</v>
      </c>
      <c r="N42" s="44"/>
      <c r="O42" s="44"/>
      <c r="P42" s="44"/>
      <c r="Q42" s="44"/>
      <c r="R42" s="44"/>
      <c r="S42" s="44"/>
      <c r="T42" s="44"/>
      <c r="U42" s="44"/>
      <c r="V42" s="44"/>
      <c r="W42" s="44"/>
    </row>
    <row r="43" spans="1:23" s="45" customFormat="1" ht="18.75" customHeight="1" x14ac:dyDescent="0.2">
      <c r="A43" s="278" t="s">
        <v>1144</v>
      </c>
      <c r="B43" s="46" t="s">
        <v>1191</v>
      </c>
      <c r="C43" s="15">
        <v>100</v>
      </c>
      <c r="D43" s="15" t="s">
        <v>81</v>
      </c>
      <c r="E43" s="15">
        <v>99.840768507622201</v>
      </c>
      <c r="F43" s="15" t="s">
        <v>81</v>
      </c>
      <c r="G43" s="15">
        <v>99.364574075524843</v>
      </c>
      <c r="H43" s="15">
        <v>-0.47695389289897605</v>
      </c>
      <c r="I43" s="15">
        <v>99.063510798598429</v>
      </c>
      <c r="J43" s="15">
        <v>-0.30298854468753689</v>
      </c>
      <c r="K43" s="15">
        <v>100.43920092369574</v>
      </c>
      <c r="L43" s="15">
        <f t="shared" si="1"/>
        <v>1.3886951047940954</v>
      </c>
      <c r="M43" s="316" t="s">
        <v>1204</v>
      </c>
      <c r="N43" s="44"/>
      <c r="O43" s="44"/>
      <c r="P43" s="44"/>
      <c r="Q43" s="44"/>
      <c r="R43" s="44"/>
      <c r="S43" s="44"/>
      <c r="T43" s="44"/>
      <c r="U43" s="44"/>
      <c r="V43" s="44"/>
      <c r="W43" s="44"/>
    </row>
    <row r="44" spans="1:23" s="45" customFormat="1" ht="34.5" customHeight="1" x14ac:dyDescent="0.2">
      <c r="A44" s="278" t="s">
        <v>1208</v>
      </c>
      <c r="B44" s="46" t="s">
        <v>1192</v>
      </c>
      <c r="C44" s="15">
        <v>100</v>
      </c>
      <c r="D44" s="15" t="s">
        <v>81</v>
      </c>
      <c r="E44" s="15">
        <v>105.63781568464287</v>
      </c>
      <c r="F44" s="15" t="s">
        <v>81</v>
      </c>
      <c r="G44" s="15">
        <v>108.74696733928113</v>
      </c>
      <c r="H44" s="15">
        <v>2.9432184246595057</v>
      </c>
      <c r="I44" s="15">
        <v>108.84565904522246</v>
      </c>
      <c r="J44" s="15">
        <v>9.0753524770420313E-2</v>
      </c>
      <c r="K44" s="15">
        <v>109.59061151443517</v>
      </c>
      <c r="L44" s="15">
        <f t="shared" si="1"/>
        <v>0.68441174020838957</v>
      </c>
      <c r="M44" s="316" t="s">
        <v>1205</v>
      </c>
      <c r="N44" s="44"/>
      <c r="O44" s="44"/>
      <c r="P44" s="44"/>
      <c r="Q44" s="44"/>
      <c r="R44" s="44"/>
      <c r="S44" s="44"/>
      <c r="T44" s="44"/>
      <c r="U44" s="44"/>
      <c r="V44" s="44"/>
      <c r="W44" s="44"/>
    </row>
    <row r="45" spans="1:23" s="58" customFormat="1" ht="17.25" customHeight="1" x14ac:dyDescent="0.2">
      <c r="A45" s="279"/>
      <c r="B45" s="51" t="s">
        <v>51</v>
      </c>
      <c r="C45" s="52">
        <v>99.999999999999986</v>
      </c>
      <c r="D45" s="53">
        <v>-0.19493321103470862</v>
      </c>
      <c r="E45" s="53">
        <v>101.58018333639394</v>
      </c>
      <c r="F45" s="53">
        <v>1.5801833363939579</v>
      </c>
      <c r="G45" s="53">
        <v>100.83360522801394</v>
      </c>
      <c r="H45" s="53">
        <v>-0.73496432459432981</v>
      </c>
      <c r="I45" s="53">
        <v>102.08087495405363</v>
      </c>
      <c r="J45" s="53">
        <v>1.2369583763461236</v>
      </c>
      <c r="K45" s="53">
        <v>105.90029324123655</v>
      </c>
      <c r="L45" s="53">
        <f>K45/I45*100-100</f>
        <v>3.7415610797830965</v>
      </c>
      <c r="M45" s="54" t="s">
        <v>1206</v>
      </c>
      <c r="N45" s="57"/>
      <c r="O45" s="57"/>
      <c r="P45" s="57"/>
      <c r="Q45" s="57"/>
      <c r="R45" s="57"/>
      <c r="S45" s="57"/>
      <c r="T45" s="57"/>
      <c r="U45" s="57"/>
      <c r="V45" s="57"/>
      <c r="W45" s="57"/>
    </row>
    <row r="46" spans="1:23" ht="16.5" customHeight="1" x14ac:dyDescent="0.2">
      <c r="A46" s="369" t="s">
        <v>1166</v>
      </c>
      <c r="B46" s="369"/>
      <c r="C46" s="369"/>
      <c r="D46" s="369"/>
      <c r="E46" s="369"/>
      <c r="F46" s="369"/>
      <c r="G46" s="370" t="s">
        <v>1167</v>
      </c>
      <c r="H46" s="370"/>
      <c r="I46" s="370"/>
      <c r="J46" s="370"/>
      <c r="K46" s="370"/>
      <c r="L46" s="370"/>
      <c r="M46" s="370"/>
      <c r="N46" s="32"/>
      <c r="O46" s="32"/>
      <c r="P46" s="32"/>
      <c r="Q46" s="32"/>
      <c r="R46" s="32"/>
      <c r="S46" s="32"/>
      <c r="T46" s="32"/>
      <c r="U46" s="32"/>
      <c r="V46" s="32"/>
      <c r="W46" s="32"/>
    </row>
    <row r="47" spans="1:23" ht="78.75" customHeight="1" x14ac:dyDescent="0.2">
      <c r="A47" s="363" t="s">
        <v>1211</v>
      </c>
      <c r="B47" s="363"/>
      <c r="C47" s="363"/>
      <c r="D47" s="363"/>
      <c r="E47" s="363"/>
      <c r="F47" s="363"/>
      <c r="G47" s="371" t="s">
        <v>1225</v>
      </c>
      <c r="H47" s="371"/>
      <c r="I47" s="371"/>
      <c r="J47" s="371"/>
      <c r="K47" s="371"/>
      <c r="L47" s="371"/>
      <c r="M47" s="371"/>
    </row>
  </sheetData>
  <mergeCells count="34">
    <mergeCell ref="A1:M1"/>
    <mergeCell ref="A2:M2"/>
    <mergeCell ref="A3:M3"/>
    <mergeCell ref="A5:A7"/>
    <mergeCell ref="G5:H5"/>
    <mergeCell ref="C28:D28"/>
    <mergeCell ref="E28:F28"/>
    <mergeCell ref="G28:H28"/>
    <mergeCell ref="B5:B7"/>
    <mergeCell ref="S5:T5"/>
    <mergeCell ref="I5:J5"/>
    <mergeCell ref="K5:L5"/>
    <mergeCell ref="M5:M7"/>
    <mergeCell ref="U5:V5"/>
    <mergeCell ref="Z8:AA8"/>
    <mergeCell ref="Z31:AA31"/>
    <mergeCell ref="I28:J28"/>
    <mergeCell ref="K28:L28"/>
    <mergeCell ref="M28:M30"/>
    <mergeCell ref="A24:M24"/>
    <mergeCell ref="A25:M25"/>
    <mergeCell ref="A26:M26"/>
    <mergeCell ref="A28:A30"/>
    <mergeCell ref="B28:B30"/>
    <mergeCell ref="O5:P5"/>
    <mergeCell ref="Q5:R5"/>
    <mergeCell ref="C5:D5"/>
    <mergeCell ref="E5:F5"/>
    <mergeCell ref="Z9:AA9"/>
    <mergeCell ref="Z32:AA32"/>
    <mergeCell ref="A46:F46"/>
    <mergeCell ref="G46:M46"/>
    <mergeCell ref="A47:F47"/>
    <mergeCell ref="G47:M47"/>
  </mergeCells>
  <printOptions horizontalCentered="1"/>
  <pageMargins left="0.39370078740157483" right="0.39370078740157483" top="0.78740157480314965" bottom="0.59055118110236227" header="0.39370078740157483" footer="0.39370078740157483"/>
  <pageSetup paperSize="9" scale="90" firstPageNumber="59" orientation="landscape" useFirstPageNumber="1" r:id="rId1"/>
  <headerFooter alignWithMargins="0">
    <oddHeader>&amp;L&amp;8PCBS: Prices and Price Indices Annual Bulletin, 2022&amp;R&amp;1&amp;K00+000ء &amp;8&amp;K000000PCBS: الأسعار والأرقام القياسية النشرة السنوية، 2022</oddHeader>
    <oddFooter>&amp;C&amp;P</oddFooter>
  </headerFooter>
  <rowBreaks count="1" manualBreakCount="1">
    <brk id="23"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48"/>
  <sheetViews>
    <sheetView rightToLeft="1" tabSelected="1" view="pageBreakPreview" topLeftCell="A22" zoomScaleNormal="100" zoomScaleSheetLayoutView="100" workbookViewId="0">
      <selection activeCell="T17" sqref="T17"/>
    </sheetView>
  </sheetViews>
  <sheetFormatPr defaultColWidth="8.7109375" defaultRowHeight="16.5" customHeight="1" x14ac:dyDescent="0.2"/>
  <cols>
    <col min="1" max="1" width="6.42578125" style="276" customWidth="1"/>
    <col min="2" max="2" width="29.85546875" style="28" customWidth="1"/>
    <col min="3" max="12" width="8.28515625" style="28" customWidth="1"/>
    <col min="13" max="13" width="38.42578125" style="28" customWidth="1"/>
    <col min="14" max="22" width="7.85546875" style="28" customWidth="1"/>
    <col min="23" max="23" width="33.28515625" style="28" customWidth="1"/>
    <col min="24" max="16384" width="8.7109375" style="28"/>
  </cols>
  <sheetData>
    <row r="1" spans="1:27" ht="19.899999999999999" customHeight="1" x14ac:dyDescent="0.2">
      <c r="A1" s="342" t="s">
        <v>1275</v>
      </c>
      <c r="B1" s="342"/>
      <c r="C1" s="342"/>
      <c r="D1" s="342"/>
      <c r="E1" s="342"/>
      <c r="F1" s="342"/>
      <c r="G1" s="342"/>
      <c r="H1" s="342"/>
      <c r="I1" s="342"/>
      <c r="J1" s="342"/>
      <c r="K1" s="342"/>
      <c r="L1" s="342"/>
      <c r="M1" s="342"/>
      <c r="N1" s="27"/>
      <c r="O1" s="27"/>
      <c r="P1" s="27"/>
      <c r="Q1" s="27"/>
      <c r="R1" s="27"/>
      <c r="S1" s="27"/>
      <c r="T1" s="27"/>
      <c r="U1" s="27"/>
      <c r="V1" s="27"/>
      <c r="W1" s="27"/>
    </row>
    <row r="2" spans="1:27" ht="19.899999999999999" customHeight="1" x14ac:dyDescent="0.2">
      <c r="A2" s="379" t="s">
        <v>1276</v>
      </c>
      <c r="B2" s="379"/>
      <c r="C2" s="379"/>
      <c r="D2" s="379"/>
      <c r="E2" s="379"/>
      <c r="F2" s="379"/>
      <c r="G2" s="379"/>
      <c r="H2" s="379"/>
      <c r="I2" s="379"/>
      <c r="J2" s="379"/>
      <c r="K2" s="379"/>
      <c r="L2" s="379"/>
      <c r="M2" s="379"/>
      <c r="N2" s="29"/>
      <c r="O2" s="29"/>
      <c r="P2" s="29"/>
      <c r="Q2" s="29"/>
      <c r="R2" s="29"/>
      <c r="S2" s="29"/>
      <c r="T2" s="29"/>
      <c r="U2" s="29"/>
      <c r="V2" s="29"/>
      <c r="W2" s="29"/>
    </row>
    <row r="3" spans="1:27" ht="19.899999999999999" customHeight="1" x14ac:dyDescent="0.2">
      <c r="A3" s="378" t="s">
        <v>1179</v>
      </c>
      <c r="B3" s="378"/>
      <c r="C3" s="378"/>
      <c r="D3" s="378"/>
      <c r="E3" s="378"/>
      <c r="F3" s="378"/>
      <c r="G3" s="378"/>
      <c r="H3" s="378"/>
      <c r="I3" s="378"/>
      <c r="J3" s="378"/>
      <c r="K3" s="378"/>
      <c r="L3" s="378"/>
      <c r="M3" s="378"/>
      <c r="N3" s="30"/>
      <c r="O3" s="30"/>
      <c r="P3" s="30"/>
      <c r="Q3" s="30"/>
      <c r="R3" s="30"/>
      <c r="S3" s="30"/>
      <c r="T3" s="30"/>
      <c r="U3" s="30"/>
      <c r="V3" s="30"/>
      <c r="W3" s="30"/>
    </row>
    <row r="4" spans="1:27" s="31" customFormat="1" ht="4.9000000000000004" customHeight="1" x14ac:dyDescent="0.2">
      <c r="A4" s="275"/>
      <c r="N4" s="32"/>
      <c r="O4" s="32"/>
      <c r="P4" s="32"/>
      <c r="Q4" s="32"/>
      <c r="R4" s="32"/>
      <c r="S4" s="32"/>
      <c r="T4" s="32"/>
      <c r="U4" s="32"/>
      <c r="V4" s="32"/>
      <c r="W4" s="32"/>
    </row>
    <row r="5" spans="1:27" s="32" customFormat="1" ht="19.899999999999999" customHeight="1" x14ac:dyDescent="0.2">
      <c r="A5" s="380" t="s">
        <v>1207</v>
      </c>
      <c r="B5" s="383" t="s">
        <v>37</v>
      </c>
      <c r="C5" s="373">
        <v>2013</v>
      </c>
      <c r="D5" s="374"/>
      <c r="E5" s="373">
        <v>2014</v>
      </c>
      <c r="F5" s="374"/>
      <c r="G5" s="373">
        <v>2015</v>
      </c>
      <c r="H5" s="374"/>
      <c r="I5" s="373">
        <v>2016</v>
      </c>
      <c r="J5" s="374"/>
      <c r="K5" s="373">
        <v>2017</v>
      </c>
      <c r="L5" s="374"/>
      <c r="M5" s="351" t="s">
        <v>38</v>
      </c>
      <c r="N5" s="33"/>
      <c r="O5" s="372"/>
      <c r="P5" s="372"/>
      <c r="Q5" s="372"/>
      <c r="R5" s="372"/>
      <c r="S5" s="372"/>
      <c r="T5" s="372"/>
      <c r="U5" s="372"/>
      <c r="V5" s="372"/>
    </row>
    <row r="6" spans="1:27" s="32" customFormat="1" ht="19.899999999999999" customHeight="1" x14ac:dyDescent="0.2">
      <c r="A6" s="381"/>
      <c r="B6" s="384"/>
      <c r="C6" s="34" t="s">
        <v>39</v>
      </c>
      <c r="D6" s="34" t="s">
        <v>40</v>
      </c>
      <c r="E6" s="34" t="s">
        <v>39</v>
      </c>
      <c r="F6" s="34" t="s">
        <v>40</v>
      </c>
      <c r="G6" s="34" t="s">
        <v>39</v>
      </c>
      <c r="H6" s="34" t="s">
        <v>40</v>
      </c>
      <c r="I6" s="34" t="s">
        <v>39</v>
      </c>
      <c r="J6" s="34" t="s">
        <v>40</v>
      </c>
      <c r="K6" s="34" t="s">
        <v>39</v>
      </c>
      <c r="L6" s="34" t="s">
        <v>40</v>
      </c>
      <c r="M6" s="352"/>
      <c r="N6" s="35"/>
      <c r="O6" s="36"/>
      <c r="P6" s="36"/>
      <c r="Q6" s="36"/>
      <c r="R6" s="36"/>
      <c r="S6" s="36"/>
      <c r="T6" s="36"/>
      <c r="U6" s="36"/>
      <c r="V6" s="36"/>
    </row>
    <row r="7" spans="1:27" s="32" customFormat="1" ht="36.75" customHeight="1" x14ac:dyDescent="0.2">
      <c r="A7" s="382"/>
      <c r="B7" s="385"/>
      <c r="C7" s="37" t="s">
        <v>41</v>
      </c>
      <c r="D7" s="37" t="s">
        <v>42</v>
      </c>
      <c r="E7" s="37" t="s">
        <v>41</v>
      </c>
      <c r="F7" s="37" t="s">
        <v>42</v>
      </c>
      <c r="G7" s="37" t="s">
        <v>41</v>
      </c>
      <c r="H7" s="37" t="s">
        <v>42</v>
      </c>
      <c r="I7" s="37" t="s">
        <v>41</v>
      </c>
      <c r="J7" s="37" t="s">
        <v>42</v>
      </c>
      <c r="K7" s="37" t="s">
        <v>41</v>
      </c>
      <c r="L7" s="37" t="s">
        <v>42</v>
      </c>
      <c r="M7" s="353"/>
      <c r="N7" s="38"/>
      <c r="O7" s="39"/>
      <c r="P7" s="39"/>
      <c r="Q7" s="39"/>
      <c r="R7" s="39"/>
      <c r="S7" s="39"/>
      <c r="T7" s="39"/>
      <c r="U7" s="39"/>
      <c r="V7" s="39"/>
    </row>
    <row r="8" spans="1:27" s="45" customFormat="1" ht="19.5" customHeight="1" x14ac:dyDescent="0.2">
      <c r="A8" s="277" t="s">
        <v>1089</v>
      </c>
      <c r="B8" s="40" t="s">
        <v>1180</v>
      </c>
      <c r="C8" s="41">
        <v>100.45956553784215</v>
      </c>
      <c r="D8" s="12">
        <v>3.0133661231273692</v>
      </c>
      <c r="E8" s="12">
        <v>98.98179890304759</v>
      </c>
      <c r="F8" s="12">
        <v>-1.4710063963375433</v>
      </c>
      <c r="G8" s="12">
        <v>101.5704397821756</v>
      </c>
      <c r="H8" s="12">
        <v>2.6152695827073842</v>
      </c>
      <c r="I8" s="12">
        <v>100.88146296285883</v>
      </c>
      <c r="J8" s="12">
        <v>-0.67832414705924293</v>
      </c>
      <c r="K8" s="12">
        <v>99.14075600215233</v>
      </c>
      <c r="L8" s="13">
        <f>K8/I8*100-100</f>
        <v>-1.7254973407229102</v>
      </c>
      <c r="M8" s="315" t="s">
        <v>1193</v>
      </c>
      <c r="N8" s="42"/>
      <c r="O8" s="43"/>
      <c r="P8" s="43"/>
      <c r="Q8" s="43"/>
      <c r="R8" s="43"/>
      <c r="S8" s="43"/>
      <c r="T8" s="43"/>
      <c r="U8" s="43"/>
      <c r="V8" s="43"/>
      <c r="W8" s="44"/>
      <c r="Z8" s="367"/>
      <c r="AA8" s="368"/>
    </row>
    <row r="9" spans="1:27" s="45" customFormat="1" ht="19.5" customHeight="1" x14ac:dyDescent="0.2">
      <c r="A9" s="278" t="s">
        <v>1090</v>
      </c>
      <c r="B9" s="47" t="s">
        <v>1181</v>
      </c>
      <c r="C9" s="21">
        <v>86.754272397393876</v>
      </c>
      <c r="D9" s="15">
        <v>18.791312480012493</v>
      </c>
      <c r="E9" s="15">
        <v>97.007123781914288</v>
      </c>
      <c r="F9" s="15">
        <v>11.818266814059996</v>
      </c>
      <c r="G9" s="15">
        <v>98.515845281500773</v>
      </c>
      <c r="H9" s="15">
        <v>1.5552687686919882</v>
      </c>
      <c r="I9" s="15">
        <v>98.578389226655574</v>
      </c>
      <c r="J9" s="15">
        <v>6.3486178265122817E-2</v>
      </c>
      <c r="K9" s="15">
        <v>98.370146147919414</v>
      </c>
      <c r="L9" s="15">
        <f t="shared" ref="L9:L19" si="0">K9/I9*100-100</f>
        <v>-0.21124617714878013</v>
      </c>
      <c r="M9" s="316" t="s">
        <v>1194</v>
      </c>
      <c r="N9" s="42"/>
      <c r="O9" s="43"/>
      <c r="P9" s="43"/>
      <c r="Q9" s="43"/>
      <c r="R9" s="43"/>
      <c r="S9" s="43"/>
      <c r="T9" s="43"/>
      <c r="U9" s="43"/>
      <c r="V9" s="43"/>
      <c r="W9" s="44"/>
      <c r="Z9" s="367"/>
      <c r="AA9" s="368"/>
    </row>
    <row r="10" spans="1:27" s="45" customFormat="1" ht="19.5" customHeight="1" x14ac:dyDescent="0.2">
      <c r="A10" s="278" t="s">
        <v>1091</v>
      </c>
      <c r="B10" s="47" t="s">
        <v>1182</v>
      </c>
      <c r="C10" s="21">
        <v>98.286278676155135</v>
      </c>
      <c r="D10" s="15">
        <v>0.22559036958145384</v>
      </c>
      <c r="E10" s="48">
        <v>100.52772006839989</v>
      </c>
      <c r="F10" s="15">
        <v>2.280523204698909</v>
      </c>
      <c r="G10" s="15">
        <v>104.78832210339071</v>
      </c>
      <c r="H10" s="15">
        <v>4.2382360130040553</v>
      </c>
      <c r="I10" s="15">
        <v>106.53752775080034</v>
      </c>
      <c r="J10" s="15">
        <v>1.6692753660887405</v>
      </c>
      <c r="K10" s="15">
        <v>105.04939579797401</v>
      </c>
      <c r="L10" s="15">
        <f t="shared" si="0"/>
        <v>-1.3968147977932972</v>
      </c>
      <c r="M10" s="316" t="s">
        <v>1195</v>
      </c>
      <c r="N10" s="42"/>
      <c r="O10" s="43"/>
      <c r="P10" s="43"/>
      <c r="Q10" s="43"/>
      <c r="R10" s="43"/>
      <c r="S10" s="43"/>
      <c r="T10" s="43"/>
      <c r="U10" s="43"/>
      <c r="V10" s="43"/>
      <c r="W10" s="44"/>
    </row>
    <row r="11" spans="1:27" s="45" customFormat="1" ht="24.75" customHeight="1" x14ac:dyDescent="0.2">
      <c r="A11" s="278" t="s">
        <v>1092</v>
      </c>
      <c r="B11" s="47" t="s">
        <v>1183</v>
      </c>
      <c r="C11" s="15">
        <v>96.841330441329205</v>
      </c>
      <c r="D11" s="15">
        <v>1.9955842155108314</v>
      </c>
      <c r="E11" s="15">
        <v>106.53364955158156</v>
      </c>
      <c r="F11" s="15">
        <v>10.008453070690095</v>
      </c>
      <c r="G11" s="49">
        <v>99.029656540852557</v>
      </c>
      <c r="H11" s="15">
        <v>-7.0437772875655753</v>
      </c>
      <c r="I11" s="49">
        <v>95.845634938629203</v>
      </c>
      <c r="J11" s="15">
        <v>-3.2152202819262072</v>
      </c>
      <c r="K11" s="49">
        <v>99.583190422634516</v>
      </c>
      <c r="L11" s="15">
        <f t="shared" si="0"/>
        <v>3.8995573313260508</v>
      </c>
      <c r="M11" s="316" t="s">
        <v>1196</v>
      </c>
      <c r="N11" s="42"/>
      <c r="O11" s="50"/>
      <c r="P11" s="43"/>
      <c r="Q11" s="50"/>
      <c r="R11" s="43"/>
      <c r="S11" s="50"/>
      <c r="T11" s="43"/>
      <c r="U11" s="43"/>
      <c r="V11" s="43"/>
      <c r="W11" s="44"/>
    </row>
    <row r="12" spans="1:27" s="45" customFormat="1" ht="39.75" customHeight="1" x14ac:dyDescent="0.2">
      <c r="A12" s="278" t="s">
        <v>1093</v>
      </c>
      <c r="B12" s="47" t="s">
        <v>1184</v>
      </c>
      <c r="C12" s="21">
        <v>95.495159129696489</v>
      </c>
      <c r="D12" s="15">
        <v>1.4436935398088622</v>
      </c>
      <c r="E12" s="15">
        <v>95.105095098350887</v>
      </c>
      <c r="F12" s="15">
        <v>-0.40846471685107133</v>
      </c>
      <c r="G12" s="15">
        <v>99.25656351715152</v>
      </c>
      <c r="H12" s="15">
        <v>4.3651377610289757</v>
      </c>
      <c r="I12" s="15">
        <v>100.09226013524466</v>
      </c>
      <c r="J12" s="15">
        <v>0.84195602636265221</v>
      </c>
      <c r="K12" s="15">
        <v>100.8798863135806</v>
      </c>
      <c r="L12" s="15">
        <f t="shared" si="0"/>
        <v>0.78690018316271448</v>
      </c>
      <c r="M12" s="316" t="s">
        <v>1197</v>
      </c>
      <c r="N12" s="42"/>
      <c r="O12" s="43"/>
      <c r="P12" s="43"/>
      <c r="Q12" s="43"/>
      <c r="R12" s="43"/>
      <c r="S12" s="43"/>
      <c r="T12" s="43"/>
      <c r="U12" s="43"/>
      <c r="V12" s="43"/>
      <c r="W12" s="44"/>
    </row>
    <row r="13" spans="1:27" s="45" customFormat="1" ht="19.5" customHeight="1" x14ac:dyDescent="0.2">
      <c r="A13" s="278" t="s">
        <v>1094</v>
      </c>
      <c r="B13" s="47" t="s">
        <v>1185</v>
      </c>
      <c r="C13" s="15">
        <v>90.89993851788411</v>
      </c>
      <c r="D13" s="15">
        <v>4.5861247989531506</v>
      </c>
      <c r="E13" s="15">
        <v>94.218411811687247</v>
      </c>
      <c r="F13" s="15">
        <v>3.6506881609719102</v>
      </c>
      <c r="G13" s="15">
        <v>95.462753434554131</v>
      </c>
      <c r="H13" s="15">
        <v>1.3206990002696273</v>
      </c>
      <c r="I13" s="15">
        <v>97.910808883378238</v>
      </c>
      <c r="J13" s="15">
        <v>2.5644090084855975</v>
      </c>
      <c r="K13" s="15">
        <v>99.421271353074758</v>
      </c>
      <c r="L13" s="15">
        <f t="shared" si="0"/>
        <v>1.542692259335368</v>
      </c>
      <c r="M13" s="316" t="s">
        <v>1198</v>
      </c>
      <c r="N13" s="42"/>
      <c r="O13" s="43"/>
      <c r="P13" s="43"/>
      <c r="Q13" s="43"/>
      <c r="R13" s="43"/>
      <c r="S13" s="43"/>
      <c r="T13" s="43"/>
      <c r="U13" s="43"/>
      <c r="V13" s="43"/>
      <c r="W13" s="44"/>
    </row>
    <row r="14" spans="1:27" s="45" customFormat="1" ht="19.5" customHeight="1" x14ac:dyDescent="0.2">
      <c r="A14" s="278" t="s">
        <v>1095</v>
      </c>
      <c r="B14" s="47" t="s">
        <v>1186</v>
      </c>
      <c r="C14" s="15">
        <v>105.39774551118539</v>
      </c>
      <c r="D14" s="15">
        <v>-0.41217451606335942</v>
      </c>
      <c r="E14" s="15">
        <v>100.05982832765659</v>
      </c>
      <c r="F14" s="15">
        <v>-5.0645458853408911</v>
      </c>
      <c r="G14" s="15">
        <v>99.046709924502011</v>
      </c>
      <c r="H14" s="15">
        <v>-1.0125126337784707</v>
      </c>
      <c r="I14" s="15">
        <v>98.916382772370127</v>
      </c>
      <c r="J14" s="15">
        <v>-0.13158150556563442</v>
      </c>
      <c r="K14" s="15">
        <v>99.032411652268152</v>
      </c>
      <c r="L14" s="15">
        <f t="shared" si="0"/>
        <v>0.11729996249967201</v>
      </c>
      <c r="M14" s="316" t="s">
        <v>1199</v>
      </c>
      <c r="N14" s="42"/>
      <c r="O14" s="43"/>
      <c r="P14" s="43"/>
      <c r="Q14" s="43"/>
      <c r="R14" s="43"/>
      <c r="S14" s="43"/>
      <c r="T14" s="43"/>
      <c r="U14" s="43"/>
      <c r="V14" s="43"/>
      <c r="W14" s="44"/>
    </row>
    <row r="15" spans="1:27" s="45" customFormat="1" ht="19.5" customHeight="1" x14ac:dyDescent="0.2">
      <c r="A15" s="278" t="s">
        <v>1096</v>
      </c>
      <c r="B15" s="47" t="s">
        <v>1187</v>
      </c>
      <c r="C15" s="15">
        <v>104.03130643872709</v>
      </c>
      <c r="D15" s="15">
        <v>-0.8085845784503789</v>
      </c>
      <c r="E15" s="15">
        <v>101.79293425321119</v>
      </c>
      <c r="F15" s="15">
        <v>-2.1516332555472388</v>
      </c>
      <c r="G15" s="15">
        <v>99.811945539612978</v>
      </c>
      <c r="H15" s="15">
        <v>-1.9460964831512513</v>
      </c>
      <c r="I15" s="15">
        <v>98.607602783774198</v>
      </c>
      <c r="J15" s="15">
        <v>-1.2066118432295383</v>
      </c>
      <c r="K15" s="15">
        <v>98.988759434467013</v>
      </c>
      <c r="L15" s="15">
        <f t="shared" si="0"/>
        <v>0.38653880627097692</v>
      </c>
      <c r="M15" s="316" t="s">
        <v>1200</v>
      </c>
      <c r="N15" s="42"/>
      <c r="O15" s="43"/>
      <c r="P15" s="43"/>
      <c r="Q15" s="43"/>
      <c r="R15" s="43"/>
      <c r="S15" s="43"/>
      <c r="T15" s="43"/>
      <c r="U15" s="43"/>
      <c r="V15" s="43"/>
      <c r="W15" s="44"/>
    </row>
    <row r="16" spans="1:27" s="45" customFormat="1" ht="19.5" customHeight="1" x14ac:dyDescent="0.2">
      <c r="A16" s="278" t="s">
        <v>1097</v>
      </c>
      <c r="B16" s="47" t="s">
        <v>1188</v>
      </c>
      <c r="C16" s="15">
        <v>95.82535646657449</v>
      </c>
      <c r="D16" s="15">
        <v>1.4048386165968623</v>
      </c>
      <c r="E16" s="15">
        <v>93.229661606072867</v>
      </c>
      <c r="F16" s="15">
        <v>-2.7087766288738493</v>
      </c>
      <c r="G16" s="15">
        <v>96.039580095749315</v>
      </c>
      <c r="H16" s="15">
        <v>3.0139747814910152</v>
      </c>
      <c r="I16" s="15">
        <v>95.760657884847532</v>
      </c>
      <c r="J16" s="15">
        <v>-0.29042422990990246</v>
      </c>
      <c r="K16" s="15">
        <v>98.332118125640775</v>
      </c>
      <c r="L16" s="15">
        <f t="shared" si="0"/>
        <v>2.6852992633837403</v>
      </c>
      <c r="M16" s="316" t="s">
        <v>1201</v>
      </c>
      <c r="N16" s="42"/>
      <c r="O16" s="43"/>
      <c r="P16" s="43"/>
      <c r="Q16" s="43"/>
      <c r="R16" s="43"/>
      <c r="S16" s="43"/>
      <c r="T16" s="43"/>
      <c r="U16" s="43"/>
      <c r="V16" s="43"/>
      <c r="W16" s="44"/>
    </row>
    <row r="17" spans="1:27" s="45" customFormat="1" ht="19.5" customHeight="1" x14ac:dyDescent="0.2">
      <c r="A17" s="278" t="s">
        <v>1142</v>
      </c>
      <c r="B17" s="47" t="s">
        <v>43</v>
      </c>
      <c r="C17" s="15">
        <v>86.846370423950987</v>
      </c>
      <c r="D17" s="15">
        <v>3.9901169634040343</v>
      </c>
      <c r="E17" s="15">
        <v>91.287192288023789</v>
      </c>
      <c r="F17" s="15">
        <v>5.1134225211651341</v>
      </c>
      <c r="G17" s="15">
        <v>97.632919208602672</v>
      </c>
      <c r="H17" s="15">
        <v>6.9513879894095538</v>
      </c>
      <c r="I17" s="15">
        <v>101.072857665757</v>
      </c>
      <c r="J17" s="15">
        <v>3.5233387314831219</v>
      </c>
      <c r="K17" s="15">
        <v>100.49166065663316</v>
      </c>
      <c r="L17" s="15">
        <f t="shared" si="0"/>
        <v>-0.5750277795111316</v>
      </c>
      <c r="M17" s="316" t="s">
        <v>1202</v>
      </c>
      <c r="N17" s="42"/>
      <c r="O17" s="43"/>
      <c r="P17" s="43"/>
      <c r="Q17" s="43"/>
      <c r="R17" s="43"/>
      <c r="S17" s="43"/>
      <c r="T17" s="43"/>
      <c r="U17" s="43"/>
      <c r="V17" s="43"/>
      <c r="W17" s="44"/>
    </row>
    <row r="18" spans="1:27" s="45" customFormat="1" ht="19.5" customHeight="1" x14ac:dyDescent="0.2">
      <c r="A18" s="278" t="s">
        <v>1143</v>
      </c>
      <c r="B18" s="47" t="s">
        <v>1189</v>
      </c>
      <c r="C18" s="21">
        <v>87.321027790351778</v>
      </c>
      <c r="D18" s="15">
        <v>3.6160485447455954</v>
      </c>
      <c r="E18" s="15">
        <v>94.594667666818211</v>
      </c>
      <c r="F18" s="15">
        <v>8.3297689691990797</v>
      </c>
      <c r="G18" s="15">
        <v>95.569519543786114</v>
      </c>
      <c r="H18" s="15">
        <v>1.0305569024266106</v>
      </c>
      <c r="I18" s="15">
        <v>97.246924688898801</v>
      </c>
      <c r="J18" s="15">
        <v>1.7551674980893495</v>
      </c>
      <c r="K18" s="15">
        <v>98.332203803563047</v>
      </c>
      <c r="L18" s="15">
        <f t="shared" si="0"/>
        <v>1.1160035323853634</v>
      </c>
      <c r="M18" s="316" t="s">
        <v>1203</v>
      </c>
      <c r="N18" s="42"/>
      <c r="O18" s="43"/>
      <c r="P18" s="43"/>
      <c r="Q18" s="43"/>
      <c r="R18" s="43"/>
      <c r="S18" s="43"/>
      <c r="T18" s="43"/>
      <c r="U18" s="43"/>
      <c r="V18" s="43"/>
      <c r="W18" s="44"/>
    </row>
    <row r="19" spans="1:27" s="45" customFormat="1" ht="19.5" customHeight="1" x14ac:dyDescent="0.2">
      <c r="A19" s="278"/>
      <c r="B19" s="47" t="s">
        <v>1209</v>
      </c>
      <c r="C19" s="21">
        <v>90.357853706256194</v>
      </c>
      <c r="D19" s="15">
        <v>-3.1729495479357155</v>
      </c>
      <c r="E19" s="15">
        <v>94.518127486412766</v>
      </c>
      <c r="F19" s="15">
        <v>4.6042193450955438</v>
      </c>
      <c r="G19" s="15">
        <v>97.512208453282867</v>
      </c>
      <c r="H19" s="15">
        <v>3.1677319964897919</v>
      </c>
      <c r="I19" s="15">
        <v>97.917371692866368</v>
      </c>
      <c r="J19" s="15">
        <v>0.4155000138035092</v>
      </c>
      <c r="K19" s="15">
        <v>99.391423878278616</v>
      </c>
      <c r="L19" s="15">
        <f t="shared" si="0"/>
        <v>1.5054041585550948</v>
      </c>
      <c r="M19" s="316" t="s">
        <v>1210</v>
      </c>
      <c r="N19" s="42"/>
      <c r="O19" s="43"/>
      <c r="P19" s="43"/>
      <c r="Q19" s="43"/>
      <c r="R19" s="43"/>
      <c r="S19" s="43"/>
      <c r="T19" s="43"/>
      <c r="U19" s="43"/>
      <c r="V19" s="43"/>
      <c r="W19" s="44"/>
    </row>
    <row r="20" spans="1:27" s="45" customFormat="1" ht="19.5" customHeight="1" x14ac:dyDescent="0.2">
      <c r="A20" s="278" t="s">
        <v>1144</v>
      </c>
      <c r="B20" s="46" t="s">
        <v>1191</v>
      </c>
      <c r="C20" s="21" t="s">
        <v>81</v>
      </c>
      <c r="D20" s="15" t="s">
        <v>81</v>
      </c>
      <c r="E20" s="15" t="s">
        <v>81</v>
      </c>
      <c r="F20" s="15" t="s">
        <v>81</v>
      </c>
      <c r="G20" s="15" t="s">
        <v>81</v>
      </c>
      <c r="H20" s="15" t="s">
        <v>81</v>
      </c>
      <c r="I20" s="15" t="s">
        <v>81</v>
      </c>
      <c r="J20" s="15" t="s">
        <v>81</v>
      </c>
      <c r="K20" s="15" t="s">
        <v>81</v>
      </c>
      <c r="L20" s="16" t="s">
        <v>81</v>
      </c>
      <c r="M20" s="316" t="s">
        <v>1204</v>
      </c>
      <c r="N20" s="42"/>
      <c r="O20" s="43"/>
      <c r="P20" s="43"/>
      <c r="Q20" s="43"/>
      <c r="R20" s="43"/>
      <c r="S20" s="43"/>
      <c r="T20" s="43"/>
      <c r="U20" s="43"/>
      <c r="V20" s="43"/>
      <c r="W20" s="44"/>
    </row>
    <row r="21" spans="1:27" s="45" customFormat="1" ht="44.25" customHeight="1" x14ac:dyDescent="0.2">
      <c r="A21" s="278" t="s">
        <v>1208</v>
      </c>
      <c r="B21" s="46" t="s">
        <v>1192</v>
      </c>
      <c r="C21" s="21" t="s">
        <v>81</v>
      </c>
      <c r="D21" s="15" t="s">
        <v>81</v>
      </c>
      <c r="E21" s="15" t="s">
        <v>81</v>
      </c>
      <c r="F21" s="15" t="s">
        <v>81</v>
      </c>
      <c r="G21" s="15" t="s">
        <v>81</v>
      </c>
      <c r="H21" s="15" t="s">
        <v>81</v>
      </c>
      <c r="I21" s="15" t="s">
        <v>81</v>
      </c>
      <c r="J21" s="15" t="s">
        <v>81</v>
      </c>
      <c r="K21" s="15" t="s">
        <v>81</v>
      </c>
      <c r="L21" s="16" t="s">
        <v>81</v>
      </c>
      <c r="M21" s="316" t="s">
        <v>1205</v>
      </c>
      <c r="N21" s="42"/>
      <c r="O21" s="43"/>
      <c r="P21" s="43"/>
      <c r="Q21" s="43"/>
      <c r="R21" s="43"/>
      <c r="S21" s="43"/>
      <c r="T21" s="43"/>
      <c r="U21" s="43"/>
      <c r="V21" s="43"/>
      <c r="W21" s="44"/>
    </row>
    <row r="22" spans="1:27" s="58" customFormat="1" ht="19.5" customHeight="1" x14ac:dyDescent="0.2">
      <c r="A22" s="279"/>
      <c r="B22" s="51" t="s">
        <v>51</v>
      </c>
      <c r="C22" s="52">
        <v>97.244918086132188</v>
      </c>
      <c r="D22" s="53">
        <v>3.099944389616212</v>
      </c>
      <c r="E22" s="53">
        <v>98.410523450558699</v>
      </c>
      <c r="F22" s="53">
        <v>1.1986285631852951</v>
      </c>
      <c r="G22" s="53">
        <v>99.676407404293471</v>
      </c>
      <c r="H22" s="53">
        <v>1.2863298652920463</v>
      </c>
      <c r="I22" s="53">
        <v>99.600060384208049</v>
      </c>
      <c r="J22" s="53">
        <v>-7.6594875430998854E-2</v>
      </c>
      <c r="K22" s="53">
        <v>99.592136242303852</v>
      </c>
      <c r="L22" s="53">
        <f>K22/I22*100-100</f>
        <v>-7.9559609438319967E-3</v>
      </c>
      <c r="M22" s="54" t="s">
        <v>1206</v>
      </c>
      <c r="N22" s="55"/>
      <c r="O22" s="56"/>
      <c r="P22" s="56"/>
      <c r="Q22" s="56"/>
      <c r="R22" s="56"/>
      <c r="S22" s="56"/>
      <c r="T22" s="56"/>
      <c r="U22" s="56"/>
      <c r="V22" s="56"/>
      <c r="W22" s="57"/>
    </row>
    <row r="23" spans="1:27" ht="16.5" customHeight="1" x14ac:dyDescent="0.2">
      <c r="N23" s="59"/>
      <c r="O23" s="32"/>
      <c r="P23" s="32"/>
      <c r="Q23" s="32"/>
      <c r="R23" s="32"/>
      <c r="S23" s="32"/>
      <c r="T23" s="32"/>
      <c r="U23" s="32"/>
      <c r="V23" s="32"/>
      <c r="W23" s="32"/>
    </row>
    <row r="24" spans="1:27" ht="19.899999999999999" customHeight="1" x14ac:dyDescent="0.2">
      <c r="A24" s="378" t="s">
        <v>1277</v>
      </c>
      <c r="B24" s="378"/>
      <c r="C24" s="378"/>
      <c r="D24" s="378"/>
      <c r="E24" s="378"/>
      <c r="F24" s="378"/>
      <c r="G24" s="378"/>
      <c r="H24" s="378"/>
      <c r="I24" s="378"/>
      <c r="J24" s="378"/>
      <c r="K24" s="378"/>
      <c r="L24" s="378"/>
      <c r="M24" s="378"/>
      <c r="N24" s="27"/>
      <c r="O24" s="27"/>
      <c r="P24" s="27"/>
      <c r="Q24" s="27"/>
      <c r="R24" s="27"/>
      <c r="S24" s="27"/>
      <c r="T24" s="27"/>
      <c r="U24" s="27"/>
      <c r="V24" s="27"/>
      <c r="W24" s="27"/>
    </row>
    <row r="25" spans="1:27" ht="19.899999999999999" customHeight="1" x14ac:dyDescent="0.2">
      <c r="A25" s="379" t="s">
        <v>1278</v>
      </c>
      <c r="B25" s="379"/>
      <c r="C25" s="379"/>
      <c r="D25" s="379"/>
      <c r="E25" s="379"/>
      <c r="F25" s="379"/>
      <c r="G25" s="379"/>
      <c r="H25" s="379"/>
      <c r="I25" s="379"/>
      <c r="J25" s="379"/>
      <c r="K25" s="379"/>
      <c r="L25" s="379"/>
      <c r="M25" s="379"/>
      <c r="N25" s="30"/>
      <c r="O25" s="30"/>
      <c r="P25" s="30"/>
      <c r="Q25" s="30"/>
      <c r="R25" s="30"/>
      <c r="S25" s="30"/>
      <c r="T25" s="30"/>
      <c r="U25" s="30"/>
      <c r="V25" s="30"/>
      <c r="W25" s="30"/>
    </row>
    <row r="26" spans="1:27" ht="19.899999999999999" customHeight="1" x14ac:dyDescent="0.2">
      <c r="A26" s="378" t="s">
        <v>1179</v>
      </c>
      <c r="B26" s="378"/>
      <c r="C26" s="378"/>
      <c r="D26" s="378"/>
      <c r="E26" s="378"/>
      <c r="F26" s="378"/>
      <c r="G26" s="378"/>
      <c r="H26" s="378"/>
      <c r="I26" s="378"/>
      <c r="J26" s="378"/>
      <c r="K26" s="378"/>
      <c r="L26" s="378"/>
      <c r="M26" s="378"/>
      <c r="N26" s="30"/>
      <c r="O26" s="30"/>
      <c r="P26" s="30"/>
      <c r="Q26" s="30"/>
      <c r="R26" s="30"/>
      <c r="S26" s="30"/>
      <c r="T26" s="30"/>
      <c r="U26" s="30"/>
      <c r="V26" s="30"/>
      <c r="W26" s="30"/>
    </row>
    <row r="27" spans="1:27" s="31" customFormat="1" ht="4.9000000000000004" customHeight="1" x14ac:dyDescent="0.2">
      <c r="A27" s="275"/>
      <c r="N27" s="59"/>
      <c r="O27" s="32"/>
      <c r="P27" s="32"/>
      <c r="Q27" s="32"/>
      <c r="R27" s="32"/>
      <c r="S27" s="32"/>
      <c r="T27" s="32"/>
      <c r="U27" s="32"/>
      <c r="V27" s="32"/>
      <c r="W27" s="32"/>
    </row>
    <row r="28" spans="1:27" s="32" customFormat="1" ht="19.899999999999999" customHeight="1" x14ac:dyDescent="0.2">
      <c r="A28" s="380" t="s">
        <v>1207</v>
      </c>
      <c r="B28" s="383" t="s">
        <v>37</v>
      </c>
      <c r="C28" s="373">
        <v>2018</v>
      </c>
      <c r="D28" s="374"/>
      <c r="E28" s="373">
        <v>2019</v>
      </c>
      <c r="F28" s="374"/>
      <c r="G28" s="373">
        <v>2020</v>
      </c>
      <c r="H28" s="374"/>
      <c r="I28" s="373">
        <v>2021</v>
      </c>
      <c r="J28" s="374"/>
      <c r="K28" s="373">
        <v>2022</v>
      </c>
      <c r="L28" s="374"/>
      <c r="M28" s="375" t="s">
        <v>38</v>
      </c>
      <c r="N28" s="59"/>
    </row>
    <row r="29" spans="1:27" s="32" customFormat="1" ht="19.899999999999999" customHeight="1" x14ac:dyDescent="0.2">
      <c r="A29" s="381"/>
      <c r="B29" s="384"/>
      <c r="C29" s="34" t="s">
        <v>39</v>
      </c>
      <c r="D29" s="34" t="s">
        <v>40</v>
      </c>
      <c r="E29" s="34" t="s">
        <v>39</v>
      </c>
      <c r="F29" s="34" t="s">
        <v>40</v>
      </c>
      <c r="G29" s="34" t="s">
        <v>39</v>
      </c>
      <c r="H29" s="34" t="s">
        <v>40</v>
      </c>
      <c r="I29" s="34" t="s">
        <v>39</v>
      </c>
      <c r="J29" s="34" t="s">
        <v>40</v>
      </c>
      <c r="K29" s="34" t="s">
        <v>39</v>
      </c>
      <c r="L29" s="34" t="s">
        <v>40</v>
      </c>
      <c r="M29" s="376"/>
      <c r="N29" s="59"/>
    </row>
    <row r="30" spans="1:27" s="32" customFormat="1" ht="34.5" customHeight="1" x14ac:dyDescent="0.2">
      <c r="A30" s="382"/>
      <c r="B30" s="385"/>
      <c r="C30" s="37" t="s">
        <v>41</v>
      </c>
      <c r="D30" s="37" t="s">
        <v>42</v>
      </c>
      <c r="E30" s="37" t="s">
        <v>41</v>
      </c>
      <c r="F30" s="37" t="s">
        <v>42</v>
      </c>
      <c r="G30" s="37" t="s">
        <v>41</v>
      </c>
      <c r="H30" s="37" t="s">
        <v>42</v>
      </c>
      <c r="I30" s="37" t="s">
        <v>41</v>
      </c>
      <c r="J30" s="37" t="s">
        <v>42</v>
      </c>
      <c r="K30" s="37" t="s">
        <v>41</v>
      </c>
      <c r="L30" s="37" t="s">
        <v>42</v>
      </c>
      <c r="M30" s="377"/>
      <c r="N30" s="59"/>
    </row>
    <row r="31" spans="1:27" s="45" customFormat="1" ht="18" customHeight="1" x14ac:dyDescent="0.2">
      <c r="A31" s="278" t="s">
        <v>1089</v>
      </c>
      <c r="B31" s="40" t="s">
        <v>1180</v>
      </c>
      <c r="C31" s="41">
        <v>99.999999999999986</v>
      </c>
      <c r="D31" s="12">
        <v>0.86669098814316214</v>
      </c>
      <c r="E31" s="12">
        <v>104.03787822883855</v>
      </c>
      <c r="F31" s="12">
        <v>4.0378782288385651</v>
      </c>
      <c r="G31" s="12">
        <v>101.07495453539978</v>
      </c>
      <c r="H31" s="12">
        <v>-2.8479278354001138</v>
      </c>
      <c r="I31" s="12">
        <v>101.84634701456484</v>
      </c>
      <c r="J31" s="12">
        <v>0.76318854924133461</v>
      </c>
      <c r="K31" s="12">
        <v>108.64882323865129</v>
      </c>
      <c r="L31" s="13">
        <f>K31/I31*100-100</f>
        <v>6.6791558298243388</v>
      </c>
      <c r="M31" s="315" t="s">
        <v>1193</v>
      </c>
      <c r="N31" s="60"/>
      <c r="O31" s="44"/>
      <c r="P31" s="44"/>
      <c r="Q31" s="44"/>
      <c r="R31" s="44"/>
      <c r="S31" s="44"/>
      <c r="T31" s="44"/>
      <c r="U31" s="44"/>
      <c r="V31" s="44"/>
      <c r="W31" s="44"/>
      <c r="Z31" s="367"/>
      <c r="AA31" s="368"/>
    </row>
    <row r="32" spans="1:27" s="45" customFormat="1" ht="18" customHeight="1" x14ac:dyDescent="0.2">
      <c r="A32" s="278" t="s">
        <v>1090</v>
      </c>
      <c r="B32" s="47" t="s">
        <v>1181</v>
      </c>
      <c r="C32" s="21">
        <v>100</v>
      </c>
      <c r="D32" s="15">
        <v>1.6568582195961739</v>
      </c>
      <c r="E32" s="15">
        <v>100.70038919976359</v>
      </c>
      <c r="F32" s="15">
        <v>0.70038919976357761</v>
      </c>
      <c r="G32" s="15">
        <v>100.82191343121816</v>
      </c>
      <c r="H32" s="15">
        <v>0.12067900871117843</v>
      </c>
      <c r="I32" s="15">
        <v>100.81786921214234</v>
      </c>
      <c r="J32" s="15">
        <v>-4.0112500727076394E-3</v>
      </c>
      <c r="K32" s="15">
        <v>105.1258368408855</v>
      </c>
      <c r="L32" s="15">
        <f t="shared" ref="L32:L44" si="1">K32/I32*100-100</f>
        <v>4.2730199144343004</v>
      </c>
      <c r="M32" s="316" t="s">
        <v>1194</v>
      </c>
      <c r="N32" s="60"/>
      <c r="O32" s="44"/>
      <c r="P32" s="44"/>
      <c r="Q32" s="44"/>
      <c r="R32" s="44"/>
      <c r="S32" s="44"/>
      <c r="T32" s="44"/>
      <c r="U32" s="44"/>
      <c r="V32" s="44"/>
      <c r="W32" s="44"/>
      <c r="Z32" s="367"/>
      <c r="AA32" s="368"/>
    </row>
    <row r="33" spans="1:23" s="45" customFormat="1" ht="18" customHeight="1" x14ac:dyDescent="0.2">
      <c r="A33" s="278" t="s">
        <v>1091</v>
      </c>
      <c r="B33" s="47" t="s">
        <v>1182</v>
      </c>
      <c r="C33" s="21">
        <v>100</v>
      </c>
      <c r="D33" s="15">
        <v>-4.8066871395288899</v>
      </c>
      <c r="E33" s="15">
        <v>96.96945275476169</v>
      </c>
      <c r="F33" s="15">
        <v>-3.03054724523831</v>
      </c>
      <c r="G33" s="15">
        <v>93.839772830896422</v>
      </c>
      <c r="H33" s="15">
        <v>-3.2274905498129556</v>
      </c>
      <c r="I33" s="15">
        <v>93.993504640835212</v>
      </c>
      <c r="J33" s="15">
        <v>0.16382372346086527</v>
      </c>
      <c r="K33" s="15">
        <v>96.710203367083238</v>
      </c>
      <c r="L33" s="15">
        <f t="shared" si="1"/>
        <v>2.8903047467258318</v>
      </c>
      <c r="M33" s="316" t="s">
        <v>1195</v>
      </c>
      <c r="N33" s="60"/>
      <c r="O33" s="44"/>
      <c r="P33" s="44"/>
      <c r="Q33" s="44"/>
      <c r="R33" s="44"/>
      <c r="S33" s="44"/>
      <c r="T33" s="44"/>
      <c r="U33" s="44"/>
      <c r="V33" s="44"/>
      <c r="W33" s="44"/>
    </row>
    <row r="34" spans="1:23" s="45" customFormat="1" ht="28.5" customHeight="1" x14ac:dyDescent="0.2">
      <c r="A34" s="278" t="s">
        <v>1092</v>
      </c>
      <c r="B34" s="47" t="s">
        <v>1183</v>
      </c>
      <c r="C34" s="61">
        <v>100</v>
      </c>
      <c r="D34" s="49">
        <v>0.41855415115395544</v>
      </c>
      <c r="E34" s="49">
        <v>99.73655425600181</v>
      </c>
      <c r="F34" s="15">
        <v>-0.2634457439981901</v>
      </c>
      <c r="G34" s="49">
        <v>100.05796668489074</v>
      </c>
      <c r="H34" s="15">
        <v>0.32226141286568577</v>
      </c>
      <c r="I34" s="49">
        <v>102.8045750269966</v>
      </c>
      <c r="J34" s="15">
        <v>2.7450171466662567</v>
      </c>
      <c r="K34" s="15">
        <v>105.1747765002405</v>
      </c>
      <c r="L34" s="15">
        <f t="shared" si="1"/>
        <v>2.3055408503186499</v>
      </c>
      <c r="M34" s="316" t="s">
        <v>1196</v>
      </c>
      <c r="N34" s="60"/>
      <c r="O34" s="44"/>
      <c r="P34" s="44"/>
      <c r="Q34" s="44"/>
      <c r="R34" s="44"/>
      <c r="S34" s="44"/>
      <c r="T34" s="44"/>
      <c r="U34" s="44"/>
      <c r="V34" s="44"/>
      <c r="W34" s="44"/>
    </row>
    <row r="35" spans="1:23" s="45" customFormat="1" ht="36.75" customHeight="1" x14ac:dyDescent="0.2">
      <c r="A35" s="278" t="s">
        <v>1093</v>
      </c>
      <c r="B35" s="47" t="s">
        <v>1184</v>
      </c>
      <c r="C35" s="21">
        <v>100</v>
      </c>
      <c r="D35" s="15">
        <v>-0.87221184096651427</v>
      </c>
      <c r="E35" s="15">
        <v>98.370437978761686</v>
      </c>
      <c r="F35" s="15">
        <v>-1.6295620212383142</v>
      </c>
      <c r="G35" s="15">
        <v>97.468272974295374</v>
      </c>
      <c r="H35" s="15">
        <v>-0.91710987874333227</v>
      </c>
      <c r="I35" s="15">
        <v>100.77702938432792</v>
      </c>
      <c r="J35" s="15">
        <v>3.3947009719820613</v>
      </c>
      <c r="K35" s="15">
        <v>105.41669678155851</v>
      </c>
      <c r="L35" s="15">
        <f t="shared" si="1"/>
        <v>4.6038937896616829</v>
      </c>
      <c r="M35" s="316" t="s">
        <v>1197</v>
      </c>
      <c r="N35" s="60"/>
      <c r="O35" s="44"/>
      <c r="P35" s="44"/>
      <c r="Q35" s="44"/>
      <c r="R35" s="44"/>
      <c r="S35" s="44"/>
      <c r="T35" s="44"/>
      <c r="U35" s="44"/>
      <c r="V35" s="44"/>
      <c r="W35" s="44"/>
    </row>
    <row r="36" spans="1:23" s="45" customFormat="1" ht="18" customHeight="1" x14ac:dyDescent="0.2">
      <c r="A36" s="278" t="s">
        <v>1094</v>
      </c>
      <c r="B36" s="47" t="s">
        <v>1185</v>
      </c>
      <c r="C36" s="21">
        <v>100</v>
      </c>
      <c r="D36" s="15">
        <v>0.58209741139800997</v>
      </c>
      <c r="E36" s="15">
        <v>100.5470316887039</v>
      </c>
      <c r="F36" s="15">
        <v>0.54703168870389618</v>
      </c>
      <c r="G36" s="15">
        <v>101.02995043450831</v>
      </c>
      <c r="H36" s="15">
        <v>0.48029139965019851</v>
      </c>
      <c r="I36" s="15">
        <v>101.26608173293052</v>
      </c>
      <c r="J36" s="15">
        <v>0.23372405648687788</v>
      </c>
      <c r="K36" s="15">
        <v>103.56595623493244</v>
      </c>
      <c r="L36" s="15">
        <f t="shared" si="1"/>
        <v>2.27112026321646</v>
      </c>
      <c r="M36" s="316" t="s">
        <v>1198</v>
      </c>
      <c r="N36" s="60"/>
      <c r="O36" s="44"/>
      <c r="P36" s="44"/>
      <c r="Q36" s="44"/>
      <c r="R36" s="44"/>
      <c r="S36" s="44"/>
      <c r="T36" s="44"/>
      <c r="U36" s="44"/>
      <c r="V36" s="44"/>
      <c r="W36" s="44"/>
    </row>
    <row r="37" spans="1:23" s="45" customFormat="1" ht="18" customHeight="1" x14ac:dyDescent="0.2">
      <c r="A37" s="278" t="s">
        <v>1095</v>
      </c>
      <c r="B37" s="47" t="s">
        <v>1186</v>
      </c>
      <c r="C37" s="21">
        <v>100.00000000000001</v>
      </c>
      <c r="D37" s="15">
        <v>0.97704209317788582</v>
      </c>
      <c r="E37" s="15">
        <v>99.902387717284213</v>
      </c>
      <c r="F37" s="15">
        <v>-9.7612282715800802E-2</v>
      </c>
      <c r="G37" s="15">
        <v>97.939915510171616</v>
      </c>
      <c r="H37" s="15">
        <v>-1.964389692733107</v>
      </c>
      <c r="I37" s="15">
        <v>102.42890451000852</v>
      </c>
      <c r="J37" s="15">
        <v>4.5834111418757431</v>
      </c>
      <c r="K37" s="15">
        <v>105.43540339431064</v>
      </c>
      <c r="L37" s="15">
        <f t="shared" si="1"/>
        <v>2.9352055444548313</v>
      </c>
      <c r="M37" s="316" t="s">
        <v>1199</v>
      </c>
      <c r="N37" s="60"/>
      <c r="O37" s="44"/>
      <c r="P37" s="44"/>
      <c r="Q37" s="44"/>
      <c r="R37" s="44"/>
      <c r="S37" s="44"/>
      <c r="T37" s="44"/>
      <c r="U37" s="44"/>
      <c r="V37" s="44"/>
      <c r="W37" s="44"/>
    </row>
    <row r="38" spans="1:23" s="45" customFormat="1" ht="18" customHeight="1" x14ac:dyDescent="0.2">
      <c r="A38" s="278" t="s">
        <v>1096</v>
      </c>
      <c r="B38" s="47" t="s">
        <v>1187</v>
      </c>
      <c r="C38" s="21">
        <v>100</v>
      </c>
      <c r="D38" s="15">
        <v>1.0215711069724591</v>
      </c>
      <c r="E38" s="15">
        <v>96.937845214524927</v>
      </c>
      <c r="F38" s="15">
        <v>-3.062154785475073</v>
      </c>
      <c r="G38" s="15">
        <v>93.98985170891136</v>
      </c>
      <c r="H38" s="15">
        <v>-3.041117222163976</v>
      </c>
      <c r="I38" s="15">
        <v>93.303514273877909</v>
      </c>
      <c r="J38" s="15">
        <v>-0.73022504297490798</v>
      </c>
      <c r="K38" s="15">
        <v>94.24659185315052</v>
      </c>
      <c r="L38" s="15">
        <f t="shared" si="1"/>
        <v>1.0107631921605389</v>
      </c>
      <c r="M38" s="316" t="s">
        <v>1200</v>
      </c>
      <c r="N38" s="60"/>
      <c r="O38" s="44"/>
      <c r="P38" s="44"/>
      <c r="Q38" s="44"/>
      <c r="R38" s="44"/>
      <c r="S38" s="44"/>
      <c r="T38" s="44"/>
      <c r="U38" s="44"/>
      <c r="V38" s="44"/>
      <c r="W38" s="44"/>
    </row>
    <row r="39" spans="1:23" s="45" customFormat="1" ht="19.5" customHeight="1" x14ac:dyDescent="0.2">
      <c r="A39" s="278" t="s">
        <v>1097</v>
      </c>
      <c r="B39" s="47" t="s">
        <v>1188</v>
      </c>
      <c r="C39" s="21">
        <v>100</v>
      </c>
      <c r="D39" s="15">
        <v>1.6961720200394268</v>
      </c>
      <c r="E39" s="15">
        <v>112.53342154295177</v>
      </c>
      <c r="F39" s="15">
        <v>12.533421542951757</v>
      </c>
      <c r="G39" s="15">
        <v>117.20635196356828</v>
      </c>
      <c r="H39" s="15">
        <v>4.152482308407329</v>
      </c>
      <c r="I39" s="15">
        <v>119.26033546353663</v>
      </c>
      <c r="J39" s="15">
        <v>1.752450669744249</v>
      </c>
      <c r="K39" s="15">
        <v>124.93218933758669</v>
      </c>
      <c r="L39" s="15">
        <f t="shared" si="1"/>
        <v>4.7558593995270115</v>
      </c>
      <c r="M39" s="316" t="s">
        <v>1201</v>
      </c>
      <c r="N39" s="60"/>
      <c r="O39" s="44"/>
      <c r="P39" s="44"/>
      <c r="Q39" s="44"/>
      <c r="R39" s="44"/>
      <c r="S39" s="44"/>
      <c r="T39" s="44"/>
      <c r="U39" s="44"/>
      <c r="V39" s="44"/>
      <c r="W39" s="44"/>
    </row>
    <row r="40" spans="1:23" s="45" customFormat="1" ht="19.5" customHeight="1" x14ac:dyDescent="0.2">
      <c r="A40" s="278" t="s">
        <v>1142</v>
      </c>
      <c r="B40" s="47" t="s">
        <v>43</v>
      </c>
      <c r="C40" s="21">
        <v>99.999999999999957</v>
      </c>
      <c r="D40" s="15">
        <v>-0.4892551813957482</v>
      </c>
      <c r="E40" s="15">
        <v>101.6472727637781</v>
      </c>
      <c r="F40" s="15">
        <v>1.6472727637781475</v>
      </c>
      <c r="G40" s="15">
        <v>101.85964927077674</v>
      </c>
      <c r="H40" s="15">
        <v>0.20893478125299225</v>
      </c>
      <c r="I40" s="15">
        <v>101.14152450870974</v>
      </c>
      <c r="J40" s="15">
        <v>-0.70501397482529171</v>
      </c>
      <c r="K40" s="15">
        <v>103.43864494036414</v>
      </c>
      <c r="L40" s="15">
        <f t="shared" si="1"/>
        <v>2.2711941932975321</v>
      </c>
      <c r="M40" s="316" t="s">
        <v>1202</v>
      </c>
      <c r="N40" s="60"/>
      <c r="O40" s="44"/>
      <c r="P40" s="44"/>
      <c r="Q40" s="44"/>
      <c r="R40" s="44"/>
      <c r="S40" s="44"/>
      <c r="T40" s="44"/>
      <c r="U40" s="44"/>
      <c r="V40" s="44"/>
      <c r="W40" s="44"/>
    </row>
    <row r="41" spans="1:23" s="45" customFormat="1" ht="18.75" customHeight="1" x14ac:dyDescent="0.2">
      <c r="A41" s="278" t="s">
        <v>1143</v>
      </c>
      <c r="B41" s="47" t="s">
        <v>1189</v>
      </c>
      <c r="C41" s="21">
        <v>100</v>
      </c>
      <c r="D41" s="15">
        <v>1.6960834110549143</v>
      </c>
      <c r="E41" s="15">
        <v>99.942409663345302</v>
      </c>
      <c r="F41" s="15">
        <v>-5.7590336654698149E-2</v>
      </c>
      <c r="G41" s="15">
        <v>102.06957038569992</v>
      </c>
      <c r="H41" s="15">
        <v>2.1283864672864325</v>
      </c>
      <c r="I41" s="15">
        <v>104.47918262140992</v>
      </c>
      <c r="J41" s="15">
        <v>2.3607547544332448</v>
      </c>
      <c r="K41" s="15">
        <v>111.09734420799582</v>
      </c>
      <c r="L41" s="15">
        <f t="shared" si="1"/>
        <v>6.3344308603249857</v>
      </c>
      <c r="M41" s="316" t="s">
        <v>1203</v>
      </c>
      <c r="N41" s="60"/>
      <c r="O41" s="44"/>
      <c r="P41" s="44"/>
      <c r="Q41" s="44"/>
      <c r="R41" s="44"/>
      <c r="S41" s="44"/>
      <c r="T41" s="44"/>
      <c r="U41" s="44"/>
      <c r="V41" s="44"/>
      <c r="W41" s="44"/>
    </row>
    <row r="42" spans="1:23" s="45" customFormat="1" ht="18.75" customHeight="1" x14ac:dyDescent="0.2">
      <c r="A42" s="278"/>
      <c r="B42" s="46" t="s">
        <v>1209</v>
      </c>
      <c r="C42" s="21">
        <v>99.999999999999986</v>
      </c>
      <c r="D42" s="15">
        <v>0.61230244821391011</v>
      </c>
      <c r="E42" s="15">
        <v>104.91266354059066</v>
      </c>
      <c r="F42" s="15">
        <v>4.9126635405906711</v>
      </c>
      <c r="G42" s="15">
        <v>107.2610859358998</v>
      </c>
      <c r="H42" s="15">
        <v>2.2384546498531535</v>
      </c>
      <c r="I42" s="15">
        <v>107.5012035151605</v>
      </c>
      <c r="J42" s="15">
        <v>0.22386271513622091</v>
      </c>
      <c r="K42" s="15">
        <v>108.5836647960186</v>
      </c>
      <c r="L42" s="15">
        <f t="shared" si="1"/>
        <v>1.0069294533111304</v>
      </c>
      <c r="M42" s="316" t="s">
        <v>1210</v>
      </c>
      <c r="N42" s="60"/>
      <c r="O42" s="44"/>
      <c r="P42" s="44"/>
      <c r="Q42" s="44"/>
      <c r="R42" s="44"/>
      <c r="S42" s="44"/>
      <c r="T42" s="44"/>
      <c r="U42" s="44"/>
      <c r="V42" s="44"/>
      <c r="W42" s="44"/>
    </row>
    <row r="43" spans="1:23" s="45" customFormat="1" ht="18.75" customHeight="1" x14ac:dyDescent="0.2">
      <c r="A43" s="278" t="s">
        <v>1144</v>
      </c>
      <c r="B43" s="46" t="s">
        <v>1191</v>
      </c>
      <c r="C43" s="15">
        <v>99.999999999999986</v>
      </c>
      <c r="D43" s="15" t="s">
        <v>81</v>
      </c>
      <c r="E43" s="15">
        <v>100.52991097344422</v>
      </c>
      <c r="F43" s="15" t="s">
        <v>81</v>
      </c>
      <c r="G43" s="15">
        <v>99.125074681939921</v>
      </c>
      <c r="H43" s="15">
        <v>-1.3974311504915136</v>
      </c>
      <c r="I43" s="15">
        <v>99.573681718659884</v>
      </c>
      <c r="J43" s="15">
        <v>0.45256665698300935</v>
      </c>
      <c r="K43" s="15">
        <v>100.76218358966572</v>
      </c>
      <c r="L43" s="15">
        <f t="shared" si="1"/>
        <v>1.1935903649358721</v>
      </c>
      <c r="M43" s="316" t="s">
        <v>1204</v>
      </c>
      <c r="N43" s="60"/>
      <c r="O43" s="44"/>
      <c r="P43" s="44"/>
      <c r="Q43" s="44"/>
      <c r="R43" s="44"/>
      <c r="S43" s="44"/>
      <c r="T43" s="44"/>
      <c r="U43" s="44"/>
      <c r="V43" s="44"/>
      <c r="W43" s="44"/>
    </row>
    <row r="44" spans="1:23" s="45" customFormat="1" ht="33.75" customHeight="1" x14ac:dyDescent="0.2">
      <c r="A44" s="278" t="s">
        <v>1208</v>
      </c>
      <c r="B44" s="46" t="s">
        <v>1192</v>
      </c>
      <c r="C44" s="15">
        <v>99.999999999999986</v>
      </c>
      <c r="D44" s="15" t="s">
        <v>81</v>
      </c>
      <c r="E44" s="15">
        <v>106.07176417629883</v>
      </c>
      <c r="F44" s="15" t="s">
        <v>81</v>
      </c>
      <c r="G44" s="15">
        <v>109.41280581333145</v>
      </c>
      <c r="H44" s="15">
        <v>3.149793597737812</v>
      </c>
      <c r="I44" s="15">
        <v>109.59778446814295</v>
      </c>
      <c r="J44" s="15">
        <v>0.16906490372534222</v>
      </c>
      <c r="K44" s="15">
        <v>110.65220133773938</v>
      </c>
      <c r="L44" s="15">
        <f t="shared" si="1"/>
        <v>0.9620786357254616</v>
      </c>
      <c r="M44" s="316" t="s">
        <v>1205</v>
      </c>
      <c r="N44" s="60"/>
      <c r="O44" s="44"/>
      <c r="P44" s="44"/>
      <c r="Q44" s="44"/>
      <c r="R44" s="44"/>
      <c r="S44" s="44"/>
      <c r="T44" s="44"/>
      <c r="U44" s="44"/>
      <c r="V44" s="44"/>
      <c r="W44" s="44"/>
    </row>
    <row r="45" spans="1:23" s="58" customFormat="1" ht="17.25" customHeight="1" x14ac:dyDescent="0.2">
      <c r="A45" s="279"/>
      <c r="B45" s="51" t="s">
        <v>51</v>
      </c>
      <c r="C45" s="52">
        <v>99.999999999999986</v>
      </c>
      <c r="D45" s="53">
        <v>0.40953409886080294</v>
      </c>
      <c r="E45" s="53">
        <v>101.81121103155498</v>
      </c>
      <c r="F45" s="53">
        <v>1.8112110315549899</v>
      </c>
      <c r="G45" s="53">
        <v>100.89318118407188</v>
      </c>
      <c r="H45" s="53">
        <v>-0.90169819038746368</v>
      </c>
      <c r="I45" s="53">
        <v>102.31085228806835</v>
      </c>
      <c r="J45" s="53">
        <v>1.4051208291371466</v>
      </c>
      <c r="K45" s="53">
        <v>106.13545337009798</v>
      </c>
      <c r="L45" s="53">
        <f>K45/I45*100-100</f>
        <v>3.7382164223019174</v>
      </c>
      <c r="M45" s="54" t="s">
        <v>1206</v>
      </c>
      <c r="N45" s="63"/>
      <c r="O45" s="57"/>
      <c r="P45" s="57"/>
      <c r="Q45" s="57"/>
      <c r="R45" s="57"/>
      <c r="S45" s="57"/>
      <c r="T45" s="57"/>
      <c r="U45" s="57"/>
      <c r="V45" s="57"/>
      <c r="W45" s="57"/>
    </row>
    <row r="46" spans="1:23" s="58" customFormat="1" ht="17.25" customHeight="1" x14ac:dyDescent="0.2">
      <c r="A46" s="386" t="s">
        <v>1150</v>
      </c>
      <c r="B46" s="386"/>
      <c r="C46" s="386"/>
      <c r="D46" s="386"/>
      <c r="E46" s="386"/>
      <c r="F46" s="386"/>
      <c r="G46" s="387" t="s">
        <v>1151</v>
      </c>
      <c r="H46" s="387"/>
      <c r="I46" s="387"/>
      <c r="J46" s="387"/>
      <c r="K46" s="387"/>
      <c r="L46" s="387"/>
      <c r="M46" s="387"/>
      <c r="N46" s="57"/>
      <c r="O46" s="57"/>
      <c r="P46" s="57"/>
      <c r="Q46" s="57"/>
      <c r="R46" s="57"/>
      <c r="S46" s="57"/>
      <c r="T46" s="57"/>
      <c r="U46" s="57"/>
      <c r="V46" s="57"/>
      <c r="W46" s="57"/>
    </row>
    <row r="47" spans="1:23" ht="15" customHeight="1" x14ac:dyDescent="0.2">
      <c r="A47" s="388" t="s">
        <v>1166</v>
      </c>
      <c r="B47" s="388"/>
      <c r="C47" s="388"/>
      <c r="D47" s="388"/>
      <c r="E47" s="388"/>
      <c r="F47" s="388"/>
      <c r="G47" s="389" t="s">
        <v>1167</v>
      </c>
      <c r="H47" s="389"/>
      <c r="I47" s="389"/>
      <c r="J47" s="389"/>
      <c r="K47" s="389"/>
      <c r="L47" s="389"/>
      <c r="M47" s="389"/>
      <c r="N47" s="32"/>
      <c r="O47" s="32"/>
      <c r="P47" s="32"/>
      <c r="Q47" s="32"/>
      <c r="R47" s="32"/>
      <c r="S47" s="32"/>
      <c r="T47" s="32"/>
      <c r="U47" s="32"/>
      <c r="V47" s="32"/>
      <c r="W47" s="32"/>
    </row>
    <row r="48" spans="1:23" ht="77.25" customHeight="1" x14ac:dyDescent="0.2">
      <c r="A48" s="363" t="s">
        <v>1211</v>
      </c>
      <c r="B48" s="363"/>
      <c r="C48" s="363"/>
      <c r="D48" s="363"/>
      <c r="E48" s="363"/>
      <c r="F48" s="363"/>
      <c r="G48" s="371" t="s">
        <v>1225</v>
      </c>
      <c r="H48" s="371"/>
      <c r="I48" s="371"/>
      <c r="J48" s="371"/>
      <c r="K48" s="371"/>
      <c r="L48" s="371"/>
      <c r="M48" s="371"/>
    </row>
  </sheetData>
  <mergeCells count="36">
    <mergeCell ref="Z8:AA8"/>
    <mergeCell ref="A1:M1"/>
    <mergeCell ref="A2:M2"/>
    <mergeCell ref="A3:M3"/>
    <mergeCell ref="A5:A7"/>
    <mergeCell ref="B5:B7"/>
    <mergeCell ref="C5:D5"/>
    <mergeCell ref="E5:F5"/>
    <mergeCell ref="G5:H5"/>
    <mergeCell ref="I5:J5"/>
    <mergeCell ref="K5:L5"/>
    <mergeCell ref="M5:M7"/>
    <mergeCell ref="O5:P5"/>
    <mergeCell ref="Q5:R5"/>
    <mergeCell ref="S5:T5"/>
    <mergeCell ref="U5:V5"/>
    <mergeCell ref="Z31:AA31"/>
    <mergeCell ref="Z32:AA32"/>
    <mergeCell ref="A47:F47"/>
    <mergeCell ref="G47:M47"/>
    <mergeCell ref="Z9:AA9"/>
    <mergeCell ref="A24:M24"/>
    <mergeCell ref="A25:M25"/>
    <mergeCell ref="A26:M26"/>
    <mergeCell ref="A28:A30"/>
    <mergeCell ref="B28:B30"/>
    <mergeCell ref="C28:D28"/>
    <mergeCell ref="E28:F28"/>
    <mergeCell ref="G28:H28"/>
    <mergeCell ref="I28:J28"/>
    <mergeCell ref="A48:F48"/>
    <mergeCell ref="G48:M48"/>
    <mergeCell ref="A46:F46"/>
    <mergeCell ref="G46:M46"/>
    <mergeCell ref="K28:L28"/>
    <mergeCell ref="M28:M30"/>
  </mergeCells>
  <printOptions horizontalCentered="1"/>
  <pageMargins left="0.39370078740157483" right="0.39370078740157483" top="0.78740157480314965" bottom="0.59055118110236227" header="0.39370078740157483" footer="0.39370078740157483"/>
  <pageSetup paperSize="9" scale="90" firstPageNumber="61" orientation="landscape" useFirstPageNumber="1" r:id="rId1"/>
  <headerFooter alignWithMargins="0">
    <oddHeader>&amp;L&amp;8PCBS: Prices and Price Indices Annual Bulletin, 2022&amp;R&amp;1&amp;K00+000ء &amp;8&amp;K000000PCBS: الأسعار والأرقام القياسية النشرة السنوية، 2022</oddHeader>
    <oddFooter>&amp;C&amp;P</oddFooter>
  </headerFooter>
  <rowBreaks count="1" manualBreakCount="1">
    <brk id="23"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47"/>
  <sheetViews>
    <sheetView rightToLeft="1" tabSelected="1" view="pageBreakPreview" zoomScaleNormal="100" zoomScaleSheetLayoutView="100" workbookViewId="0">
      <selection activeCell="T17" sqref="T17"/>
    </sheetView>
  </sheetViews>
  <sheetFormatPr defaultColWidth="8.7109375" defaultRowHeight="16.5" customHeight="1" x14ac:dyDescent="0.2"/>
  <cols>
    <col min="1" max="1" width="6.42578125" style="276" customWidth="1"/>
    <col min="2" max="2" width="29.85546875" style="28" customWidth="1"/>
    <col min="3" max="12" width="8.28515625" style="28" customWidth="1"/>
    <col min="13" max="13" width="38.42578125" style="28" customWidth="1"/>
    <col min="14" max="22" width="7.85546875" style="28" customWidth="1"/>
    <col min="23" max="23" width="33.28515625" style="28" customWidth="1"/>
    <col min="24" max="16384" width="8.7109375" style="28"/>
  </cols>
  <sheetData>
    <row r="1" spans="1:27" ht="19.899999999999999" customHeight="1" x14ac:dyDescent="0.2">
      <c r="A1" s="342" t="s">
        <v>1279</v>
      </c>
      <c r="B1" s="342"/>
      <c r="C1" s="342"/>
      <c r="D1" s="342"/>
      <c r="E1" s="342"/>
      <c r="F1" s="342"/>
      <c r="G1" s="342"/>
      <c r="H1" s="342"/>
      <c r="I1" s="342"/>
      <c r="J1" s="342"/>
      <c r="K1" s="342"/>
      <c r="L1" s="342"/>
      <c r="M1" s="342"/>
      <c r="N1" s="27"/>
      <c r="O1" s="27"/>
      <c r="P1" s="27"/>
      <c r="Q1" s="27"/>
      <c r="R1" s="27"/>
      <c r="S1" s="27"/>
      <c r="T1" s="27"/>
      <c r="U1" s="27"/>
      <c r="V1" s="27"/>
      <c r="W1" s="27"/>
    </row>
    <row r="2" spans="1:27" ht="19.899999999999999" customHeight="1" x14ac:dyDescent="0.2">
      <c r="A2" s="379" t="s">
        <v>1280</v>
      </c>
      <c r="B2" s="379"/>
      <c r="C2" s="379"/>
      <c r="D2" s="379"/>
      <c r="E2" s="379"/>
      <c r="F2" s="379"/>
      <c r="G2" s="379"/>
      <c r="H2" s="379"/>
      <c r="I2" s="379"/>
      <c r="J2" s="379"/>
      <c r="K2" s="379"/>
      <c r="L2" s="379"/>
      <c r="M2" s="379"/>
      <c r="N2" s="29"/>
      <c r="O2" s="29"/>
      <c r="P2" s="29"/>
      <c r="Q2" s="29"/>
      <c r="R2" s="29"/>
      <c r="S2" s="29"/>
      <c r="T2" s="29"/>
      <c r="U2" s="29"/>
      <c r="V2" s="29"/>
      <c r="W2" s="29"/>
    </row>
    <row r="3" spans="1:27" ht="19.899999999999999" customHeight="1" x14ac:dyDescent="0.2">
      <c r="A3" s="378" t="s">
        <v>1179</v>
      </c>
      <c r="B3" s="378"/>
      <c r="C3" s="378"/>
      <c r="D3" s="378"/>
      <c r="E3" s="378"/>
      <c r="F3" s="378"/>
      <c r="G3" s="378"/>
      <c r="H3" s="378"/>
      <c r="I3" s="378"/>
      <c r="J3" s="378"/>
      <c r="K3" s="378"/>
      <c r="L3" s="378"/>
      <c r="M3" s="378"/>
      <c r="N3" s="30"/>
      <c r="O3" s="30"/>
      <c r="P3" s="30"/>
      <c r="Q3" s="30"/>
      <c r="R3" s="30"/>
      <c r="S3" s="30"/>
      <c r="T3" s="30"/>
      <c r="U3" s="30"/>
      <c r="V3" s="30"/>
      <c r="W3" s="30"/>
    </row>
    <row r="4" spans="1:27" s="31" customFormat="1" ht="4.9000000000000004" customHeight="1" x14ac:dyDescent="0.2">
      <c r="A4" s="275"/>
      <c r="N4" s="32"/>
      <c r="O4" s="32"/>
      <c r="P4" s="32"/>
      <c r="Q4" s="32"/>
      <c r="R4" s="32"/>
      <c r="S4" s="32"/>
      <c r="T4" s="32"/>
      <c r="U4" s="32"/>
      <c r="V4" s="32"/>
      <c r="W4" s="32"/>
    </row>
    <row r="5" spans="1:27" s="32" customFormat="1" ht="19.899999999999999" customHeight="1" x14ac:dyDescent="0.2">
      <c r="A5" s="380" t="s">
        <v>1207</v>
      </c>
      <c r="B5" s="383" t="s">
        <v>37</v>
      </c>
      <c r="C5" s="373">
        <v>2013</v>
      </c>
      <c r="D5" s="374"/>
      <c r="E5" s="373">
        <v>2014</v>
      </c>
      <c r="F5" s="374"/>
      <c r="G5" s="373">
        <v>2015</v>
      </c>
      <c r="H5" s="374"/>
      <c r="I5" s="373">
        <v>2016</v>
      </c>
      <c r="J5" s="374"/>
      <c r="K5" s="373">
        <v>2017</v>
      </c>
      <c r="L5" s="374"/>
      <c r="M5" s="351" t="s">
        <v>38</v>
      </c>
      <c r="N5" s="33"/>
      <c r="O5" s="372"/>
      <c r="P5" s="372"/>
      <c r="Q5" s="372"/>
      <c r="R5" s="372"/>
      <c r="S5" s="372"/>
      <c r="T5" s="372"/>
      <c r="U5" s="372"/>
      <c r="V5" s="372"/>
    </row>
    <row r="6" spans="1:27" s="32" customFormat="1" ht="19.899999999999999" customHeight="1" x14ac:dyDescent="0.2">
      <c r="A6" s="381"/>
      <c r="B6" s="384"/>
      <c r="C6" s="34" t="s">
        <v>39</v>
      </c>
      <c r="D6" s="34" t="s">
        <v>40</v>
      </c>
      <c r="E6" s="34" t="s">
        <v>39</v>
      </c>
      <c r="F6" s="34" t="s">
        <v>40</v>
      </c>
      <c r="G6" s="34" t="s">
        <v>39</v>
      </c>
      <c r="H6" s="34" t="s">
        <v>40</v>
      </c>
      <c r="I6" s="34" t="s">
        <v>39</v>
      </c>
      <c r="J6" s="34" t="s">
        <v>40</v>
      </c>
      <c r="K6" s="34" t="s">
        <v>39</v>
      </c>
      <c r="L6" s="34" t="s">
        <v>40</v>
      </c>
      <c r="M6" s="352"/>
      <c r="N6" s="35"/>
      <c r="O6" s="36"/>
      <c r="P6" s="36"/>
      <c r="Q6" s="36"/>
      <c r="R6" s="36"/>
      <c r="S6" s="36"/>
      <c r="T6" s="36"/>
      <c r="U6" s="36"/>
      <c r="V6" s="36"/>
    </row>
    <row r="7" spans="1:27" s="32" customFormat="1" ht="38.25" customHeight="1" x14ac:dyDescent="0.2">
      <c r="A7" s="382"/>
      <c r="B7" s="385"/>
      <c r="C7" s="37" t="s">
        <v>41</v>
      </c>
      <c r="D7" s="37" t="s">
        <v>42</v>
      </c>
      <c r="E7" s="37" t="s">
        <v>41</v>
      </c>
      <c r="F7" s="37" t="s">
        <v>42</v>
      </c>
      <c r="G7" s="37" t="s">
        <v>41</v>
      </c>
      <c r="H7" s="37" t="s">
        <v>42</v>
      </c>
      <c r="I7" s="37" t="s">
        <v>41</v>
      </c>
      <c r="J7" s="37" t="s">
        <v>42</v>
      </c>
      <c r="K7" s="37" t="s">
        <v>41</v>
      </c>
      <c r="L7" s="37" t="s">
        <v>42</v>
      </c>
      <c r="M7" s="353"/>
      <c r="N7" s="38"/>
      <c r="O7" s="39"/>
      <c r="P7" s="39"/>
      <c r="Q7" s="39"/>
      <c r="R7" s="39"/>
      <c r="S7" s="39"/>
      <c r="T7" s="39"/>
      <c r="U7" s="39"/>
      <c r="V7" s="39"/>
    </row>
    <row r="8" spans="1:27" s="45" customFormat="1" ht="19.5" customHeight="1" x14ac:dyDescent="0.2">
      <c r="A8" s="277" t="s">
        <v>1089</v>
      </c>
      <c r="B8" s="40" t="s">
        <v>1180</v>
      </c>
      <c r="C8" s="41">
        <v>103.75638279074191</v>
      </c>
      <c r="D8" s="12">
        <v>0.24025112490917877</v>
      </c>
      <c r="E8" s="12">
        <v>105.21195086815838</v>
      </c>
      <c r="F8" s="12">
        <v>1.4028708772086702</v>
      </c>
      <c r="G8" s="12">
        <v>106.31374491272071</v>
      </c>
      <c r="H8" s="12">
        <v>1.0472137770194792</v>
      </c>
      <c r="I8" s="12">
        <v>103.38974936961371</v>
      </c>
      <c r="J8" s="12">
        <v>-2.7503457295267708</v>
      </c>
      <c r="K8" s="12">
        <v>103.59148496400917</v>
      </c>
      <c r="L8" s="13">
        <f>K8/I8*100-100</f>
        <v>0.19512146574054157</v>
      </c>
      <c r="M8" s="315" t="s">
        <v>1193</v>
      </c>
      <c r="N8" s="42"/>
      <c r="O8" s="43"/>
      <c r="P8" s="43"/>
      <c r="Q8" s="43"/>
      <c r="R8" s="43"/>
      <c r="S8" s="43"/>
      <c r="T8" s="43"/>
      <c r="U8" s="43"/>
      <c r="V8" s="43"/>
      <c r="W8" s="44"/>
      <c r="Z8" s="367"/>
      <c r="AA8" s="368"/>
    </row>
    <row r="9" spans="1:27" s="45" customFormat="1" ht="19.5" customHeight="1" x14ac:dyDescent="0.2">
      <c r="A9" s="278" t="s">
        <v>1090</v>
      </c>
      <c r="B9" s="47" t="s">
        <v>1181</v>
      </c>
      <c r="C9" s="21">
        <v>74.09415654731491</v>
      </c>
      <c r="D9" s="15">
        <v>2.9229369262732092</v>
      </c>
      <c r="E9" s="15">
        <v>85.975973027218515</v>
      </c>
      <c r="F9" s="15">
        <v>16.036104645197142</v>
      </c>
      <c r="G9" s="15">
        <v>99.934478648557345</v>
      </c>
      <c r="H9" s="15">
        <v>16.235356379066275</v>
      </c>
      <c r="I9" s="15">
        <v>106.10630037486582</v>
      </c>
      <c r="J9" s="15">
        <v>6.1758682386417547</v>
      </c>
      <c r="K9" s="15">
        <v>105.32795912705221</v>
      </c>
      <c r="L9" s="15">
        <f t="shared" ref="L9:L19" si="0">K9/I9*100-100</f>
        <v>-0.73354856880673935</v>
      </c>
      <c r="M9" s="316" t="s">
        <v>1194</v>
      </c>
      <c r="N9" s="42"/>
      <c r="O9" s="43"/>
      <c r="P9" s="43"/>
      <c r="Q9" s="43"/>
      <c r="R9" s="43"/>
      <c r="S9" s="43"/>
      <c r="T9" s="43"/>
      <c r="U9" s="43"/>
      <c r="V9" s="43"/>
      <c r="W9" s="44"/>
      <c r="Z9" s="367"/>
      <c r="AA9" s="368"/>
    </row>
    <row r="10" spans="1:27" s="45" customFormat="1" ht="19.5" customHeight="1" x14ac:dyDescent="0.2">
      <c r="A10" s="278" t="s">
        <v>1091</v>
      </c>
      <c r="B10" s="47" t="s">
        <v>1182</v>
      </c>
      <c r="C10" s="21">
        <v>100.98774067633418</v>
      </c>
      <c r="D10" s="15">
        <v>-2.6324594038464966</v>
      </c>
      <c r="E10" s="48">
        <v>94.380736218990208</v>
      </c>
      <c r="F10" s="15">
        <v>-6.5423826823885776</v>
      </c>
      <c r="G10" s="15">
        <v>97.585362409658742</v>
      </c>
      <c r="H10" s="15">
        <v>3.3954240230049635</v>
      </c>
      <c r="I10" s="15">
        <v>101.12428420979977</v>
      </c>
      <c r="J10" s="15">
        <v>3.6264883510754373</v>
      </c>
      <c r="K10" s="15">
        <v>102.51182886060866</v>
      </c>
      <c r="L10" s="15">
        <f t="shared" si="0"/>
        <v>1.3721181431852472</v>
      </c>
      <c r="M10" s="316" t="s">
        <v>1195</v>
      </c>
      <c r="N10" s="42"/>
      <c r="O10" s="43"/>
      <c r="P10" s="43"/>
      <c r="Q10" s="43"/>
      <c r="R10" s="43"/>
      <c r="S10" s="43"/>
      <c r="T10" s="43"/>
      <c r="U10" s="43"/>
      <c r="V10" s="43"/>
      <c r="W10" s="44"/>
    </row>
    <row r="11" spans="1:27" s="45" customFormat="1" ht="24.75" customHeight="1" x14ac:dyDescent="0.2">
      <c r="A11" s="278" t="s">
        <v>1092</v>
      </c>
      <c r="B11" s="47" t="s">
        <v>1183</v>
      </c>
      <c r="C11" s="15">
        <v>101.33714875823097</v>
      </c>
      <c r="D11" s="15">
        <v>-3.603670226726166</v>
      </c>
      <c r="E11" s="15">
        <v>101.3735035425712</v>
      </c>
      <c r="F11" s="15">
        <v>3.587508113827198E-2</v>
      </c>
      <c r="G11" s="49">
        <v>97.655625959638584</v>
      </c>
      <c r="H11" s="15">
        <v>-3.6675042816995216</v>
      </c>
      <c r="I11" s="49">
        <v>96.092667522567169</v>
      </c>
      <c r="J11" s="15">
        <v>-1.600479666903567</v>
      </c>
      <c r="K11" s="49">
        <v>98.422449236627486</v>
      </c>
      <c r="L11" s="15">
        <f t="shared" si="0"/>
        <v>2.4245155995000118</v>
      </c>
      <c r="M11" s="316" t="s">
        <v>1196</v>
      </c>
      <c r="N11" s="42"/>
      <c r="O11" s="50"/>
      <c r="P11" s="43"/>
      <c r="Q11" s="50"/>
      <c r="R11" s="43"/>
      <c r="S11" s="50"/>
      <c r="T11" s="43"/>
      <c r="U11" s="43"/>
      <c r="V11" s="43"/>
      <c r="W11" s="44"/>
    </row>
    <row r="12" spans="1:27" s="45" customFormat="1" ht="39.75" customHeight="1" x14ac:dyDescent="0.2">
      <c r="A12" s="278" t="s">
        <v>1093</v>
      </c>
      <c r="B12" s="47" t="s">
        <v>1184</v>
      </c>
      <c r="C12" s="21">
        <v>97.422753051428472</v>
      </c>
      <c r="D12" s="15">
        <v>-2.9155720149266386</v>
      </c>
      <c r="E12" s="15">
        <v>100.996511935779</v>
      </c>
      <c r="F12" s="15">
        <v>3.6683000350687962</v>
      </c>
      <c r="G12" s="15">
        <v>102.33721870554012</v>
      </c>
      <c r="H12" s="15">
        <v>1.3274782901548434</v>
      </c>
      <c r="I12" s="15">
        <v>101.02780132225752</v>
      </c>
      <c r="J12" s="15">
        <v>-1.2795123805838955</v>
      </c>
      <c r="K12" s="15">
        <v>101.02109896917101</v>
      </c>
      <c r="L12" s="15">
        <f t="shared" si="0"/>
        <v>-6.6341670300573696E-3</v>
      </c>
      <c r="M12" s="316" t="s">
        <v>1197</v>
      </c>
      <c r="N12" s="42"/>
      <c r="O12" s="43"/>
      <c r="P12" s="43"/>
      <c r="Q12" s="43"/>
      <c r="R12" s="43"/>
      <c r="S12" s="43"/>
      <c r="T12" s="43"/>
      <c r="U12" s="43"/>
      <c r="V12" s="43"/>
      <c r="W12" s="44"/>
    </row>
    <row r="13" spans="1:27" s="45" customFormat="1" ht="19.5" customHeight="1" x14ac:dyDescent="0.2">
      <c r="A13" s="278" t="s">
        <v>1094</v>
      </c>
      <c r="B13" s="47" t="s">
        <v>1185</v>
      </c>
      <c r="C13" s="15">
        <v>97.764748933528992</v>
      </c>
      <c r="D13" s="15">
        <v>-2.9574692114396157</v>
      </c>
      <c r="E13" s="15">
        <v>98.292795361106343</v>
      </c>
      <c r="F13" s="15">
        <v>0.54011945342014656</v>
      </c>
      <c r="G13" s="15">
        <v>97.416210106203906</v>
      </c>
      <c r="H13" s="15">
        <v>-0.89181028139655893</v>
      </c>
      <c r="I13" s="15">
        <v>94.545659809630578</v>
      </c>
      <c r="J13" s="15">
        <v>-2.9466864841527212</v>
      </c>
      <c r="K13" s="15">
        <v>96.553652613988376</v>
      </c>
      <c r="L13" s="15">
        <f t="shared" si="0"/>
        <v>2.1238339320926372</v>
      </c>
      <c r="M13" s="316" t="s">
        <v>1198</v>
      </c>
      <c r="N13" s="42"/>
      <c r="O13" s="43"/>
      <c r="P13" s="43"/>
      <c r="Q13" s="43"/>
      <c r="R13" s="43"/>
      <c r="S13" s="43"/>
      <c r="T13" s="43"/>
      <c r="U13" s="43"/>
      <c r="V13" s="43"/>
      <c r="W13" s="44"/>
    </row>
    <row r="14" spans="1:27" s="45" customFormat="1" ht="19.5" customHeight="1" x14ac:dyDescent="0.2">
      <c r="A14" s="278" t="s">
        <v>1095</v>
      </c>
      <c r="B14" s="47" t="s">
        <v>1186</v>
      </c>
      <c r="C14" s="15">
        <v>89.889338318191548</v>
      </c>
      <c r="D14" s="15">
        <v>-0.92631251345179066</v>
      </c>
      <c r="E14" s="15">
        <v>85.584203432747543</v>
      </c>
      <c r="F14" s="15">
        <v>-4.7893720946132987</v>
      </c>
      <c r="G14" s="15">
        <v>98.626249273720859</v>
      </c>
      <c r="H14" s="15">
        <v>15.23884702767819</v>
      </c>
      <c r="I14" s="15">
        <v>100.16508079183124</v>
      </c>
      <c r="J14" s="15">
        <v>1.560265679210417</v>
      </c>
      <c r="K14" s="15">
        <v>98.320453869769878</v>
      </c>
      <c r="L14" s="15">
        <f t="shared" si="0"/>
        <v>-1.8415868159633106</v>
      </c>
      <c r="M14" s="316" t="s">
        <v>1199</v>
      </c>
      <c r="N14" s="42"/>
      <c r="O14" s="43"/>
      <c r="P14" s="43"/>
      <c r="Q14" s="43"/>
      <c r="R14" s="43"/>
      <c r="S14" s="43"/>
      <c r="T14" s="43"/>
      <c r="U14" s="43"/>
      <c r="V14" s="43"/>
      <c r="W14" s="44"/>
    </row>
    <row r="15" spans="1:27" s="45" customFormat="1" ht="19.5" customHeight="1" x14ac:dyDescent="0.2">
      <c r="A15" s="278" t="s">
        <v>1096</v>
      </c>
      <c r="B15" s="47" t="s">
        <v>1187</v>
      </c>
      <c r="C15" s="15">
        <v>106.84216758018107</v>
      </c>
      <c r="D15" s="15">
        <v>-0.15804030574369676</v>
      </c>
      <c r="E15" s="15">
        <v>102.54216032095893</v>
      </c>
      <c r="F15" s="15">
        <v>-4.0246349887979846</v>
      </c>
      <c r="G15" s="15">
        <v>99.459956000555977</v>
      </c>
      <c r="H15" s="15">
        <v>-3.0057922621832773</v>
      </c>
      <c r="I15" s="15">
        <v>98.312937124079966</v>
      </c>
      <c r="J15" s="15">
        <v>-1.1532469172514084</v>
      </c>
      <c r="K15" s="15">
        <v>98.680111410951369</v>
      </c>
      <c r="L15" s="15">
        <f t="shared" si="0"/>
        <v>0.37347504571853563</v>
      </c>
      <c r="M15" s="316" t="s">
        <v>1200</v>
      </c>
      <c r="N15" s="42"/>
      <c r="O15" s="43"/>
      <c r="P15" s="43"/>
      <c r="Q15" s="43"/>
      <c r="R15" s="43"/>
      <c r="S15" s="43"/>
      <c r="T15" s="43"/>
      <c r="U15" s="43"/>
      <c r="V15" s="43"/>
      <c r="W15" s="44"/>
    </row>
    <row r="16" spans="1:27" s="45" customFormat="1" ht="19.5" customHeight="1" x14ac:dyDescent="0.2">
      <c r="A16" s="278" t="s">
        <v>1097</v>
      </c>
      <c r="B16" s="47" t="s">
        <v>1188</v>
      </c>
      <c r="C16" s="15">
        <v>97.471793379256837</v>
      </c>
      <c r="D16" s="15">
        <v>-1.1514723734168228</v>
      </c>
      <c r="E16" s="15">
        <v>97.673029281795081</v>
      </c>
      <c r="F16" s="15">
        <v>0.2064555247847295</v>
      </c>
      <c r="G16" s="15">
        <v>98.926367602774846</v>
      </c>
      <c r="H16" s="15">
        <v>1.2831979618076303</v>
      </c>
      <c r="I16" s="15">
        <v>98.344322701068833</v>
      </c>
      <c r="J16" s="15">
        <v>-0.58836174400251195</v>
      </c>
      <c r="K16" s="15">
        <v>99.005061763008555</v>
      </c>
      <c r="L16" s="15">
        <f t="shared" si="0"/>
        <v>0.67186294418655734</v>
      </c>
      <c r="M16" s="316" t="s">
        <v>1201</v>
      </c>
      <c r="N16" s="42"/>
      <c r="O16" s="43"/>
      <c r="P16" s="43"/>
      <c r="Q16" s="43"/>
      <c r="R16" s="43"/>
      <c r="S16" s="43"/>
      <c r="T16" s="43"/>
      <c r="U16" s="43"/>
      <c r="V16" s="43"/>
      <c r="W16" s="44"/>
    </row>
    <row r="17" spans="1:27" s="45" customFormat="1" ht="19.5" customHeight="1" x14ac:dyDescent="0.2">
      <c r="A17" s="278" t="s">
        <v>1142</v>
      </c>
      <c r="B17" s="47" t="s">
        <v>43</v>
      </c>
      <c r="C17" s="15">
        <v>107.39726793279412</v>
      </c>
      <c r="D17" s="15">
        <v>3.5849404444755208</v>
      </c>
      <c r="E17" s="15">
        <v>104.16139620977249</v>
      </c>
      <c r="F17" s="15">
        <v>-3.0129925884581468</v>
      </c>
      <c r="G17" s="15">
        <v>105.83074200712963</v>
      </c>
      <c r="H17" s="15">
        <v>1.602653053915688</v>
      </c>
      <c r="I17" s="15">
        <v>107.1029330816054</v>
      </c>
      <c r="J17" s="15">
        <v>1.2020997399697677</v>
      </c>
      <c r="K17" s="15">
        <v>103.65415844292778</v>
      </c>
      <c r="L17" s="15">
        <f t="shared" si="0"/>
        <v>-3.2200562014953249</v>
      </c>
      <c r="M17" s="316" t="s">
        <v>1202</v>
      </c>
      <c r="N17" s="42"/>
      <c r="O17" s="43"/>
      <c r="P17" s="43"/>
      <c r="Q17" s="43"/>
      <c r="R17" s="43"/>
      <c r="S17" s="43"/>
      <c r="T17" s="43"/>
      <c r="U17" s="43"/>
      <c r="V17" s="43"/>
      <c r="W17" s="44"/>
    </row>
    <row r="18" spans="1:27" s="45" customFormat="1" ht="19.5" customHeight="1" x14ac:dyDescent="0.2">
      <c r="A18" s="278" t="s">
        <v>1143</v>
      </c>
      <c r="B18" s="47" t="s">
        <v>1189</v>
      </c>
      <c r="C18" s="21">
        <v>92.443746425974282</v>
      </c>
      <c r="D18" s="15">
        <v>-1.4224162877727622</v>
      </c>
      <c r="E18" s="15">
        <v>92.208160248655687</v>
      </c>
      <c r="F18" s="15">
        <v>-0.25484274104711346</v>
      </c>
      <c r="G18" s="15">
        <v>96.70270227422948</v>
      </c>
      <c r="H18" s="15">
        <v>4.874343022844684</v>
      </c>
      <c r="I18" s="15">
        <v>102.58176899123481</v>
      </c>
      <c r="J18" s="15">
        <v>6.079526816462149</v>
      </c>
      <c r="K18" s="15">
        <v>99.984925010643295</v>
      </c>
      <c r="L18" s="15">
        <f t="shared" si="0"/>
        <v>-2.5314868383809994</v>
      </c>
      <c r="M18" s="316" t="s">
        <v>1203</v>
      </c>
      <c r="N18" s="42"/>
      <c r="O18" s="43"/>
      <c r="P18" s="43"/>
      <c r="Q18" s="43"/>
      <c r="R18" s="43"/>
      <c r="S18" s="43"/>
      <c r="T18" s="43"/>
      <c r="U18" s="43"/>
      <c r="V18" s="43"/>
      <c r="W18" s="44"/>
    </row>
    <row r="19" spans="1:27" s="45" customFormat="1" ht="19.5" customHeight="1" x14ac:dyDescent="0.2">
      <c r="A19" s="278"/>
      <c r="B19" s="47" t="s">
        <v>1209</v>
      </c>
      <c r="C19" s="21">
        <v>85.108793144020169</v>
      </c>
      <c r="D19" s="15">
        <v>-3.8757217563488382</v>
      </c>
      <c r="E19" s="15">
        <v>101.08166698365427</v>
      </c>
      <c r="F19" s="15">
        <v>18.767595273739786</v>
      </c>
      <c r="G19" s="15">
        <v>99.547786554628942</v>
      </c>
      <c r="H19" s="15">
        <v>-1.5174664949613117</v>
      </c>
      <c r="I19" s="15">
        <v>99.205960583907185</v>
      </c>
      <c r="J19" s="15">
        <v>-0.34337877571408626</v>
      </c>
      <c r="K19" s="15">
        <v>99.256699226474822</v>
      </c>
      <c r="L19" s="15">
        <f t="shared" si="0"/>
        <v>5.114475205824931E-2</v>
      </c>
      <c r="M19" s="316" t="s">
        <v>1210</v>
      </c>
      <c r="N19" s="42"/>
      <c r="O19" s="43"/>
      <c r="P19" s="43"/>
      <c r="Q19" s="43"/>
      <c r="R19" s="43"/>
      <c r="S19" s="43"/>
      <c r="T19" s="43"/>
      <c r="U19" s="43"/>
      <c r="V19" s="43"/>
      <c r="W19" s="44"/>
    </row>
    <row r="20" spans="1:27" s="45" customFormat="1" ht="19.5" customHeight="1" x14ac:dyDescent="0.2">
      <c r="A20" s="278" t="s">
        <v>1144</v>
      </c>
      <c r="B20" s="46" t="s">
        <v>1191</v>
      </c>
      <c r="C20" s="21" t="s">
        <v>81</v>
      </c>
      <c r="D20" s="15" t="s">
        <v>81</v>
      </c>
      <c r="E20" s="15" t="s">
        <v>81</v>
      </c>
      <c r="F20" s="15" t="s">
        <v>81</v>
      </c>
      <c r="G20" s="15" t="s">
        <v>81</v>
      </c>
      <c r="H20" s="15" t="s">
        <v>81</v>
      </c>
      <c r="I20" s="15" t="s">
        <v>81</v>
      </c>
      <c r="J20" s="15" t="s">
        <v>81</v>
      </c>
      <c r="K20" s="15" t="s">
        <v>81</v>
      </c>
      <c r="L20" s="16" t="s">
        <v>81</v>
      </c>
      <c r="M20" s="316" t="s">
        <v>1204</v>
      </c>
      <c r="N20" s="42"/>
      <c r="O20" s="43"/>
      <c r="P20" s="43"/>
      <c r="Q20" s="43"/>
      <c r="R20" s="43"/>
      <c r="S20" s="43"/>
      <c r="T20" s="43"/>
      <c r="U20" s="43"/>
      <c r="V20" s="43"/>
      <c r="W20" s="44"/>
    </row>
    <row r="21" spans="1:27" s="45" customFormat="1" ht="44.25" customHeight="1" x14ac:dyDescent="0.2">
      <c r="A21" s="278" t="s">
        <v>1208</v>
      </c>
      <c r="B21" s="46" t="s">
        <v>1192</v>
      </c>
      <c r="C21" s="21" t="s">
        <v>81</v>
      </c>
      <c r="D21" s="15" t="s">
        <v>81</v>
      </c>
      <c r="E21" s="15" t="s">
        <v>81</v>
      </c>
      <c r="F21" s="15" t="s">
        <v>81</v>
      </c>
      <c r="G21" s="15" t="s">
        <v>81</v>
      </c>
      <c r="H21" s="15" t="s">
        <v>81</v>
      </c>
      <c r="I21" s="15" t="s">
        <v>81</v>
      </c>
      <c r="J21" s="15" t="s">
        <v>81</v>
      </c>
      <c r="K21" s="15" t="s">
        <v>81</v>
      </c>
      <c r="L21" s="16" t="s">
        <v>81</v>
      </c>
      <c r="M21" s="316" t="s">
        <v>1205</v>
      </c>
      <c r="N21" s="42"/>
      <c r="O21" s="43"/>
      <c r="P21" s="43"/>
      <c r="Q21" s="43"/>
      <c r="R21" s="43"/>
      <c r="S21" s="43"/>
      <c r="T21" s="43"/>
      <c r="U21" s="43"/>
      <c r="V21" s="43"/>
      <c r="W21" s="44"/>
    </row>
    <row r="22" spans="1:27" s="58" customFormat="1" ht="19.5" customHeight="1" x14ac:dyDescent="0.2">
      <c r="A22" s="279"/>
      <c r="B22" s="51" t="s">
        <v>51</v>
      </c>
      <c r="C22" s="52">
        <v>97.551193934469822</v>
      </c>
      <c r="D22" s="53">
        <v>-0.7603799416129533</v>
      </c>
      <c r="E22" s="53">
        <v>100.32820439918167</v>
      </c>
      <c r="F22" s="53">
        <v>2.8467211447737952</v>
      </c>
      <c r="G22" s="53">
        <v>102.10211064866195</v>
      </c>
      <c r="H22" s="53">
        <v>1.7681032568093542</v>
      </c>
      <c r="I22" s="53">
        <v>101.24917102273217</v>
      </c>
      <c r="J22" s="53">
        <v>-0.83537903429321148</v>
      </c>
      <c r="K22" s="53">
        <v>101.36149694289323</v>
      </c>
      <c r="L22" s="53">
        <f>K22/I22*100-100</f>
        <v>0.11094008872017014</v>
      </c>
      <c r="M22" s="54" t="s">
        <v>1206</v>
      </c>
      <c r="N22" s="55"/>
      <c r="O22" s="56"/>
      <c r="P22" s="56"/>
      <c r="Q22" s="56"/>
      <c r="R22" s="56"/>
      <c r="S22" s="56"/>
      <c r="T22" s="56"/>
      <c r="U22" s="56"/>
      <c r="V22" s="56"/>
      <c r="W22" s="57"/>
    </row>
    <row r="23" spans="1:27" ht="16.5" customHeight="1" x14ac:dyDescent="0.2">
      <c r="N23" s="59"/>
      <c r="O23" s="32"/>
      <c r="P23" s="32"/>
      <c r="Q23" s="32"/>
      <c r="R23" s="32"/>
      <c r="S23" s="32"/>
      <c r="T23" s="32"/>
      <c r="U23" s="32"/>
      <c r="V23" s="32"/>
      <c r="W23" s="32"/>
    </row>
    <row r="24" spans="1:27" ht="19.899999999999999" customHeight="1" x14ac:dyDescent="0.2">
      <c r="A24" s="378" t="s">
        <v>1281</v>
      </c>
      <c r="B24" s="378"/>
      <c r="C24" s="378"/>
      <c r="D24" s="378"/>
      <c r="E24" s="378"/>
      <c r="F24" s="378"/>
      <c r="G24" s="378"/>
      <c r="H24" s="378"/>
      <c r="I24" s="378"/>
      <c r="J24" s="378"/>
      <c r="K24" s="378"/>
      <c r="L24" s="378"/>
      <c r="M24" s="378"/>
      <c r="N24" s="27"/>
      <c r="O24" s="27"/>
      <c r="P24" s="27"/>
      <c r="Q24" s="27"/>
      <c r="R24" s="27"/>
      <c r="S24" s="27"/>
      <c r="T24" s="27"/>
      <c r="U24" s="27"/>
      <c r="V24" s="27"/>
      <c r="W24" s="27"/>
    </row>
    <row r="25" spans="1:27" ht="19.899999999999999" customHeight="1" x14ac:dyDescent="0.2">
      <c r="A25" s="379" t="s">
        <v>1282</v>
      </c>
      <c r="B25" s="379"/>
      <c r="C25" s="379"/>
      <c r="D25" s="379"/>
      <c r="E25" s="379"/>
      <c r="F25" s="379"/>
      <c r="G25" s="379"/>
      <c r="H25" s="379"/>
      <c r="I25" s="379"/>
      <c r="J25" s="379"/>
      <c r="K25" s="379"/>
      <c r="L25" s="379"/>
      <c r="M25" s="379"/>
      <c r="N25" s="30"/>
      <c r="O25" s="30"/>
      <c r="P25" s="30"/>
      <c r="Q25" s="30"/>
      <c r="R25" s="30"/>
      <c r="S25" s="30"/>
      <c r="T25" s="30"/>
      <c r="U25" s="30"/>
      <c r="V25" s="30"/>
      <c r="W25" s="30"/>
    </row>
    <row r="26" spans="1:27" ht="19.899999999999999" customHeight="1" x14ac:dyDescent="0.2">
      <c r="A26" s="378" t="s">
        <v>1179</v>
      </c>
      <c r="B26" s="378"/>
      <c r="C26" s="378"/>
      <c r="D26" s="378"/>
      <c r="E26" s="378"/>
      <c r="F26" s="378"/>
      <c r="G26" s="378"/>
      <c r="H26" s="378"/>
      <c r="I26" s="378"/>
      <c r="J26" s="378"/>
      <c r="K26" s="378"/>
      <c r="L26" s="378"/>
      <c r="M26" s="378"/>
      <c r="N26" s="30"/>
      <c r="O26" s="30"/>
      <c r="P26" s="30"/>
      <c r="Q26" s="30"/>
      <c r="R26" s="30"/>
      <c r="S26" s="30"/>
      <c r="T26" s="30"/>
      <c r="U26" s="30"/>
      <c r="V26" s="30"/>
      <c r="W26" s="30"/>
    </row>
    <row r="27" spans="1:27" s="31" customFormat="1" ht="4.9000000000000004" customHeight="1" x14ac:dyDescent="0.2">
      <c r="A27" s="275"/>
      <c r="N27" s="59"/>
      <c r="O27" s="32"/>
      <c r="P27" s="32"/>
      <c r="Q27" s="32"/>
      <c r="R27" s="32"/>
      <c r="S27" s="32"/>
      <c r="T27" s="32"/>
      <c r="U27" s="32"/>
      <c r="V27" s="32"/>
      <c r="W27" s="32"/>
    </row>
    <row r="28" spans="1:27" s="32" customFormat="1" ht="19.899999999999999" customHeight="1" x14ac:dyDescent="0.2">
      <c r="A28" s="380" t="s">
        <v>1207</v>
      </c>
      <c r="B28" s="383" t="s">
        <v>37</v>
      </c>
      <c r="C28" s="373">
        <v>2018</v>
      </c>
      <c r="D28" s="374"/>
      <c r="E28" s="373">
        <v>2019</v>
      </c>
      <c r="F28" s="374"/>
      <c r="G28" s="373">
        <v>2020</v>
      </c>
      <c r="H28" s="374"/>
      <c r="I28" s="373">
        <v>2021</v>
      </c>
      <c r="J28" s="374"/>
      <c r="K28" s="373">
        <v>2022</v>
      </c>
      <c r="L28" s="374"/>
      <c r="M28" s="375" t="s">
        <v>38</v>
      </c>
      <c r="N28" s="59"/>
    </row>
    <row r="29" spans="1:27" s="32" customFormat="1" ht="19.899999999999999" customHeight="1" x14ac:dyDescent="0.2">
      <c r="A29" s="381"/>
      <c r="B29" s="384"/>
      <c r="C29" s="34" t="s">
        <v>39</v>
      </c>
      <c r="D29" s="34" t="s">
        <v>40</v>
      </c>
      <c r="E29" s="34" t="s">
        <v>39</v>
      </c>
      <c r="F29" s="34" t="s">
        <v>40</v>
      </c>
      <c r="G29" s="34" t="s">
        <v>39</v>
      </c>
      <c r="H29" s="34" t="s">
        <v>40</v>
      </c>
      <c r="I29" s="34" t="s">
        <v>39</v>
      </c>
      <c r="J29" s="34" t="s">
        <v>40</v>
      </c>
      <c r="K29" s="34" t="s">
        <v>39</v>
      </c>
      <c r="L29" s="34" t="s">
        <v>40</v>
      </c>
      <c r="M29" s="376"/>
      <c r="N29" s="59"/>
    </row>
    <row r="30" spans="1:27" s="32" customFormat="1" ht="39" customHeight="1" x14ac:dyDescent="0.2">
      <c r="A30" s="382"/>
      <c r="B30" s="385"/>
      <c r="C30" s="37" t="s">
        <v>41</v>
      </c>
      <c r="D30" s="37" t="s">
        <v>42</v>
      </c>
      <c r="E30" s="37" t="s">
        <v>41</v>
      </c>
      <c r="F30" s="37" t="s">
        <v>42</v>
      </c>
      <c r="G30" s="37" t="s">
        <v>41</v>
      </c>
      <c r="H30" s="37" t="s">
        <v>42</v>
      </c>
      <c r="I30" s="37" t="s">
        <v>41</v>
      </c>
      <c r="J30" s="37" t="s">
        <v>42</v>
      </c>
      <c r="K30" s="37" t="s">
        <v>41</v>
      </c>
      <c r="L30" s="37" t="s">
        <v>42</v>
      </c>
      <c r="M30" s="377"/>
      <c r="N30" s="59"/>
    </row>
    <row r="31" spans="1:27" s="45" customFormat="1" ht="18" customHeight="1" x14ac:dyDescent="0.2">
      <c r="A31" s="278" t="s">
        <v>1089</v>
      </c>
      <c r="B31" s="40" t="s">
        <v>1180</v>
      </c>
      <c r="C31" s="41">
        <v>99.999999999999986</v>
      </c>
      <c r="D31" s="12">
        <v>-3.466969283485966</v>
      </c>
      <c r="E31" s="12">
        <v>99.866744806394863</v>
      </c>
      <c r="F31" s="12">
        <v>-0.13325519360512317</v>
      </c>
      <c r="G31" s="12">
        <v>98.722906315280298</v>
      </c>
      <c r="H31" s="12">
        <v>-1.1453647491285039</v>
      </c>
      <c r="I31" s="12">
        <v>99.630596478581424</v>
      </c>
      <c r="J31" s="12">
        <v>0.91943217352448414</v>
      </c>
      <c r="K31" s="12">
        <v>106.07607209263118</v>
      </c>
      <c r="L31" s="13">
        <f>K31/I31*100-100</f>
        <v>6.4693737083421041</v>
      </c>
      <c r="M31" s="315" t="s">
        <v>1193</v>
      </c>
      <c r="N31" s="60"/>
      <c r="O31" s="44"/>
      <c r="P31" s="44"/>
      <c r="Q31" s="44"/>
      <c r="R31" s="44"/>
      <c r="S31" s="44"/>
      <c r="T31" s="44"/>
      <c r="U31" s="44"/>
      <c r="V31" s="44"/>
      <c r="W31" s="44"/>
      <c r="Z31" s="367"/>
      <c r="AA31" s="368"/>
    </row>
    <row r="32" spans="1:27" s="45" customFormat="1" ht="18" customHeight="1" x14ac:dyDescent="0.2">
      <c r="A32" s="278" t="s">
        <v>1090</v>
      </c>
      <c r="B32" s="47" t="s">
        <v>1181</v>
      </c>
      <c r="C32" s="21">
        <v>100</v>
      </c>
      <c r="D32" s="15">
        <v>-5.0584471314262629</v>
      </c>
      <c r="E32" s="15">
        <v>104.89707423844517</v>
      </c>
      <c r="F32" s="15">
        <v>4.8970742384451711</v>
      </c>
      <c r="G32" s="15">
        <v>109.1024073539828</v>
      </c>
      <c r="H32" s="15">
        <v>4.009008970048427</v>
      </c>
      <c r="I32" s="15">
        <v>110.4156886805397</v>
      </c>
      <c r="J32" s="15">
        <v>1.2037143436220958</v>
      </c>
      <c r="K32" s="15">
        <v>109.92281820836682</v>
      </c>
      <c r="L32" s="15">
        <f t="shared" ref="L32:L44" si="1">K32/I32*100-100</f>
        <v>-0.44637721148384912</v>
      </c>
      <c r="M32" s="316" t="s">
        <v>1194</v>
      </c>
      <c r="N32" s="60"/>
      <c r="O32" s="44"/>
      <c r="P32" s="44"/>
      <c r="Q32" s="44"/>
      <c r="R32" s="44"/>
      <c r="S32" s="44"/>
      <c r="T32" s="44"/>
      <c r="U32" s="44"/>
      <c r="V32" s="44"/>
      <c r="W32" s="44"/>
      <c r="Z32" s="367"/>
      <c r="AA32" s="368"/>
    </row>
    <row r="33" spans="1:23" s="45" customFormat="1" ht="18" customHeight="1" x14ac:dyDescent="0.2">
      <c r="A33" s="278" t="s">
        <v>1091</v>
      </c>
      <c r="B33" s="47" t="s">
        <v>1182</v>
      </c>
      <c r="C33" s="21">
        <v>100</v>
      </c>
      <c r="D33" s="15">
        <v>-2.4502819708973789</v>
      </c>
      <c r="E33" s="15">
        <v>101.12781495387993</v>
      </c>
      <c r="F33" s="15">
        <v>1.1278149538799198</v>
      </c>
      <c r="G33" s="15">
        <v>96.649168270331757</v>
      </c>
      <c r="H33" s="15">
        <v>-4.4286991522467787</v>
      </c>
      <c r="I33" s="15">
        <v>94.592927438720906</v>
      </c>
      <c r="J33" s="15">
        <v>-2.1275308090178839</v>
      </c>
      <c r="K33" s="15">
        <v>97.486768019983927</v>
      </c>
      <c r="L33" s="15">
        <f t="shared" si="1"/>
        <v>3.0592568172051813</v>
      </c>
      <c r="M33" s="316" t="s">
        <v>1195</v>
      </c>
      <c r="N33" s="60"/>
      <c r="O33" s="44"/>
      <c r="P33" s="44"/>
      <c r="Q33" s="44"/>
      <c r="R33" s="44"/>
      <c r="S33" s="44"/>
      <c r="T33" s="44"/>
      <c r="U33" s="44"/>
      <c r="V33" s="44"/>
      <c r="W33" s="44"/>
    </row>
    <row r="34" spans="1:23" s="45" customFormat="1" ht="27" customHeight="1" x14ac:dyDescent="0.2">
      <c r="A34" s="278" t="s">
        <v>1092</v>
      </c>
      <c r="B34" s="47" t="s">
        <v>1183</v>
      </c>
      <c r="C34" s="61">
        <v>100</v>
      </c>
      <c r="D34" s="49">
        <v>1.6028363199738607</v>
      </c>
      <c r="E34" s="49">
        <v>99.762029477158919</v>
      </c>
      <c r="F34" s="15">
        <v>-0.23797052284108133</v>
      </c>
      <c r="G34" s="49">
        <v>99.422276666913433</v>
      </c>
      <c r="H34" s="15">
        <v>-0.34056325039306046</v>
      </c>
      <c r="I34" s="49">
        <v>103.71567130970321</v>
      </c>
      <c r="J34" s="15">
        <v>4.3183427162642829</v>
      </c>
      <c r="K34" s="15">
        <v>105.15323814665584</v>
      </c>
      <c r="L34" s="15">
        <f t="shared" si="1"/>
        <v>1.3860652096248032</v>
      </c>
      <c r="M34" s="316" t="s">
        <v>1196</v>
      </c>
      <c r="N34" s="60"/>
      <c r="O34" s="44"/>
      <c r="P34" s="44"/>
      <c r="Q34" s="44"/>
      <c r="R34" s="44"/>
      <c r="S34" s="44"/>
      <c r="T34" s="44"/>
      <c r="U34" s="44"/>
      <c r="V34" s="44"/>
      <c r="W34" s="44"/>
    </row>
    <row r="35" spans="1:23" s="45" customFormat="1" ht="35.25" customHeight="1" x14ac:dyDescent="0.2">
      <c r="A35" s="278" t="s">
        <v>1093</v>
      </c>
      <c r="B35" s="47" t="s">
        <v>1184</v>
      </c>
      <c r="C35" s="21">
        <v>100</v>
      </c>
      <c r="D35" s="15">
        <v>-1.0107779261861083</v>
      </c>
      <c r="E35" s="15">
        <v>100.31822105588583</v>
      </c>
      <c r="F35" s="15">
        <v>0.31822105588584293</v>
      </c>
      <c r="G35" s="15">
        <v>98.856636517024683</v>
      </c>
      <c r="H35" s="15">
        <v>-1.4569482228426978</v>
      </c>
      <c r="I35" s="15">
        <v>99.10920645353697</v>
      </c>
      <c r="J35" s="15">
        <v>0.25549112878100289</v>
      </c>
      <c r="K35" s="15">
        <v>99.976472560141744</v>
      </c>
      <c r="L35" s="15">
        <f t="shared" si="1"/>
        <v>0.87506109436094448</v>
      </c>
      <c r="M35" s="316" t="s">
        <v>1197</v>
      </c>
      <c r="N35" s="60"/>
      <c r="O35" s="44"/>
      <c r="P35" s="44"/>
      <c r="Q35" s="44"/>
      <c r="R35" s="44"/>
      <c r="S35" s="44"/>
      <c r="T35" s="44"/>
      <c r="U35" s="44"/>
      <c r="V35" s="44"/>
      <c r="W35" s="44"/>
    </row>
    <row r="36" spans="1:23" s="45" customFormat="1" ht="18" customHeight="1" x14ac:dyDescent="0.2">
      <c r="A36" s="278" t="s">
        <v>1094</v>
      </c>
      <c r="B36" s="47" t="s">
        <v>1185</v>
      </c>
      <c r="C36" s="21">
        <v>100</v>
      </c>
      <c r="D36" s="15">
        <v>3.5693599286085629</v>
      </c>
      <c r="E36" s="15">
        <v>95.236632010018582</v>
      </c>
      <c r="F36" s="15">
        <v>-4.7633679899814183</v>
      </c>
      <c r="G36" s="15">
        <v>92.39807755288949</v>
      </c>
      <c r="H36" s="15">
        <v>-2.9805279725037792</v>
      </c>
      <c r="I36" s="15">
        <v>89.620781942096428</v>
      </c>
      <c r="J36" s="15">
        <v>-3.0057937181683343</v>
      </c>
      <c r="K36" s="15">
        <v>88.81780304084198</v>
      </c>
      <c r="L36" s="15">
        <f t="shared" si="1"/>
        <v>-0.89597399604619454</v>
      </c>
      <c r="M36" s="316" t="s">
        <v>1198</v>
      </c>
      <c r="N36" s="60"/>
      <c r="O36" s="44"/>
      <c r="P36" s="44"/>
      <c r="Q36" s="44"/>
      <c r="R36" s="44"/>
      <c r="S36" s="44"/>
      <c r="T36" s="44"/>
      <c r="U36" s="44"/>
      <c r="V36" s="44"/>
      <c r="W36" s="44"/>
    </row>
    <row r="37" spans="1:23" s="45" customFormat="1" ht="18" customHeight="1" x14ac:dyDescent="0.2">
      <c r="A37" s="278" t="s">
        <v>1095</v>
      </c>
      <c r="B37" s="47" t="s">
        <v>1186</v>
      </c>
      <c r="C37" s="21">
        <v>100.00000000000001</v>
      </c>
      <c r="D37" s="15">
        <v>1.7082367545361024</v>
      </c>
      <c r="E37" s="15">
        <v>99.494823477585683</v>
      </c>
      <c r="F37" s="15">
        <v>-0.50517652241433098</v>
      </c>
      <c r="G37" s="15">
        <v>101.06616864543336</v>
      </c>
      <c r="H37" s="15">
        <v>1.5793235395826173</v>
      </c>
      <c r="I37" s="15">
        <v>101.08751709107391</v>
      </c>
      <c r="J37" s="15">
        <v>2.1123236318018712E-2</v>
      </c>
      <c r="K37" s="15">
        <v>101.71776407343089</v>
      </c>
      <c r="L37" s="15">
        <f t="shared" si="1"/>
        <v>0.62346667570156455</v>
      </c>
      <c r="M37" s="316" t="s">
        <v>1199</v>
      </c>
      <c r="N37" s="60"/>
      <c r="O37" s="44"/>
      <c r="P37" s="44"/>
      <c r="Q37" s="44"/>
      <c r="R37" s="44"/>
      <c r="S37" s="44"/>
      <c r="T37" s="44"/>
      <c r="U37" s="44"/>
      <c r="V37" s="44"/>
      <c r="W37" s="44"/>
    </row>
    <row r="38" spans="1:23" s="45" customFormat="1" ht="18" customHeight="1" x14ac:dyDescent="0.2">
      <c r="A38" s="278" t="s">
        <v>1096</v>
      </c>
      <c r="B38" s="47" t="s">
        <v>1187</v>
      </c>
      <c r="C38" s="21">
        <v>100</v>
      </c>
      <c r="D38" s="15">
        <v>1.3375426620182651</v>
      </c>
      <c r="E38" s="15">
        <v>96.924418457556726</v>
      </c>
      <c r="F38" s="15">
        <v>-3.075581542443274</v>
      </c>
      <c r="G38" s="15">
        <v>95.950561637211578</v>
      </c>
      <c r="H38" s="15">
        <v>-1.0047590027807018</v>
      </c>
      <c r="I38" s="15">
        <v>95.877041063424585</v>
      </c>
      <c r="J38" s="15">
        <v>-7.6623390767608157E-2</v>
      </c>
      <c r="K38" s="15">
        <v>98.822682320258835</v>
      </c>
      <c r="L38" s="15">
        <f t="shared" si="1"/>
        <v>3.0723113940131412</v>
      </c>
      <c r="M38" s="316" t="s">
        <v>1200</v>
      </c>
      <c r="N38" s="60"/>
      <c r="O38" s="44"/>
      <c r="P38" s="44"/>
      <c r="Q38" s="44"/>
      <c r="R38" s="44"/>
      <c r="S38" s="44"/>
      <c r="T38" s="44"/>
      <c r="U38" s="44"/>
      <c r="V38" s="44"/>
      <c r="W38" s="44"/>
    </row>
    <row r="39" spans="1:23" s="45" customFormat="1" ht="18" customHeight="1" x14ac:dyDescent="0.2">
      <c r="A39" s="278" t="s">
        <v>1097</v>
      </c>
      <c r="B39" s="47" t="s">
        <v>1188</v>
      </c>
      <c r="C39" s="21">
        <v>100</v>
      </c>
      <c r="D39" s="15">
        <v>1.0049367368438737</v>
      </c>
      <c r="E39" s="15">
        <v>111.49705186155347</v>
      </c>
      <c r="F39" s="15">
        <v>11.497051861553473</v>
      </c>
      <c r="G39" s="15">
        <v>114.26916729381072</v>
      </c>
      <c r="H39" s="15">
        <v>2.4862679200696789</v>
      </c>
      <c r="I39" s="15">
        <v>113.78669250592111</v>
      </c>
      <c r="J39" s="15">
        <v>-0.42222657197550006</v>
      </c>
      <c r="K39" s="15">
        <v>118.50866406965254</v>
      </c>
      <c r="L39" s="15">
        <f t="shared" si="1"/>
        <v>4.1498451705903108</v>
      </c>
      <c r="M39" s="316" t="s">
        <v>1201</v>
      </c>
      <c r="N39" s="60"/>
      <c r="O39" s="44"/>
      <c r="P39" s="44"/>
      <c r="Q39" s="44"/>
      <c r="R39" s="44"/>
      <c r="S39" s="44"/>
      <c r="T39" s="44"/>
      <c r="U39" s="44"/>
      <c r="V39" s="44"/>
      <c r="W39" s="44"/>
    </row>
    <row r="40" spans="1:23" s="45" customFormat="1" ht="18" customHeight="1" x14ac:dyDescent="0.2">
      <c r="A40" s="278" t="s">
        <v>1142</v>
      </c>
      <c r="B40" s="47" t="s">
        <v>43</v>
      </c>
      <c r="C40" s="21">
        <v>99.999999999999957</v>
      </c>
      <c r="D40" s="15">
        <v>-3.525337041774165</v>
      </c>
      <c r="E40" s="15">
        <v>99.242102105526953</v>
      </c>
      <c r="F40" s="15">
        <v>-0.75789789447300393</v>
      </c>
      <c r="G40" s="15">
        <v>94.660907573331372</v>
      </c>
      <c r="H40" s="15">
        <v>-4.6161804667582089</v>
      </c>
      <c r="I40" s="15">
        <v>92.891666592561251</v>
      </c>
      <c r="J40" s="15">
        <v>-1.8690302323580994</v>
      </c>
      <c r="K40" s="15">
        <v>99.507982213072125</v>
      </c>
      <c r="L40" s="15">
        <f t="shared" si="1"/>
        <v>7.122614829951516</v>
      </c>
      <c r="M40" s="316" t="s">
        <v>1202</v>
      </c>
      <c r="N40" s="60"/>
      <c r="O40" s="44"/>
      <c r="P40" s="44"/>
      <c r="Q40" s="44"/>
      <c r="R40" s="44"/>
      <c r="S40" s="44"/>
      <c r="T40" s="44"/>
      <c r="U40" s="44"/>
      <c r="V40" s="44"/>
      <c r="W40" s="44"/>
    </row>
    <row r="41" spans="1:23" s="45" customFormat="1" ht="18" customHeight="1" x14ac:dyDescent="0.2">
      <c r="A41" s="278" t="s">
        <v>1143</v>
      </c>
      <c r="B41" s="47" t="s">
        <v>1189</v>
      </c>
      <c r="C41" s="21">
        <v>100</v>
      </c>
      <c r="D41" s="15">
        <v>1.5077262252390256E-2</v>
      </c>
      <c r="E41" s="15">
        <v>101.945809195847</v>
      </c>
      <c r="F41" s="15">
        <v>1.9458091958470192</v>
      </c>
      <c r="G41" s="15">
        <v>98.377219941507676</v>
      </c>
      <c r="H41" s="15">
        <v>-3.5004766576365682</v>
      </c>
      <c r="I41" s="15">
        <v>94.106725727969547</v>
      </c>
      <c r="J41" s="15">
        <v>-4.3409380912341646</v>
      </c>
      <c r="K41" s="15">
        <v>97.992202916157382</v>
      </c>
      <c r="L41" s="15">
        <f t="shared" si="1"/>
        <v>4.1287986146913909</v>
      </c>
      <c r="M41" s="316" t="s">
        <v>1203</v>
      </c>
      <c r="N41" s="60"/>
      <c r="O41" s="44"/>
      <c r="P41" s="44"/>
      <c r="Q41" s="44"/>
      <c r="R41" s="44"/>
      <c r="S41" s="44"/>
      <c r="T41" s="44"/>
      <c r="U41" s="44"/>
      <c r="V41" s="44"/>
      <c r="W41" s="44"/>
    </row>
    <row r="42" spans="1:23" s="45" customFormat="1" ht="19.5" customHeight="1" x14ac:dyDescent="0.2">
      <c r="A42" s="278"/>
      <c r="B42" s="46" t="s">
        <v>1209</v>
      </c>
      <c r="C42" s="21">
        <v>99.999999999999986</v>
      </c>
      <c r="D42" s="15">
        <v>0.7488671085355918</v>
      </c>
      <c r="E42" s="15">
        <v>102.02105184832061</v>
      </c>
      <c r="F42" s="15">
        <v>2.0210518483206243</v>
      </c>
      <c r="G42" s="15">
        <v>103.55085427883121</v>
      </c>
      <c r="H42" s="15">
        <v>1.4994968222686254</v>
      </c>
      <c r="I42" s="15">
        <v>102.99655145945657</v>
      </c>
      <c r="J42" s="15">
        <v>-0.5352952645683331</v>
      </c>
      <c r="K42" s="15">
        <v>103.74146839604543</v>
      </c>
      <c r="L42" s="15">
        <f t="shared" si="1"/>
        <v>0.72324454171854313</v>
      </c>
      <c r="M42" s="316" t="s">
        <v>1210</v>
      </c>
      <c r="N42" s="60"/>
      <c r="O42" s="44"/>
      <c r="P42" s="44"/>
      <c r="Q42" s="44"/>
      <c r="R42" s="44"/>
      <c r="S42" s="44"/>
      <c r="T42" s="44"/>
      <c r="U42" s="44"/>
      <c r="V42" s="44"/>
      <c r="W42" s="44"/>
    </row>
    <row r="43" spans="1:23" s="45" customFormat="1" ht="19.5" customHeight="1" x14ac:dyDescent="0.2">
      <c r="A43" s="278" t="s">
        <v>1144</v>
      </c>
      <c r="B43" s="46" t="s">
        <v>1191</v>
      </c>
      <c r="C43" s="15">
        <v>99.999999999999986</v>
      </c>
      <c r="D43" s="15" t="s">
        <v>81</v>
      </c>
      <c r="E43" s="15">
        <v>96.545327906171806</v>
      </c>
      <c r="F43" s="15" t="s">
        <v>81</v>
      </c>
      <c r="G43" s="15">
        <v>95.90399970893634</v>
      </c>
      <c r="H43" s="15">
        <v>-0.66427678184359706</v>
      </c>
      <c r="I43" s="15">
        <v>94.248861680207298</v>
      </c>
      <c r="J43" s="15">
        <v>-1.7258279464384145</v>
      </c>
      <c r="K43" s="15">
        <v>96.428680973415794</v>
      </c>
      <c r="L43" s="15">
        <f t="shared" si="1"/>
        <v>2.3128335497618764</v>
      </c>
      <c r="M43" s="316" t="s">
        <v>1204</v>
      </c>
      <c r="N43" s="60"/>
      <c r="O43" s="44"/>
      <c r="P43" s="44"/>
      <c r="Q43" s="44"/>
      <c r="R43" s="44"/>
      <c r="S43" s="44"/>
      <c r="T43" s="44"/>
      <c r="U43" s="44"/>
      <c r="V43" s="44"/>
      <c r="W43" s="44"/>
    </row>
    <row r="44" spans="1:23" s="45" customFormat="1" ht="39" customHeight="1" x14ac:dyDescent="0.2">
      <c r="A44" s="278" t="s">
        <v>1208</v>
      </c>
      <c r="B44" s="46" t="s">
        <v>1192</v>
      </c>
      <c r="C44" s="15">
        <v>99.999999999999986</v>
      </c>
      <c r="D44" s="15" t="s">
        <v>81</v>
      </c>
      <c r="E44" s="15">
        <v>104.85964052705647</v>
      </c>
      <c r="F44" s="15" t="s">
        <v>81</v>
      </c>
      <c r="G44" s="15">
        <v>107.51494652295649</v>
      </c>
      <c r="H44" s="15">
        <v>2.5322478529905794</v>
      </c>
      <c r="I44" s="15">
        <v>107.53131132588003</v>
      </c>
      <c r="J44" s="15">
        <v>1.5220956204473168E-2</v>
      </c>
      <c r="K44" s="15">
        <v>107.53238185464697</v>
      </c>
      <c r="L44" s="15">
        <f t="shared" si="1"/>
        <v>9.9555074122292808E-4</v>
      </c>
      <c r="M44" s="316" t="s">
        <v>1205</v>
      </c>
      <c r="N44" s="60"/>
      <c r="O44" s="44"/>
      <c r="P44" s="44"/>
      <c r="Q44" s="44"/>
      <c r="R44" s="44"/>
      <c r="S44" s="44"/>
      <c r="T44" s="44"/>
      <c r="U44" s="44"/>
      <c r="V44" s="44"/>
      <c r="W44" s="44"/>
    </row>
    <row r="45" spans="1:23" s="58" customFormat="1" ht="18" customHeight="1" x14ac:dyDescent="0.2">
      <c r="A45" s="279"/>
      <c r="B45" s="51" t="s">
        <v>51</v>
      </c>
      <c r="C45" s="52">
        <v>99.999999999999986</v>
      </c>
      <c r="D45" s="53">
        <v>-1.3432091908235151</v>
      </c>
      <c r="E45" s="53">
        <v>100.40041051765697</v>
      </c>
      <c r="F45" s="53">
        <v>0.40041051765697944</v>
      </c>
      <c r="G45" s="53">
        <v>99.879895760206878</v>
      </c>
      <c r="H45" s="53">
        <v>-0.51843887367228092</v>
      </c>
      <c r="I45" s="53">
        <v>100.15240587075027</v>
      </c>
      <c r="J45" s="53">
        <v>0.27283780030933258</v>
      </c>
      <c r="K45" s="53">
        <v>103.31574790744223</v>
      </c>
      <c r="L45" s="53">
        <f>K45/I45*100-100</f>
        <v>3.1585282542032473</v>
      </c>
      <c r="M45" s="54" t="s">
        <v>1206</v>
      </c>
      <c r="N45" s="63"/>
      <c r="O45" s="57"/>
      <c r="P45" s="57"/>
      <c r="Q45" s="57"/>
      <c r="R45" s="57"/>
      <c r="S45" s="57"/>
      <c r="T45" s="57"/>
      <c r="U45" s="57"/>
      <c r="V45" s="57"/>
      <c r="W45" s="57"/>
    </row>
    <row r="46" spans="1:23" ht="16.5" customHeight="1" x14ac:dyDescent="0.2">
      <c r="A46" s="388" t="s">
        <v>1166</v>
      </c>
      <c r="B46" s="388"/>
      <c r="C46" s="388"/>
      <c r="D46" s="388"/>
      <c r="E46" s="388"/>
      <c r="F46" s="388"/>
      <c r="G46" s="389" t="s">
        <v>1167</v>
      </c>
      <c r="H46" s="389"/>
      <c r="I46" s="389"/>
      <c r="J46" s="389"/>
      <c r="K46" s="389"/>
      <c r="L46" s="389"/>
      <c r="M46" s="389"/>
      <c r="N46" s="32"/>
      <c r="O46" s="32"/>
      <c r="P46" s="32"/>
      <c r="Q46" s="32"/>
      <c r="R46" s="32"/>
      <c r="S46" s="32"/>
      <c r="T46" s="32"/>
      <c r="U46" s="32"/>
      <c r="V46" s="32"/>
      <c r="W46" s="32"/>
    </row>
    <row r="47" spans="1:23" ht="78.75" customHeight="1" x14ac:dyDescent="0.2">
      <c r="A47" s="363" t="s">
        <v>1211</v>
      </c>
      <c r="B47" s="363"/>
      <c r="C47" s="363"/>
      <c r="D47" s="363"/>
      <c r="E47" s="363"/>
      <c r="F47" s="363"/>
      <c r="G47" s="371" t="s">
        <v>1225</v>
      </c>
      <c r="H47" s="371"/>
      <c r="I47" s="371"/>
      <c r="J47" s="371"/>
      <c r="K47" s="371"/>
      <c r="L47" s="371"/>
      <c r="M47" s="371"/>
    </row>
  </sheetData>
  <mergeCells count="34">
    <mergeCell ref="Z8:AA8"/>
    <mergeCell ref="A1:M1"/>
    <mergeCell ref="A2:M2"/>
    <mergeCell ref="A3:M3"/>
    <mergeCell ref="A5:A7"/>
    <mergeCell ref="B5:B7"/>
    <mergeCell ref="C5:D5"/>
    <mergeCell ref="E5:F5"/>
    <mergeCell ref="G5:H5"/>
    <mergeCell ref="I5:J5"/>
    <mergeCell ref="K5:L5"/>
    <mergeCell ref="M5:M7"/>
    <mergeCell ref="O5:P5"/>
    <mergeCell ref="Q5:R5"/>
    <mergeCell ref="S5:T5"/>
    <mergeCell ref="U5:V5"/>
    <mergeCell ref="Z31:AA31"/>
    <mergeCell ref="Z32:AA32"/>
    <mergeCell ref="Z9:AA9"/>
    <mergeCell ref="A24:M24"/>
    <mergeCell ref="A25:M25"/>
    <mergeCell ref="A26:M26"/>
    <mergeCell ref="A28:A30"/>
    <mergeCell ref="B28:B30"/>
    <mergeCell ref="C28:D28"/>
    <mergeCell ref="E28:F28"/>
    <mergeCell ref="G28:H28"/>
    <mergeCell ref="I28:J28"/>
    <mergeCell ref="A46:F46"/>
    <mergeCell ref="G46:M46"/>
    <mergeCell ref="A47:F47"/>
    <mergeCell ref="G47:M47"/>
    <mergeCell ref="K28:L28"/>
    <mergeCell ref="M28:M30"/>
  </mergeCells>
  <printOptions horizontalCentered="1"/>
  <pageMargins left="0.39370078740157483" right="0.39370078740157483" top="0.78740157480314965" bottom="0.59055118110236227" header="0.39370078740157483" footer="0.39370078740157483"/>
  <pageSetup paperSize="9" scale="90" firstPageNumber="63" orientation="landscape" useFirstPageNumber="1" r:id="rId1"/>
  <headerFooter alignWithMargins="0">
    <oddHeader>&amp;L&amp;8PCBS: Prices and Price Indices Annual Bulletin, 2022&amp;R&amp;1&amp;K00+000ء &amp;8&amp;K000000PCBS: الأسعار والأرقام القياسية النشرة السنوية، 2022</oddHeader>
    <oddFooter>&amp;C&amp;P</oddFooter>
  </headerFooter>
  <rowBreaks count="1" manualBreakCount="1">
    <brk id="23" max="12"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48"/>
  <sheetViews>
    <sheetView rightToLeft="1" tabSelected="1" view="pageBreakPreview" topLeftCell="A31" zoomScaleNormal="100" zoomScaleSheetLayoutView="100" workbookViewId="0">
      <selection activeCell="T17" sqref="T17"/>
    </sheetView>
  </sheetViews>
  <sheetFormatPr defaultColWidth="8.7109375" defaultRowHeight="16.5" customHeight="1" x14ac:dyDescent="0.2"/>
  <cols>
    <col min="1" max="1" width="6.42578125" style="276" customWidth="1"/>
    <col min="2" max="2" width="29.85546875" style="28" customWidth="1"/>
    <col min="3" max="12" width="8.28515625" style="28" customWidth="1"/>
    <col min="13" max="13" width="38.42578125" style="28" customWidth="1"/>
    <col min="14" max="22" width="7.85546875" style="28" customWidth="1"/>
    <col min="23" max="23" width="33.28515625" style="28" customWidth="1"/>
    <col min="24" max="16384" width="8.7109375" style="28"/>
  </cols>
  <sheetData>
    <row r="1" spans="1:27" ht="19.899999999999999" customHeight="1" x14ac:dyDescent="0.2">
      <c r="A1" s="342" t="s">
        <v>1283</v>
      </c>
      <c r="B1" s="342"/>
      <c r="C1" s="342"/>
      <c r="D1" s="342"/>
      <c r="E1" s="342"/>
      <c r="F1" s="342"/>
      <c r="G1" s="342"/>
      <c r="H1" s="342"/>
      <c r="I1" s="342"/>
      <c r="J1" s="342"/>
      <c r="K1" s="342"/>
      <c r="L1" s="342"/>
      <c r="M1" s="342"/>
      <c r="N1" s="27"/>
      <c r="O1" s="27"/>
      <c r="P1" s="27"/>
      <c r="Q1" s="27"/>
      <c r="R1" s="27"/>
      <c r="S1" s="27"/>
      <c r="T1" s="27"/>
      <c r="U1" s="27"/>
      <c r="V1" s="27"/>
      <c r="W1" s="27"/>
    </row>
    <row r="2" spans="1:27" ht="19.899999999999999" customHeight="1" x14ac:dyDescent="0.2">
      <c r="A2" s="379" t="s">
        <v>1284</v>
      </c>
      <c r="B2" s="379"/>
      <c r="C2" s="379"/>
      <c r="D2" s="379"/>
      <c r="E2" s="379"/>
      <c r="F2" s="379"/>
      <c r="G2" s="379"/>
      <c r="H2" s="379"/>
      <c r="I2" s="379"/>
      <c r="J2" s="379"/>
      <c r="K2" s="379"/>
      <c r="L2" s="379"/>
      <c r="M2" s="379"/>
      <c r="N2" s="29"/>
      <c r="O2" s="29"/>
      <c r="P2" s="29"/>
      <c r="Q2" s="29"/>
      <c r="R2" s="29"/>
      <c r="S2" s="29"/>
      <c r="T2" s="29"/>
      <c r="U2" s="29"/>
      <c r="V2" s="29"/>
      <c r="W2" s="29"/>
    </row>
    <row r="3" spans="1:27" ht="19.899999999999999" customHeight="1" x14ac:dyDescent="0.2">
      <c r="A3" s="378" t="s">
        <v>1179</v>
      </c>
      <c r="B3" s="378"/>
      <c r="C3" s="378"/>
      <c r="D3" s="378"/>
      <c r="E3" s="378"/>
      <c r="F3" s="378"/>
      <c r="G3" s="378"/>
      <c r="H3" s="378"/>
      <c r="I3" s="378"/>
      <c r="J3" s="378"/>
      <c r="K3" s="378"/>
      <c r="L3" s="378"/>
      <c r="M3" s="378"/>
      <c r="N3" s="30"/>
      <c r="O3" s="30"/>
      <c r="P3" s="30"/>
      <c r="Q3" s="30"/>
      <c r="R3" s="30"/>
      <c r="S3" s="30"/>
      <c r="T3" s="30"/>
      <c r="U3" s="30"/>
      <c r="V3" s="30"/>
      <c r="W3" s="30"/>
    </row>
    <row r="4" spans="1:27" s="31" customFormat="1" ht="4.9000000000000004" customHeight="1" x14ac:dyDescent="0.2">
      <c r="A4" s="275"/>
      <c r="N4" s="32"/>
      <c r="O4" s="32"/>
      <c r="P4" s="32"/>
      <c r="Q4" s="32"/>
      <c r="R4" s="32"/>
      <c r="S4" s="32"/>
      <c r="T4" s="32"/>
      <c r="U4" s="32"/>
      <c r="V4" s="32"/>
      <c r="W4" s="32"/>
    </row>
    <row r="5" spans="1:27" s="32" customFormat="1" ht="19.899999999999999" customHeight="1" x14ac:dyDescent="0.2">
      <c r="A5" s="380" t="s">
        <v>1207</v>
      </c>
      <c r="B5" s="383" t="s">
        <v>37</v>
      </c>
      <c r="C5" s="373">
        <v>2013</v>
      </c>
      <c r="D5" s="374"/>
      <c r="E5" s="373">
        <v>2014</v>
      </c>
      <c r="F5" s="374"/>
      <c r="G5" s="373">
        <v>2015</v>
      </c>
      <c r="H5" s="374"/>
      <c r="I5" s="373">
        <v>2016</v>
      </c>
      <c r="J5" s="374"/>
      <c r="K5" s="373">
        <v>2017</v>
      </c>
      <c r="L5" s="374"/>
      <c r="M5" s="351" t="s">
        <v>38</v>
      </c>
      <c r="N5" s="311"/>
      <c r="O5" s="372"/>
      <c r="P5" s="372"/>
      <c r="Q5" s="372"/>
      <c r="R5" s="372"/>
      <c r="S5" s="372"/>
      <c r="T5" s="372"/>
      <c r="U5" s="372"/>
      <c r="V5" s="372"/>
    </row>
    <row r="6" spans="1:27" s="32" customFormat="1" ht="19.899999999999999" customHeight="1" x14ac:dyDescent="0.2">
      <c r="A6" s="381"/>
      <c r="B6" s="384"/>
      <c r="C6" s="34" t="s">
        <v>39</v>
      </c>
      <c r="D6" s="34" t="s">
        <v>40</v>
      </c>
      <c r="E6" s="34" t="s">
        <v>39</v>
      </c>
      <c r="F6" s="34" t="s">
        <v>40</v>
      </c>
      <c r="G6" s="34" t="s">
        <v>39</v>
      </c>
      <c r="H6" s="34" t="s">
        <v>40</v>
      </c>
      <c r="I6" s="34" t="s">
        <v>39</v>
      </c>
      <c r="J6" s="34" t="s">
        <v>40</v>
      </c>
      <c r="K6" s="34" t="s">
        <v>39</v>
      </c>
      <c r="L6" s="34" t="s">
        <v>40</v>
      </c>
      <c r="M6" s="352"/>
      <c r="N6" s="36"/>
      <c r="O6" s="36"/>
      <c r="P6" s="36"/>
      <c r="Q6" s="36"/>
      <c r="R6" s="36"/>
      <c r="S6" s="36"/>
      <c r="T6" s="36"/>
      <c r="U6" s="36"/>
      <c r="V6" s="36"/>
    </row>
    <row r="7" spans="1:27" s="32" customFormat="1" ht="36" customHeight="1" x14ac:dyDescent="0.2">
      <c r="A7" s="382"/>
      <c r="B7" s="385"/>
      <c r="C7" s="37" t="s">
        <v>41</v>
      </c>
      <c r="D7" s="37" t="s">
        <v>42</v>
      </c>
      <c r="E7" s="37" t="s">
        <v>41</v>
      </c>
      <c r="F7" s="37" t="s">
        <v>42</v>
      </c>
      <c r="G7" s="37" t="s">
        <v>41</v>
      </c>
      <c r="H7" s="37" t="s">
        <v>42</v>
      </c>
      <c r="I7" s="37" t="s">
        <v>41</v>
      </c>
      <c r="J7" s="37" t="s">
        <v>42</v>
      </c>
      <c r="K7" s="37" t="s">
        <v>41</v>
      </c>
      <c r="L7" s="37" t="s">
        <v>42</v>
      </c>
      <c r="M7" s="353"/>
      <c r="N7" s="39"/>
      <c r="O7" s="39"/>
      <c r="P7" s="39"/>
      <c r="Q7" s="39"/>
      <c r="R7" s="39"/>
      <c r="S7" s="39"/>
      <c r="T7" s="39"/>
      <c r="U7" s="39"/>
      <c r="V7" s="39"/>
    </row>
    <row r="8" spans="1:27" s="45" customFormat="1" ht="19.5" customHeight="1" x14ac:dyDescent="0.2">
      <c r="A8" s="277" t="s">
        <v>1089</v>
      </c>
      <c r="B8" s="40" t="s">
        <v>1180</v>
      </c>
      <c r="C8" s="41">
        <v>94.353325137935926</v>
      </c>
      <c r="D8" s="12">
        <v>-0.70348872979822374</v>
      </c>
      <c r="E8" s="12">
        <v>98.007755295889993</v>
      </c>
      <c r="F8" s="12">
        <v>3.8731334085064191</v>
      </c>
      <c r="G8" s="12">
        <v>100.37000002433642</v>
      </c>
      <c r="H8" s="12">
        <v>2.410263066748854</v>
      </c>
      <c r="I8" s="12">
        <v>98.252778613256908</v>
      </c>
      <c r="J8" s="12">
        <v>-2.1094165692598921</v>
      </c>
      <c r="K8" s="12">
        <v>99.075159848507454</v>
      </c>
      <c r="L8" s="13">
        <f>K8/I8*100-100</f>
        <v>0.83700557567701139</v>
      </c>
      <c r="M8" s="315" t="s">
        <v>1193</v>
      </c>
      <c r="N8" s="43"/>
      <c r="O8" s="43"/>
      <c r="P8" s="43"/>
      <c r="Q8" s="43"/>
      <c r="R8" s="43"/>
      <c r="S8" s="43"/>
      <c r="T8" s="43"/>
      <c r="U8" s="43"/>
      <c r="V8" s="43"/>
      <c r="W8" s="44"/>
      <c r="Z8" s="367"/>
      <c r="AA8" s="368"/>
    </row>
    <row r="9" spans="1:27" s="45" customFormat="1" ht="19.5" customHeight="1" x14ac:dyDescent="0.2">
      <c r="A9" s="278" t="s">
        <v>1090</v>
      </c>
      <c r="B9" s="47" t="s">
        <v>1181</v>
      </c>
      <c r="C9" s="21">
        <v>80.270471760095788</v>
      </c>
      <c r="D9" s="15">
        <v>14.173076034170663</v>
      </c>
      <c r="E9" s="15">
        <v>89.452764780916027</v>
      </c>
      <c r="F9" s="15">
        <v>11.439191547625811</v>
      </c>
      <c r="G9" s="15">
        <v>94.857949860417122</v>
      </c>
      <c r="H9" s="15">
        <v>6.0425019760308629</v>
      </c>
      <c r="I9" s="15">
        <v>98.875716745176774</v>
      </c>
      <c r="J9" s="15">
        <v>4.2355615851615624</v>
      </c>
      <c r="K9" s="15">
        <v>100.78715360546495</v>
      </c>
      <c r="L9" s="15">
        <f t="shared" ref="L9:L19" si="0">K9/I9*100-100</f>
        <v>1.9331711801537068</v>
      </c>
      <c r="M9" s="316" t="s">
        <v>1194</v>
      </c>
      <c r="N9" s="43"/>
      <c r="O9" s="43"/>
      <c r="P9" s="43"/>
      <c r="Q9" s="43"/>
      <c r="R9" s="43"/>
      <c r="S9" s="43"/>
      <c r="T9" s="43"/>
      <c r="U9" s="43"/>
      <c r="V9" s="43"/>
      <c r="W9" s="44"/>
      <c r="Z9" s="367"/>
      <c r="AA9" s="368"/>
    </row>
    <row r="10" spans="1:27" s="45" customFormat="1" ht="19.5" customHeight="1" x14ac:dyDescent="0.2">
      <c r="A10" s="278" t="s">
        <v>1091</v>
      </c>
      <c r="B10" s="47" t="s">
        <v>1182</v>
      </c>
      <c r="C10" s="21">
        <v>91.044329353589433</v>
      </c>
      <c r="D10" s="15">
        <v>-0.17916195715473293</v>
      </c>
      <c r="E10" s="48">
        <v>99.241217161776561</v>
      </c>
      <c r="F10" s="15">
        <v>9.0031832475285967</v>
      </c>
      <c r="G10" s="15">
        <v>101.47604323864077</v>
      </c>
      <c r="H10" s="15">
        <v>2.2519132078168127</v>
      </c>
      <c r="I10" s="15">
        <v>103.29994306914391</v>
      </c>
      <c r="J10" s="15">
        <v>1.7973698740045165</v>
      </c>
      <c r="K10" s="15">
        <v>104.97020637841513</v>
      </c>
      <c r="L10" s="15">
        <f t="shared" si="0"/>
        <v>1.616906321190541</v>
      </c>
      <c r="M10" s="316" t="s">
        <v>1195</v>
      </c>
      <c r="N10" s="43"/>
      <c r="O10" s="43"/>
      <c r="P10" s="43"/>
      <c r="Q10" s="43"/>
      <c r="R10" s="43"/>
      <c r="S10" s="43"/>
      <c r="T10" s="43"/>
      <c r="U10" s="43"/>
      <c r="V10" s="43"/>
      <c r="W10" s="44"/>
    </row>
    <row r="11" spans="1:27" s="45" customFormat="1" ht="24.75" customHeight="1" x14ac:dyDescent="0.2">
      <c r="A11" s="278" t="s">
        <v>1092</v>
      </c>
      <c r="B11" s="47" t="s">
        <v>1183</v>
      </c>
      <c r="C11" s="15">
        <v>93.998696369433048</v>
      </c>
      <c r="D11" s="15">
        <v>5.7402265911769064</v>
      </c>
      <c r="E11" s="15">
        <v>102.84637904549844</v>
      </c>
      <c r="F11" s="15">
        <v>9.4125589160218652</v>
      </c>
      <c r="G11" s="49">
        <v>98.553202213421244</v>
      </c>
      <c r="H11" s="15">
        <v>-4.1743587590749627</v>
      </c>
      <c r="I11" s="49">
        <v>95.971528561843243</v>
      </c>
      <c r="J11" s="15">
        <v>-2.6195735842121906</v>
      </c>
      <c r="K11" s="49">
        <v>98.317315421501803</v>
      </c>
      <c r="L11" s="15">
        <f t="shared" si="0"/>
        <v>2.444252889175317</v>
      </c>
      <c r="M11" s="316" t="s">
        <v>1196</v>
      </c>
      <c r="N11" s="43"/>
      <c r="O11" s="50"/>
      <c r="P11" s="43"/>
      <c r="Q11" s="50"/>
      <c r="R11" s="43"/>
      <c r="S11" s="50"/>
      <c r="T11" s="43"/>
      <c r="U11" s="43"/>
      <c r="V11" s="43"/>
      <c r="W11" s="44"/>
    </row>
    <row r="12" spans="1:27" s="45" customFormat="1" ht="39.75" customHeight="1" x14ac:dyDescent="0.2">
      <c r="A12" s="278" t="s">
        <v>1093</v>
      </c>
      <c r="B12" s="47" t="s">
        <v>1184</v>
      </c>
      <c r="C12" s="21">
        <v>89.63419595837955</v>
      </c>
      <c r="D12" s="15">
        <v>3.6088631488918139</v>
      </c>
      <c r="E12" s="15">
        <v>91.340970319674923</v>
      </c>
      <c r="F12" s="15">
        <v>1.9041553762449155</v>
      </c>
      <c r="G12" s="15">
        <v>97.618638821964012</v>
      </c>
      <c r="H12" s="15">
        <v>6.8727849948588329</v>
      </c>
      <c r="I12" s="15">
        <v>98.92080917595338</v>
      </c>
      <c r="J12" s="15">
        <v>1.333936192620186</v>
      </c>
      <c r="K12" s="15">
        <v>100.35457933056607</v>
      </c>
      <c r="L12" s="15">
        <f t="shared" si="0"/>
        <v>1.4494120767475778</v>
      </c>
      <c r="M12" s="316" t="s">
        <v>1197</v>
      </c>
      <c r="N12" s="43"/>
      <c r="O12" s="43"/>
      <c r="P12" s="43"/>
      <c r="Q12" s="43"/>
      <c r="R12" s="43"/>
      <c r="S12" s="43"/>
      <c r="T12" s="43"/>
      <c r="U12" s="43"/>
      <c r="V12" s="43"/>
      <c r="W12" s="44"/>
    </row>
    <row r="13" spans="1:27" s="45" customFormat="1" ht="19.5" customHeight="1" x14ac:dyDescent="0.2">
      <c r="A13" s="278" t="s">
        <v>1094</v>
      </c>
      <c r="B13" s="47" t="s">
        <v>1185</v>
      </c>
      <c r="C13" s="15">
        <v>89.168315276127501</v>
      </c>
      <c r="D13" s="15">
        <v>2.4960844500046875</v>
      </c>
      <c r="E13" s="15">
        <v>98.586580427563788</v>
      </c>
      <c r="F13" s="15">
        <v>10.562345068728433</v>
      </c>
      <c r="G13" s="15">
        <v>106.16935119078288</v>
      </c>
      <c r="H13" s="15">
        <v>7.6914836992348228</v>
      </c>
      <c r="I13" s="15">
        <v>104.66128097078486</v>
      </c>
      <c r="J13" s="15">
        <v>-1.4204383874288311</v>
      </c>
      <c r="K13" s="15">
        <v>102.49106681917527</v>
      </c>
      <c r="L13" s="15">
        <f t="shared" si="0"/>
        <v>-2.0735597075439642</v>
      </c>
      <c r="M13" s="316" t="s">
        <v>1198</v>
      </c>
      <c r="N13" s="43"/>
      <c r="O13" s="43"/>
      <c r="P13" s="43"/>
      <c r="Q13" s="43"/>
      <c r="R13" s="43"/>
      <c r="S13" s="43"/>
      <c r="T13" s="43"/>
      <c r="U13" s="43"/>
      <c r="V13" s="43"/>
      <c r="W13" s="44"/>
    </row>
    <row r="14" spans="1:27" s="45" customFormat="1" ht="19.5" customHeight="1" x14ac:dyDescent="0.2">
      <c r="A14" s="278" t="s">
        <v>1095</v>
      </c>
      <c r="B14" s="47" t="s">
        <v>1186</v>
      </c>
      <c r="C14" s="15">
        <v>101.96037052973054</v>
      </c>
      <c r="D14" s="15">
        <v>0.27679528711486512</v>
      </c>
      <c r="E14" s="15">
        <v>108.31487910849376</v>
      </c>
      <c r="F14" s="15">
        <v>6.2323317831709062</v>
      </c>
      <c r="G14" s="15">
        <v>101.27429999835807</v>
      </c>
      <c r="H14" s="15">
        <v>-6.5001033727632915</v>
      </c>
      <c r="I14" s="15">
        <v>96.580924544941738</v>
      </c>
      <c r="J14" s="15">
        <v>-4.6343203097848402</v>
      </c>
      <c r="K14" s="15">
        <v>97.504471932612958</v>
      </c>
      <c r="L14" s="15">
        <f t="shared" si="0"/>
        <v>0.95624202400492209</v>
      </c>
      <c r="M14" s="316" t="s">
        <v>1199</v>
      </c>
      <c r="N14" s="43"/>
      <c r="O14" s="43"/>
      <c r="P14" s="43"/>
      <c r="Q14" s="43"/>
      <c r="R14" s="43"/>
      <c r="S14" s="43"/>
      <c r="T14" s="43"/>
      <c r="U14" s="43"/>
      <c r="V14" s="43"/>
      <c r="W14" s="44"/>
    </row>
    <row r="15" spans="1:27" s="45" customFormat="1" ht="19.5" customHeight="1" x14ac:dyDescent="0.2">
      <c r="A15" s="278" t="s">
        <v>1096</v>
      </c>
      <c r="B15" s="47" t="s">
        <v>1187</v>
      </c>
      <c r="C15" s="15">
        <v>102.30309266710448</v>
      </c>
      <c r="D15" s="15">
        <v>-3.0135340561201929E-2</v>
      </c>
      <c r="E15" s="15">
        <v>103.17240102736098</v>
      </c>
      <c r="F15" s="15">
        <v>0.84973810428708418</v>
      </c>
      <c r="G15" s="15">
        <v>102.01859718940769</v>
      </c>
      <c r="H15" s="15">
        <v>-1.1183260508275907</v>
      </c>
      <c r="I15" s="15">
        <v>99.216797286203231</v>
      </c>
      <c r="J15" s="15">
        <v>-2.7463619187025614</v>
      </c>
      <c r="K15" s="15">
        <v>99.108361173838219</v>
      </c>
      <c r="L15" s="15">
        <f t="shared" si="0"/>
        <v>-0.10929209098759429</v>
      </c>
      <c r="M15" s="316" t="s">
        <v>1200</v>
      </c>
      <c r="N15" s="43"/>
      <c r="O15" s="43"/>
      <c r="P15" s="43"/>
      <c r="Q15" s="43"/>
      <c r="R15" s="43"/>
      <c r="S15" s="43"/>
      <c r="T15" s="43"/>
      <c r="U15" s="43"/>
      <c r="V15" s="43"/>
      <c r="W15" s="44"/>
    </row>
    <row r="16" spans="1:27" s="45" customFormat="1" ht="19.5" customHeight="1" x14ac:dyDescent="0.2">
      <c r="A16" s="278" t="s">
        <v>1097</v>
      </c>
      <c r="B16" s="47" t="s">
        <v>1188</v>
      </c>
      <c r="C16" s="15">
        <v>97.914760670019064</v>
      </c>
      <c r="D16" s="15">
        <v>-3.3929268874814511E-2</v>
      </c>
      <c r="E16" s="15">
        <v>96.853497757562408</v>
      </c>
      <c r="F16" s="15">
        <v>-1.0838640723774091</v>
      </c>
      <c r="G16" s="15">
        <v>97.703956976803113</v>
      </c>
      <c r="H16" s="15">
        <v>0.87808828687789742</v>
      </c>
      <c r="I16" s="15">
        <v>97.55049590825179</v>
      </c>
      <c r="J16" s="15">
        <v>-0.15706740371605576</v>
      </c>
      <c r="K16" s="15">
        <v>99.357264294618673</v>
      </c>
      <c r="L16" s="15">
        <f t="shared" si="0"/>
        <v>1.8521365468671576</v>
      </c>
      <c r="M16" s="316" t="s">
        <v>1201</v>
      </c>
      <c r="N16" s="43"/>
      <c r="O16" s="43"/>
      <c r="P16" s="43"/>
      <c r="Q16" s="43"/>
      <c r="R16" s="43"/>
      <c r="S16" s="43"/>
      <c r="T16" s="43"/>
      <c r="U16" s="43"/>
      <c r="V16" s="43"/>
      <c r="W16" s="44"/>
    </row>
    <row r="17" spans="1:27" s="45" customFormat="1" ht="19.5" customHeight="1" x14ac:dyDescent="0.2">
      <c r="A17" s="278" t="s">
        <v>1142</v>
      </c>
      <c r="B17" s="47" t="s">
        <v>43</v>
      </c>
      <c r="C17" s="15">
        <v>87.69859567596599</v>
      </c>
      <c r="D17" s="15">
        <v>7.8957506024549389</v>
      </c>
      <c r="E17" s="15">
        <v>89.49923519580382</v>
      </c>
      <c r="F17" s="15">
        <v>2.0532136301143709</v>
      </c>
      <c r="G17" s="15">
        <v>89.809310732655504</v>
      </c>
      <c r="H17" s="15">
        <v>0.34645607437127524</v>
      </c>
      <c r="I17" s="15">
        <v>94.108481451943035</v>
      </c>
      <c r="J17" s="15">
        <v>4.7869989026920763</v>
      </c>
      <c r="K17" s="15">
        <v>99.420258934753505</v>
      </c>
      <c r="L17" s="15">
        <f t="shared" si="0"/>
        <v>5.6443132445218964</v>
      </c>
      <c r="M17" s="316" t="s">
        <v>1202</v>
      </c>
      <c r="N17" s="43"/>
      <c r="O17" s="43"/>
      <c r="P17" s="43"/>
      <c r="Q17" s="43"/>
      <c r="R17" s="43"/>
      <c r="S17" s="43"/>
      <c r="T17" s="43"/>
      <c r="U17" s="43"/>
      <c r="V17" s="43"/>
      <c r="W17" s="44"/>
    </row>
    <row r="18" spans="1:27" s="45" customFormat="1" ht="19.5" customHeight="1" x14ac:dyDescent="0.2">
      <c r="A18" s="278" t="s">
        <v>1143</v>
      </c>
      <c r="B18" s="47" t="s">
        <v>1189</v>
      </c>
      <c r="C18" s="21">
        <v>90.953374931252753</v>
      </c>
      <c r="D18" s="15">
        <v>2.7765070605566393</v>
      </c>
      <c r="E18" s="15">
        <v>90.598965946309633</v>
      </c>
      <c r="F18" s="15">
        <v>-0.38966007057021557</v>
      </c>
      <c r="G18" s="15">
        <v>92.896325380040182</v>
      </c>
      <c r="H18" s="15">
        <v>2.5357457557429512</v>
      </c>
      <c r="I18" s="15">
        <v>97.262042611164659</v>
      </c>
      <c r="J18" s="15">
        <v>4.6995585813155429</v>
      </c>
      <c r="K18" s="15">
        <v>100.18833698203726</v>
      </c>
      <c r="L18" s="15">
        <f t="shared" si="0"/>
        <v>3.0086704867708534</v>
      </c>
      <c r="M18" s="316" t="s">
        <v>1203</v>
      </c>
      <c r="N18" s="43"/>
      <c r="O18" s="43"/>
      <c r="P18" s="43"/>
      <c r="Q18" s="43"/>
      <c r="R18" s="43"/>
      <c r="S18" s="43"/>
      <c r="T18" s="43"/>
      <c r="U18" s="43"/>
      <c r="V18" s="43"/>
      <c r="W18" s="44"/>
    </row>
    <row r="19" spans="1:27" s="45" customFormat="1" ht="19.5" customHeight="1" x14ac:dyDescent="0.2">
      <c r="A19" s="278"/>
      <c r="B19" s="47" t="s">
        <v>1209</v>
      </c>
      <c r="C19" s="21">
        <v>93.160578124153758</v>
      </c>
      <c r="D19" s="15">
        <v>0.42164379005993169</v>
      </c>
      <c r="E19" s="15">
        <v>87.470338904433547</v>
      </c>
      <c r="F19" s="15">
        <v>-6.1079904550795305</v>
      </c>
      <c r="G19" s="15">
        <v>89.087773389408241</v>
      </c>
      <c r="H19" s="15">
        <v>1.8491233774020657</v>
      </c>
      <c r="I19" s="15">
        <v>89.532660512153981</v>
      </c>
      <c r="J19" s="15">
        <v>0.49938067348602999</v>
      </c>
      <c r="K19" s="15">
        <v>95.866691636651467</v>
      </c>
      <c r="L19" s="15">
        <f t="shared" si="0"/>
        <v>7.0745480903448055</v>
      </c>
      <c r="M19" s="316" t="s">
        <v>1210</v>
      </c>
      <c r="N19" s="43"/>
      <c r="O19" s="43"/>
      <c r="P19" s="43"/>
      <c r="Q19" s="43"/>
      <c r="R19" s="43"/>
      <c r="S19" s="43"/>
      <c r="T19" s="43"/>
      <c r="U19" s="43"/>
      <c r="V19" s="43"/>
      <c r="W19" s="44"/>
    </row>
    <row r="20" spans="1:27" s="45" customFormat="1" ht="19.5" customHeight="1" x14ac:dyDescent="0.2">
      <c r="A20" s="278" t="s">
        <v>1144</v>
      </c>
      <c r="B20" s="46" t="s">
        <v>1191</v>
      </c>
      <c r="C20" s="21" t="s">
        <v>81</v>
      </c>
      <c r="D20" s="15" t="s">
        <v>81</v>
      </c>
      <c r="E20" s="15" t="s">
        <v>81</v>
      </c>
      <c r="F20" s="15" t="s">
        <v>81</v>
      </c>
      <c r="G20" s="15" t="s">
        <v>81</v>
      </c>
      <c r="H20" s="15" t="s">
        <v>81</v>
      </c>
      <c r="I20" s="15" t="s">
        <v>81</v>
      </c>
      <c r="J20" s="15" t="s">
        <v>81</v>
      </c>
      <c r="K20" s="15" t="s">
        <v>81</v>
      </c>
      <c r="L20" s="16" t="s">
        <v>81</v>
      </c>
      <c r="M20" s="316" t="s">
        <v>1204</v>
      </c>
      <c r="N20" s="43"/>
      <c r="O20" s="43"/>
      <c r="P20" s="43"/>
      <c r="Q20" s="43"/>
      <c r="R20" s="43"/>
      <c r="S20" s="43"/>
      <c r="T20" s="43"/>
      <c r="U20" s="43"/>
      <c r="V20" s="43"/>
      <c r="W20" s="44"/>
    </row>
    <row r="21" spans="1:27" s="45" customFormat="1" ht="44.25" customHeight="1" x14ac:dyDescent="0.2">
      <c r="A21" s="278" t="s">
        <v>1208</v>
      </c>
      <c r="B21" s="46" t="s">
        <v>1192</v>
      </c>
      <c r="C21" s="21" t="s">
        <v>81</v>
      </c>
      <c r="D21" s="15" t="s">
        <v>81</v>
      </c>
      <c r="E21" s="15" t="s">
        <v>81</v>
      </c>
      <c r="F21" s="15" t="s">
        <v>81</v>
      </c>
      <c r="G21" s="15" t="s">
        <v>81</v>
      </c>
      <c r="H21" s="15" t="s">
        <v>81</v>
      </c>
      <c r="I21" s="15" t="s">
        <v>81</v>
      </c>
      <c r="J21" s="15" t="s">
        <v>81</v>
      </c>
      <c r="K21" s="15" t="s">
        <v>81</v>
      </c>
      <c r="L21" s="16" t="s">
        <v>81</v>
      </c>
      <c r="M21" s="316" t="s">
        <v>1205</v>
      </c>
      <c r="N21" s="43"/>
      <c r="O21" s="43"/>
      <c r="P21" s="43"/>
      <c r="Q21" s="43"/>
      <c r="R21" s="43"/>
      <c r="S21" s="43"/>
      <c r="T21" s="43"/>
      <c r="U21" s="43"/>
      <c r="V21" s="43"/>
      <c r="W21" s="44"/>
    </row>
    <row r="22" spans="1:27" s="58" customFormat="1" ht="19.5" customHeight="1" x14ac:dyDescent="0.2">
      <c r="A22" s="279"/>
      <c r="B22" s="51" t="s">
        <v>51</v>
      </c>
      <c r="C22" s="52">
        <v>93.875636712792812</v>
      </c>
      <c r="D22" s="53">
        <v>1.807026161746748</v>
      </c>
      <c r="E22" s="53">
        <v>97.483666723081839</v>
      </c>
      <c r="F22" s="53">
        <v>3.8434146884431755</v>
      </c>
      <c r="G22" s="53">
        <v>97.801481743019565</v>
      </c>
      <c r="H22" s="53">
        <v>0.32601873792923186</v>
      </c>
      <c r="I22" s="53">
        <v>96.862158056932387</v>
      </c>
      <c r="J22" s="53">
        <v>-0.96043911538612292</v>
      </c>
      <c r="K22" s="53">
        <v>98.974144501611818</v>
      </c>
      <c r="L22" s="53">
        <f>K22/I22*100-100</f>
        <v>2.180404078379155</v>
      </c>
      <c r="M22" s="54" t="s">
        <v>1206</v>
      </c>
      <c r="N22" s="56"/>
      <c r="O22" s="56"/>
      <c r="P22" s="56"/>
      <c r="Q22" s="56"/>
      <c r="R22" s="56"/>
      <c r="S22" s="56"/>
      <c r="T22" s="56"/>
      <c r="U22" s="56"/>
      <c r="V22" s="56"/>
      <c r="W22" s="57"/>
    </row>
    <row r="23" spans="1:27" ht="16.5" customHeight="1" x14ac:dyDescent="0.2">
      <c r="A23" s="318"/>
      <c r="B23" s="319"/>
      <c r="C23" s="319"/>
      <c r="D23" s="319"/>
      <c r="E23" s="319"/>
      <c r="F23" s="319"/>
      <c r="G23" s="319"/>
      <c r="H23" s="319"/>
      <c r="I23" s="319"/>
      <c r="J23" s="319"/>
      <c r="K23" s="319"/>
      <c r="L23" s="319"/>
      <c r="M23" s="319"/>
      <c r="N23" s="32"/>
      <c r="O23" s="32"/>
      <c r="P23" s="32"/>
      <c r="Q23" s="32"/>
      <c r="R23" s="32"/>
      <c r="S23" s="32"/>
      <c r="T23" s="32"/>
      <c r="U23" s="32"/>
      <c r="V23" s="32"/>
      <c r="W23" s="32"/>
    </row>
    <row r="24" spans="1:27" ht="19.899999999999999" customHeight="1" x14ac:dyDescent="0.2">
      <c r="A24" s="378" t="s">
        <v>1285</v>
      </c>
      <c r="B24" s="378"/>
      <c r="C24" s="378"/>
      <c r="D24" s="378"/>
      <c r="E24" s="378"/>
      <c r="F24" s="378"/>
      <c r="G24" s="378"/>
      <c r="H24" s="378"/>
      <c r="I24" s="378"/>
      <c r="J24" s="378"/>
      <c r="K24" s="378"/>
      <c r="L24" s="378"/>
      <c r="M24" s="378"/>
      <c r="N24" s="27"/>
      <c r="O24" s="27"/>
      <c r="P24" s="27"/>
      <c r="Q24" s="27"/>
      <c r="R24" s="27"/>
      <c r="S24" s="27"/>
      <c r="T24" s="27"/>
      <c r="U24" s="27"/>
      <c r="V24" s="27"/>
      <c r="W24" s="27"/>
    </row>
    <row r="25" spans="1:27" ht="19.899999999999999" customHeight="1" x14ac:dyDescent="0.2">
      <c r="A25" s="379" t="s">
        <v>1286</v>
      </c>
      <c r="B25" s="379"/>
      <c r="C25" s="379"/>
      <c r="D25" s="379"/>
      <c r="E25" s="379"/>
      <c r="F25" s="379"/>
      <c r="G25" s="379"/>
      <c r="H25" s="379"/>
      <c r="I25" s="379"/>
      <c r="J25" s="379"/>
      <c r="K25" s="379"/>
      <c r="L25" s="379"/>
      <c r="M25" s="379"/>
      <c r="N25" s="30"/>
      <c r="O25" s="30"/>
      <c r="P25" s="30"/>
      <c r="Q25" s="30"/>
      <c r="R25" s="30"/>
      <c r="S25" s="30"/>
      <c r="T25" s="30"/>
      <c r="U25" s="30"/>
      <c r="V25" s="30"/>
      <c r="W25" s="30"/>
    </row>
    <row r="26" spans="1:27" ht="19.899999999999999" customHeight="1" x14ac:dyDescent="0.2">
      <c r="A26" s="378" t="s">
        <v>1179</v>
      </c>
      <c r="B26" s="378"/>
      <c r="C26" s="378"/>
      <c r="D26" s="378"/>
      <c r="E26" s="378"/>
      <c r="F26" s="378"/>
      <c r="G26" s="378"/>
      <c r="H26" s="378"/>
      <c r="I26" s="378"/>
      <c r="J26" s="378"/>
      <c r="K26" s="378"/>
      <c r="L26" s="378"/>
      <c r="M26" s="378"/>
      <c r="N26" s="30"/>
      <c r="O26" s="30"/>
      <c r="P26" s="30"/>
      <c r="Q26" s="30"/>
      <c r="R26" s="30"/>
      <c r="S26" s="30"/>
      <c r="T26" s="30"/>
      <c r="U26" s="30"/>
      <c r="V26" s="30"/>
      <c r="W26" s="30"/>
    </row>
    <row r="27" spans="1:27" s="31" customFormat="1" ht="4.9000000000000004" customHeight="1" x14ac:dyDescent="0.2">
      <c r="A27" s="312"/>
      <c r="M27" s="313"/>
      <c r="N27" s="32"/>
      <c r="O27" s="32"/>
      <c r="P27" s="32"/>
      <c r="Q27" s="32"/>
      <c r="R27" s="32"/>
      <c r="S27" s="32"/>
      <c r="T27" s="32"/>
      <c r="U27" s="32"/>
      <c r="V27" s="32"/>
      <c r="W27" s="32"/>
    </row>
    <row r="28" spans="1:27" s="32" customFormat="1" ht="18" customHeight="1" x14ac:dyDescent="0.2">
      <c r="A28" s="380" t="s">
        <v>1207</v>
      </c>
      <c r="B28" s="383" t="s">
        <v>37</v>
      </c>
      <c r="C28" s="373">
        <v>2018</v>
      </c>
      <c r="D28" s="374"/>
      <c r="E28" s="373">
        <v>2019</v>
      </c>
      <c r="F28" s="374"/>
      <c r="G28" s="373">
        <v>2020</v>
      </c>
      <c r="H28" s="374"/>
      <c r="I28" s="373">
        <v>2021</v>
      </c>
      <c r="J28" s="374"/>
      <c r="K28" s="373">
        <v>2022</v>
      </c>
      <c r="L28" s="374"/>
      <c r="M28" s="375" t="s">
        <v>38</v>
      </c>
    </row>
    <row r="29" spans="1:27" s="32" customFormat="1" ht="18" customHeight="1" x14ac:dyDescent="0.2">
      <c r="A29" s="381"/>
      <c r="B29" s="384"/>
      <c r="C29" s="34" t="s">
        <v>39</v>
      </c>
      <c r="D29" s="34" t="s">
        <v>40</v>
      </c>
      <c r="E29" s="34" t="s">
        <v>39</v>
      </c>
      <c r="F29" s="34" t="s">
        <v>40</v>
      </c>
      <c r="G29" s="34" t="s">
        <v>39</v>
      </c>
      <c r="H29" s="34" t="s">
        <v>40</v>
      </c>
      <c r="I29" s="34" t="s">
        <v>39</v>
      </c>
      <c r="J29" s="34" t="s">
        <v>40</v>
      </c>
      <c r="K29" s="34" t="s">
        <v>39</v>
      </c>
      <c r="L29" s="34" t="s">
        <v>40</v>
      </c>
      <c r="M29" s="376"/>
    </row>
    <row r="30" spans="1:27" s="32" customFormat="1" ht="34.5" customHeight="1" x14ac:dyDescent="0.2">
      <c r="A30" s="382"/>
      <c r="B30" s="385"/>
      <c r="C30" s="37" t="s">
        <v>41</v>
      </c>
      <c r="D30" s="37" t="s">
        <v>42</v>
      </c>
      <c r="E30" s="37" t="s">
        <v>41</v>
      </c>
      <c r="F30" s="37" t="s">
        <v>42</v>
      </c>
      <c r="G30" s="37" t="s">
        <v>41</v>
      </c>
      <c r="H30" s="37" t="s">
        <v>42</v>
      </c>
      <c r="I30" s="37" t="s">
        <v>41</v>
      </c>
      <c r="J30" s="37" t="s">
        <v>42</v>
      </c>
      <c r="K30" s="37" t="s">
        <v>41</v>
      </c>
      <c r="L30" s="37" t="s">
        <v>42</v>
      </c>
      <c r="M30" s="377"/>
    </row>
    <row r="31" spans="1:27" s="45" customFormat="1" ht="18" customHeight="1" x14ac:dyDescent="0.2">
      <c r="A31" s="278" t="s">
        <v>1089</v>
      </c>
      <c r="B31" s="40" t="s">
        <v>1180</v>
      </c>
      <c r="C31" s="41">
        <v>99.999999999999986</v>
      </c>
      <c r="D31" s="12">
        <v>0.93347328725654677</v>
      </c>
      <c r="E31" s="12">
        <v>103.0439742198668</v>
      </c>
      <c r="F31" s="12">
        <v>3.0439742198668114</v>
      </c>
      <c r="G31" s="12">
        <v>104.03243293272699</v>
      </c>
      <c r="H31" s="12">
        <v>0.95925911276589204</v>
      </c>
      <c r="I31" s="12">
        <v>105.39237162440691</v>
      </c>
      <c r="J31" s="12">
        <v>1.3072256923562691</v>
      </c>
      <c r="K31" s="12">
        <v>113.5555035620758</v>
      </c>
      <c r="L31" s="13">
        <f>K31/I31*100-100</f>
        <v>7.7454675436665639</v>
      </c>
      <c r="M31" s="315" t="s">
        <v>1193</v>
      </c>
      <c r="N31" s="44"/>
      <c r="O31" s="44"/>
      <c r="P31" s="44"/>
      <c r="Q31" s="44"/>
      <c r="R31" s="44"/>
      <c r="S31" s="44"/>
      <c r="T31" s="44"/>
      <c r="U31" s="44"/>
      <c r="V31" s="44"/>
      <c r="W31" s="44"/>
      <c r="Z31" s="367"/>
      <c r="AA31" s="368"/>
    </row>
    <row r="32" spans="1:27" s="45" customFormat="1" ht="18" customHeight="1" x14ac:dyDescent="0.2">
      <c r="A32" s="278" t="s">
        <v>1090</v>
      </c>
      <c r="B32" s="47" t="s">
        <v>1181</v>
      </c>
      <c r="C32" s="21">
        <v>100</v>
      </c>
      <c r="D32" s="15">
        <v>-0.78100588944727178</v>
      </c>
      <c r="E32" s="15">
        <v>100.64376637028477</v>
      </c>
      <c r="F32" s="15">
        <v>0.6437663702847658</v>
      </c>
      <c r="G32" s="15">
        <v>99.805610483837157</v>
      </c>
      <c r="H32" s="15">
        <v>-0.83279463465615322</v>
      </c>
      <c r="I32" s="15">
        <v>99.723757323737232</v>
      </c>
      <c r="J32" s="15">
        <v>-8.2012583965081376E-2</v>
      </c>
      <c r="K32" s="15">
        <v>103.91753155541083</v>
      </c>
      <c r="L32" s="15">
        <f t="shared" ref="L32:L44" si="1">K32/I32*100-100</f>
        <v>4.2053913171955486</v>
      </c>
      <c r="M32" s="316" t="s">
        <v>1194</v>
      </c>
      <c r="N32" s="44"/>
      <c r="O32" s="44"/>
      <c r="P32" s="44"/>
      <c r="Q32" s="44"/>
      <c r="R32" s="44"/>
      <c r="S32" s="44"/>
      <c r="T32" s="44"/>
      <c r="U32" s="44"/>
      <c r="V32" s="44"/>
      <c r="W32" s="44"/>
      <c r="Z32" s="367"/>
      <c r="AA32" s="368"/>
    </row>
    <row r="33" spans="1:23" s="45" customFormat="1" ht="18" customHeight="1" x14ac:dyDescent="0.2">
      <c r="A33" s="278" t="s">
        <v>1091</v>
      </c>
      <c r="B33" s="47" t="s">
        <v>1182</v>
      </c>
      <c r="C33" s="21">
        <v>100</v>
      </c>
      <c r="D33" s="15">
        <v>-4.7348733987410299</v>
      </c>
      <c r="E33" s="15">
        <v>92.608305413959997</v>
      </c>
      <c r="F33" s="15">
        <v>-7.3916945860400034</v>
      </c>
      <c r="G33" s="15">
        <v>91.054834573973537</v>
      </c>
      <c r="H33" s="15">
        <v>-1.6774638441362555</v>
      </c>
      <c r="I33" s="15">
        <v>89.376114855587915</v>
      </c>
      <c r="J33" s="15">
        <v>-1.8436360092684794</v>
      </c>
      <c r="K33" s="15">
        <v>95.750792354189215</v>
      </c>
      <c r="L33" s="15">
        <f t="shared" si="1"/>
        <v>7.1324173230189842</v>
      </c>
      <c r="M33" s="316" t="s">
        <v>1195</v>
      </c>
      <c r="N33" s="44"/>
      <c r="O33" s="44"/>
      <c r="P33" s="44"/>
      <c r="Q33" s="44"/>
      <c r="R33" s="44"/>
      <c r="S33" s="44"/>
      <c r="T33" s="44"/>
      <c r="U33" s="44"/>
      <c r="V33" s="44"/>
      <c r="W33" s="44"/>
    </row>
    <row r="34" spans="1:23" s="45" customFormat="1" ht="30" customHeight="1" x14ac:dyDescent="0.2">
      <c r="A34" s="278" t="s">
        <v>1092</v>
      </c>
      <c r="B34" s="47" t="s">
        <v>1183</v>
      </c>
      <c r="C34" s="61">
        <v>100</v>
      </c>
      <c r="D34" s="49">
        <v>1.7114834465162829</v>
      </c>
      <c r="E34" s="49">
        <v>100.43946021087726</v>
      </c>
      <c r="F34" s="15">
        <v>0.4394602108772574</v>
      </c>
      <c r="G34" s="49">
        <v>103.79030421938144</v>
      </c>
      <c r="H34" s="15">
        <v>3.3361828124811979</v>
      </c>
      <c r="I34" s="49">
        <v>110.02818576746152</v>
      </c>
      <c r="J34" s="15">
        <v>6.0100811872514441</v>
      </c>
      <c r="K34" s="15">
        <v>116.85139904288803</v>
      </c>
      <c r="L34" s="15">
        <f t="shared" si="1"/>
        <v>6.2013321657843079</v>
      </c>
      <c r="M34" s="316" t="s">
        <v>1196</v>
      </c>
      <c r="N34" s="44"/>
      <c r="O34" s="44"/>
      <c r="P34" s="44"/>
      <c r="Q34" s="44"/>
      <c r="R34" s="44"/>
      <c r="S34" s="44"/>
      <c r="T34" s="44"/>
      <c r="U34" s="44"/>
      <c r="V34" s="44"/>
      <c r="W34" s="44"/>
    </row>
    <row r="35" spans="1:23" s="45" customFormat="1" ht="35.1" customHeight="1" x14ac:dyDescent="0.2">
      <c r="A35" s="278" t="s">
        <v>1093</v>
      </c>
      <c r="B35" s="47" t="s">
        <v>1184</v>
      </c>
      <c r="C35" s="21">
        <v>100</v>
      </c>
      <c r="D35" s="15">
        <v>-0.35332650780000563</v>
      </c>
      <c r="E35" s="15">
        <v>99.317549519982194</v>
      </c>
      <c r="F35" s="15">
        <v>-0.68245048001780617</v>
      </c>
      <c r="G35" s="15">
        <v>98.557110658250949</v>
      </c>
      <c r="H35" s="15">
        <v>-0.76566414033226238</v>
      </c>
      <c r="I35" s="15">
        <v>97.836382882904459</v>
      </c>
      <c r="J35" s="15">
        <v>-0.73127932681146035</v>
      </c>
      <c r="K35" s="15">
        <v>98.273653891304889</v>
      </c>
      <c r="L35" s="15">
        <f t="shared" si="1"/>
        <v>0.44694110259962372</v>
      </c>
      <c r="M35" s="316" t="s">
        <v>1197</v>
      </c>
      <c r="N35" s="44"/>
      <c r="O35" s="44"/>
      <c r="P35" s="44"/>
      <c r="Q35" s="44"/>
      <c r="R35" s="44"/>
      <c r="S35" s="44"/>
      <c r="T35" s="44"/>
      <c r="U35" s="44"/>
      <c r="V35" s="44"/>
      <c r="W35" s="44"/>
    </row>
    <row r="36" spans="1:23" s="45" customFormat="1" ht="18" customHeight="1" x14ac:dyDescent="0.2">
      <c r="A36" s="278" t="s">
        <v>1094</v>
      </c>
      <c r="B36" s="47" t="s">
        <v>1185</v>
      </c>
      <c r="C36" s="21">
        <v>100</v>
      </c>
      <c r="D36" s="15">
        <v>-2.4305209190282397</v>
      </c>
      <c r="E36" s="15">
        <v>98.383609049421295</v>
      </c>
      <c r="F36" s="15">
        <v>-1.6163909505787046</v>
      </c>
      <c r="G36" s="15">
        <v>107.15625800132079</v>
      </c>
      <c r="H36" s="15">
        <v>8.9167789600935521</v>
      </c>
      <c r="I36" s="15">
        <v>109.06852507138115</v>
      </c>
      <c r="J36" s="15">
        <v>1.7845593955294561</v>
      </c>
      <c r="K36" s="15">
        <v>108.01786464262749</v>
      </c>
      <c r="L36" s="15">
        <f t="shared" si="1"/>
        <v>-0.96330305013847806</v>
      </c>
      <c r="M36" s="316" t="s">
        <v>1198</v>
      </c>
      <c r="N36" s="44"/>
      <c r="O36" s="44"/>
      <c r="P36" s="44"/>
      <c r="Q36" s="44"/>
      <c r="R36" s="44"/>
      <c r="S36" s="44"/>
      <c r="T36" s="44"/>
      <c r="U36" s="44"/>
      <c r="V36" s="44"/>
      <c r="W36" s="44"/>
    </row>
    <row r="37" spans="1:23" s="45" customFormat="1" ht="18" customHeight="1" x14ac:dyDescent="0.2">
      <c r="A37" s="278" t="s">
        <v>1095</v>
      </c>
      <c r="B37" s="47" t="s">
        <v>1186</v>
      </c>
      <c r="C37" s="21">
        <v>100.00000000000001</v>
      </c>
      <c r="D37" s="15">
        <v>2.5593985772383405</v>
      </c>
      <c r="E37" s="15">
        <v>96.217793868338603</v>
      </c>
      <c r="F37" s="15">
        <v>-3.7822061316614111</v>
      </c>
      <c r="G37" s="15">
        <v>91.762616659188993</v>
      </c>
      <c r="H37" s="15">
        <v>-4.6303048844020793</v>
      </c>
      <c r="I37" s="15">
        <v>98.593518065534468</v>
      </c>
      <c r="J37" s="15">
        <v>7.4441005008780223</v>
      </c>
      <c r="K37" s="15">
        <v>104.49253380445974</v>
      </c>
      <c r="L37" s="15">
        <f t="shared" si="1"/>
        <v>5.9831679147550432</v>
      </c>
      <c r="M37" s="316" t="s">
        <v>1199</v>
      </c>
      <c r="N37" s="44"/>
      <c r="O37" s="44"/>
      <c r="P37" s="44"/>
      <c r="Q37" s="44"/>
      <c r="R37" s="44"/>
      <c r="S37" s="44"/>
      <c r="T37" s="44"/>
      <c r="U37" s="44"/>
      <c r="V37" s="44"/>
      <c r="W37" s="44"/>
    </row>
    <row r="38" spans="1:23" s="45" customFormat="1" ht="18" customHeight="1" x14ac:dyDescent="0.2">
      <c r="A38" s="278" t="s">
        <v>1096</v>
      </c>
      <c r="B38" s="47" t="s">
        <v>1187</v>
      </c>
      <c r="C38" s="21">
        <v>100</v>
      </c>
      <c r="D38" s="15">
        <v>0.89966054891961278</v>
      </c>
      <c r="E38" s="15">
        <v>96.524846305197443</v>
      </c>
      <c r="F38" s="15">
        <v>-3.4751536948025574</v>
      </c>
      <c r="G38" s="15">
        <v>94.39726920609121</v>
      </c>
      <c r="H38" s="15">
        <v>-2.2041755885102816</v>
      </c>
      <c r="I38" s="15">
        <v>94.729368668279662</v>
      </c>
      <c r="J38" s="15">
        <v>0.35181045488022278</v>
      </c>
      <c r="K38" s="15">
        <v>99.017873546106173</v>
      </c>
      <c r="L38" s="15">
        <f t="shared" si="1"/>
        <v>4.5271122758601621</v>
      </c>
      <c r="M38" s="316" t="s">
        <v>1200</v>
      </c>
      <c r="N38" s="44"/>
      <c r="O38" s="44"/>
      <c r="P38" s="44"/>
      <c r="Q38" s="44"/>
      <c r="R38" s="44"/>
      <c r="S38" s="44"/>
      <c r="T38" s="44"/>
      <c r="U38" s="44"/>
      <c r="V38" s="44"/>
      <c r="W38" s="44"/>
    </row>
    <row r="39" spans="1:23" s="45" customFormat="1" ht="18" customHeight="1" x14ac:dyDescent="0.2">
      <c r="A39" s="278" t="s">
        <v>1097</v>
      </c>
      <c r="B39" s="47" t="s">
        <v>1188</v>
      </c>
      <c r="C39" s="21">
        <v>100</v>
      </c>
      <c r="D39" s="15">
        <v>0.64689352101669328</v>
      </c>
      <c r="E39" s="15">
        <v>112.56326381766875</v>
      </c>
      <c r="F39" s="15">
        <v>12.563263817668741</v>
      </c>
      <c r="G39" s="15">
        <v>115.08469946385794</v>
      </c>
      <c r="H39" s="15">
        <v>2.2400164677824534</v>
      </c>
      <c r="I39" s="15">
        <v>117.00443322942117</v>
      </c>
      <c r="J39" s="15">
        <v>1.668105121277307</v>
      </c>
      <c r="K39" s="15">
        <v>126.3797014126087</v>
      </c>
      <c r="L39" s="15">
        <f t="shared" si="1"/>
        <v>8.0127461194607861</v>
      </c>
      <c r="M39" s="316" t="s">
        <v>1201</v>
      </c>
      <c r="N39" s="44"/>
      <c r="O39" s="44"/>
      <c r="P39" s="44"/>
      <c r="Q39" s="44"/>
      <c r="R39" s="44"/>
      <c r="S39" s="44"/>
      <c r="T39" s="44"/>
      <c r="U39" s="44"/>
      <c r="V39" s="44"/>
      <c r="W39" s="44"/>
    </row>
    <row r="40" spans="1:23" s="45" customFormat="1" ht="18" customHeight="1" x14ac:dyDescent="0.2">
      <c r="A40" s="278" t="s">
        <v>1142</v>
      </c>
      <c r="B40" s="47" t="s">
        <v>43</v>
      </c>
      <c r="C40" s="21">
        <v>99.999999999999957</v>
      </c>
      <c r="D40" s="15">
        <v>0.58312166097547902</v>
      </c>
      <c r="E40" s="15">
        <v>103.14544665781095</v>
      </c>
      <c r="F40" s="15">
        <v>3.1454466578110072</v>
      </c>
      <c r="G40" s="15">
        <v>109.22358260542951</v>
      </c>
      <c r="H40" s="15">
        <v>5.8927816443347325</v>
      </c>
      <c r="I40" s="15">
        <v>113.67262783175715</v>
      </c>
      <c r="J40" s="15">
        <v>4.0733375706964523</v>
      </c>
      <c r="K40" s="15">
        <v>115.74032971094084</v>
      </c>
      <c r="L40" s="15">
        <f t="shared" si="1"/>
        <v>1.818997166357434</v>
      </c>
      <c r="M40" s="316" t="s">
        <v>1202</v>
      </c>
      <c r="N40" s="44"/>
      <c r="O40" s="44"/>
      <c r="P40" s="44"/>
      <c r="Q40" s="44"/>
      <c r="R40" s="44"/>
      <c r="S40" s="44"/>
      <c r="T40" s="44"/>
      <c r="U40" s="44"/>
      <c r="V40" s="44"/>
      <c r="W40" s="44"/>
    </row>
    <row r="41" spans="1:23" s="45" customFormat="1" ht="18" customHeight="1" x14ac:dyDescent="0.2">
      <c r="A41" s="278" t="s">
        <v>1143</v>
      </c>
      <c r="B41" s="47" t="s">
        <v>1189</v>
      </c>
      <c r="C41" s="21">
        <v>100</v>
      </c>
      <c r="D41" s="15">
        <v>-0.18798294064011145</v>
      </c>
      <c r="E41" s="15">
        <v>118.36207435333468</v>
      </c>
      <c r="F41" s="15">
        <v>18.362074353334677</v>
      </c>
      <c r="G41" s="15">
        <v>121.63997263010032</v>
      </c>
      <c r="H41" s="15">
        <v>2.7693822490643782</v>
      </c>
      <c r="I41" s="15">
        <v>118.79719700125283</v>
      </c>
      <c r="J41" s="15">
        <v>-2.3370406679490117</v>
      </c>
      <c r="K41" s="15">
        <v>133.71756844184293</v>
      </c>
      <c r="L41" s="15">
        <f t="shared" si="1"/>
        <v>12.559531552274535</v>
      </c>
      <c r="M41" s="316" t="s">
        <v>1203</v>
      </c>
      <c r="N41" s="44"/>
      <c r="O41" s="44"/>
      <c r="P41" s="44"/>
      <c r="Q41" s="44"/>
      <c r="R41" s="44"/>
      <c r="S41" s="44"/>
      <c r="T41" s="44"/>
      <c r="U41" s="44"/>
      <c r="V41" s="44"/>
      <c r="W41" s="44"/>
    </row>
    <row r="42" spans="1:23" s="45" customFormat="1" ht="18" customHeight="1" x14ac:dyDescent="0.2">
      <c r="A42" s="278"/>
      <c r="B42" s="46" t="s">
        <v>1209</v>
      </c>
      <c r="C42" s="21">
        <v>99.999999999999986</v>
      </c>
      <c r="D42" s="15">
        <v>4.3115166412692787</v>
      </c>
      <c r="E42" s="15">
        <v>104.5457068973646</v>
      </c>
      <c r="F42" s="15">
        <v>4.5457068973646244</v>
      </c>
      <c r="G42" s="15">
        <v>107.28366305167611</v>
      </c>
      <c r="H42" s="15">
        <v>2.6189082608618577</v>
      </c>
      <c r="I42" s="15">
        <v>107.1640499138134</v>
      </c>
      <c r="J42" s="15">
        <v>-0.11149240663520743</v>
      </c>
      <c r="K42" s="15">
        <v>107.60918030865416</v>
      </c>
      <c r="L42" s="15">
        <f t="shared" si="1"/>
        <v>0.41537287476420204</v>
      </c>
      <c r="M42" s="316" t="s">
        <v>1210</v>
      </c>
      <c r="N42" s="44"/>
      <c r="O42" s="44"/>
      <c r="P42" s="44"/>
      <c r="Q42" s="44"/>
      <c r="R42" s="44"/>
      <c r="S42" s="44"/>
      <c r="T42" s="44"/>
      <c r="U42" s="44"/>
      <c r="V42" s="44"/>
      <c r="W42" s="44"/>
    </row>
    <row r="43" spans="1:23" s="45" customFormat="1" ht="18" customHeight="1" x14ac:dyDescent="0.2">
      <c r="A43" s="278" t="s">
        <v>1144</v>
      </c>
      <c r="B43" s="46" t="s">
        <v>1191</v>
      </c>
      <c r="C43" s="15">
        <v>99.999999999999986</v>
      </c>
      <c r="D43" s="15" t="s">
        <v>81</v>
      </c>
      <c r="E43" s="15">
        <v>103.75414308239762</v>
      </c>
      <c r="F43" s="15" t="s">
        <v>81</v>
      </c>
      <c r="G43" s="15">
        <v>106.38235613644201</v>
      </c>
      <c r="H43" s="15">
        <v>2.5331162457359966</v>
      </c>
      <c r="I43" s="15">
        <v>106.33977971309456</v>
      </c>
      <c r="J43" s="15">
        <v>-4.0022072168483191E-2</v>
      </c>
      <c r="K43" s="15">
        <v>106.80099040995434</v>
      </c>
      <c r="L43" s="15">
        <f t="shared" si="1"/>
        <v>0.4337141736649528</v>
      </c>
      <c r="M43" s="316" t="s">
        <v>1204</v>
      </c>
      <c r="N43" s="44"/>
      <c r="O43" s="44"/>
      <c r="P43" s="44"/>
      <c r="Q43" s="44"/>
      <c r="R43" s="44"/>
      <c r="S43" s="44"/>
      <c r="T43" s="44"/>
      <c r="U43" s="44"/>
      <c r="V43" s="44"/>
      <c r="W43" s="44"/>
    </row>
    <row r="44" spans="1:23" s="45" customFormat="1" ht="35.1" customHeight="1" x14ac:dyDescent="0.2">
      <c r="A44" s="278" t="s">
        <v>1208</v>
      </c>
      <c r="B44" s="46" t="s">
        <v>1192</v>
      </c>
      <c r="C44" s="15">
        <v>99.999999999999986</v>
      </c>
      <c r="D44" s="15" t="s">
        <v>81</v>
      </c>
      <c r="E44" s="15">
        <v>104.83583327438112</v>
      </c>
      <c r="F44" s="15" t="s">
        <v>81</v>
      </c>
      <c r="G44" s="15">
        <v>107.61401280358808</v>
      </c>
      <c r="H44" s="15">
        <v>2.6500285660302723</v>
      </c>
      <c r="I44" s="15">
        <v>107.46616393481274</v>
      </c>
      <c r="J44" s="15">
        <v>-0.13738811974718601</v>
      </c>
      <c r="K44" s="15">
        <v>107.90540052844898</v>
      </c>
      <c r="L44" s="15">
        <f t="shared" si="1"/>
        <v>0.40872082668055043</v>
      </c>
      <c r="M44" s="316" t="s">
        <v>1205</v>
      </c>
      <c r="N44" s="44"/>
      <c r="O44" s="44"/>
      <c r="P44" s="44"/>
      <c r="Q44" s="44"/>
      <c r="R44" s="44"/>
      <c r="S44" s="44"/>
      <c r="T44" s="44"/>
      <c r="U44" s="44"/>
      <c r="V44" s="44"/>
      <c r="W44" s="44"/>
    </row>
    <row r="45" spans="1:23" s="58" customFormat="1" ht="18" customHeight="1" x14ac:dyDescent="0.2">
      <c r="A45" s="279"/>
      <c r="B45" s="51" t="s">
        <v>51</v>
      </c>
      <c r="C45" s="52">
        <v>99.999999999999986</v>
      </c>
      <c r="D45" s="53">
        <v>1.0364883713356789</v>
      </c>
      <c r="E45" s="53">
        <v>101.3721412234928</v>
      </c>
      <c r="F45" s="53">
        <v>1.3721412234928323</v>
      </c>
      <c r="G45" s="53">
        <v>102.12640473014831</v>
      </c>
      <c r="H45" s="53">
        <v>0.74405403452276175</v>
      </c>
      <c r="I45" s="53">
        <v>104.12258627885122</v>
      </c>
      <c r="J45" s="53">
        <v>1.9546184495356442</v>
      </c>
      <c r="K45" s="53">
        <v>109.01848175185562</v>
      </c>
      <c r="L45" s="53">
        <f>K45/I45*100-100</f>
        <v>4.7020494284426348</v>
      </c>
      <c r="M45" s="54" t="s">
        <v>1206</v>
      </c>
      <c r="N45" s="57"/>
      <c r="O45" s="57"/>
      <c r="P45" s="57"/>
      <c r="Q45" s="57"/>
      <c r="R45" s="57"/>
      <c r="S45" s="57"/>
      <c r="T45" s="57"/>
      <c r="U45" s="57"/>
      <c r="V45" s="57"/>
      <c r="W45" s="57"/>
    </row>
    <row r="46" spans="1:23" s="58" customFormat="1" ht="19.5" customHeight="1" x14ac:dyDescent="0.2">
      <c r="A46" s="386" t="s">
        <v>1161</v>
      </c>
      <c r="B46" s="386"/>
      <c r="C46" s="386"/>
      <c r="D46" s="386"/>
      <c r="E46" s="386"/>
      <c r="F46" s="386"/>
      <c r="G46" s="387" t="s">
        <v>1162</v>
      </c>
      <c r="H46" s="387"/>
      <c r="I46" s="387"/>
      <c r="J46" s="387"/>
      <c r="K46" s="387"/>
      <c r="L46" s="387"/>
      <c r="M46" s="387"/>
      <c r="N46" s="57"/>
      <c r="O46" s="57"/>
      <c r="P46" s="57"/>
      <c r="Q46" s="57"/>
      <c r="R46" s="57"/>
      <c r="S46" s="57"/>
      <c r="T46" s="57"/>
      <c r="U46" s="57"/>
      <c r="V46" s="57"/>
      <c r="W46" s="57"/>
    </row>
    <row r="47" spans="1:23" ht="16.5" customHeight="1" x14ac:dyDescent="0.2">
      <c r="A47" s="388" t="s">
        <v>1166</v>
      </c>
      <c r="B47" s="388"/>
      <c r="C47" s="388"/>
      <c r="D47" s="388"/>
      <c r="E47" s="388"/>
      <c r="F47" s="388"/>
      <c r="G47" s="389" t="s">
        <v>1167</v>
      </c>
      <c r="H47" s="389"/>
      <c r="I47" s="389"/>
      <c r="J47" s="389"/>
      <c r="K47" s="389"/>
      <c r="L47" s="389"/>
      <c r="M47" s="389"/>
      <c r="N47" s="32"/>
      <c r="O47" s="32"/>
      <c r="P47" s="32"/>
      <c r="Q47" s="32"/>
      <c r="R47" s="32"/>
      <c r="S47" s="32"/>
      <c r="T47" s="32"/>
      <c r="U47" s="32"/>
      <c r="V47" s="32"/>
      <c r="W47" s="32"/>
    </row>
    <row r="48" spans="1:23" ht="78.75" customHeight="1" x14ac:dyDescent="0.2">
      <c r="A48" s="363" t="s">
        <v>1211</v>
      </c>
      <c r="B48" s="363"/>
      <c r="C48" s="363"/>
      <c r="D48" s="363"/>
      <c r="E48" s="363"/>
      <c r="F48" s="363"/>
      <c r="G48" s="371" t="s">
        <v>1225</v>
      </c>
      <c r="H48" s="371"/>
      <c r="I48" s="371"/>
      <c r="J48" s="371"/>
      <c r="K48" s="371"/>
      <c r="L48" s="371"/>
      <c r="M48" s="371"/>
    </row>
  </sheetData>
  <mergeCells count="36">
    <mergeCell ref="Z8:AA8"/>
    <mergeCell ref="A1:M1"/>
    <mergeCell ref="A2:M2"/>
    <mergeCell ref="A3:M3"/>
    <mergeCell ref="A5:A7"/>
    <mergeCell ref="B5:B7"/>
    <mergeCell ref="C5:D5"/>
    <mergeCell ref="E5:F5"/>
    <mergeCell ref="G5:H5"/>
    <mergeCell ref="I5:J5"/>
    <mergeCell ref="K5:L5"/>
    <mergeCell ref="M5:M7"/>
    <mergeCell ref="O5:P5"/>
    <mergeCell ref="Q5:R5"/>
    <mergeCell ref="S5:T5"/>
    <mergeCell ref="U5:V5"/>
    <mergeCell ref="Z31:AA31"/>
    <mergeCell ref="Z32:AA32"/>
    <mergeCell ref="A46:F46"/>
    <mergeCell ref="G46:M46"/>
    <mergeCell ref="Z9:AA9"/>
    <mergeCell ref="A24:M24"/>
    <mergeCell ref="A25:M25"/>
    <mergeCell ref="A26:M26"/>
    <mergeCell ref="A28:A30"/>
    <mergeCell ref="B28:B30"/>
    <mergeCell ref="C28:D28"/>
    <mergeCell ref="E28:F28"/>
    <mergeCell ref="G28:H28"/>
    <mergeCell ref="I28:J28"/>
    <mergeCell ref="A47:F47"/>
    <mergeCell ref="G47:M47"/>
    <mergeCell ref="A48:F48"/>
    <mergeCell ref="G48:M48"/>
    <mergeCell ref="K28:L28"/>
    <mergeCell ref="M28:M30"/>
  </mergeCells>
  <printOptions horizontalCentered="1"/>
  <pageMargins left="0.39370078740157483" right="0.39370078740157483" top="0.78740157480314965" bottom="0.59055118110236227" header="0.39370078740157483" footer="0.39370078740157483"/>
  <pageSetup paperSize="9" scale="90" firstPageNumber="65" orientation="landscape" useFirstPageNumber="1" r:id="rId1"/>
  <headerFooter alignWithMargins="0">
    <oddHeader>&amp;L&amp;8PCBS: Prices and Price Indices Annual Bulletin, 2022&amp;R&amp;1&amp;K00+000ء &amp;8&amp;K000000PCBS: الأسعار والأرقام القياسية النشرة السنوية، 2022</oddHeader>
    <oddFooter>&amp;C&amp;P</oddFooter>
  </headerFooter>
  <rowBreaks count="1" manualBreakCount="1">
    <brk id="23" max="12"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0"/>
  <sheetViews>
    <sheetView rightToLeft="1" tabSelected="1" view="pageBreakPreview" zoomScale="90" zoomScaleNormal="100" zoomScaleSheetLayoutView="90" workbookViewId="0">
      <selection activeCell="T17" sqref="T17"/>
    </sheetView>
  </sheetViews>
  <sheetFormatPr defaultRowHeight="16.5" customHeight="1" x14ac:dyDescent="0.2"/>
  <cols>
    <col min="1" max="1" width="8.28515625" customWidth="1"/>
    <col min="2" max="3" width="9.5703125" customWidth="1"/>
    <col min="4" max="5" width="8.85546875" customWidth="1"/>
    <col min="6" max="6" width="11.140625" customWidth="1"/>
    <col min="7" max="7" width="7.85546875" customWidth="1"/>
    <col min="8" max="8" width="8.28515625" customWidth="1"/>
    <col min="9" max="9" width="10" customWidth="1"/>
    <col min="10" max="10" width="10.140625" customWidth="1"/>
    <col min="11" max="11" width="9" customWidth="1"/>
    <col min="12" max="12" width="9.5703125" customWidth="1"/>
    <col min="13" max="14" width="9.28515625" customWidth="1"/>
    <col min="15" max="15" width="12.140625" customWidth="1"/>
    <col min="16" max="16" width="12.5703125" customWidth="1"/>
    <col min="17" max="17" width="7.7109375" customWidth="1"/>
    <col min="18" max="18" width="11" customWidth="1"/>
  </cols>
  <sheetData>
    <row r="1" spans="1:18" ht="19.899999999999999" customHeight="1" x14ac:dyDescent="0.2">
      <c r="A1" s="342" t="s">
        <v>1287</v>
      </c>
      <c r="B1" s="342"/>
      <c r="C1" s="342"/>
      <c r="D1" s="342"/>
      <c r="E1" s="342"/>
      <c r="F1" s="342"/>
      <c r="G1" s="342"/>
      <c r="H1" s="342"/>
      <c r="I1" s="342"/>
      <c r="J1" s="342"/>
      <c r="K1" s="342"/>
      <c r="L1" s="342"/>
      <c r="M1" s="342"/>
      <c r="N1" s="342"/>
      <c r="O1" s="342"/>
      <c r="P1" s="342"/>
      <c r="Q1" s="342"/>
      <c r="R1" s="342"/>
    </row>
    <row r="2" spans="1:18" ht="19.899999999999999" customHeight="1" x14ac:dyDescent="0.2">
      <c r="A2" s="390" t="s">
        <v>1288</v>
      </c>
      <c r="B2" s="390"/>
      <c r="C2" s="390"/>
      <c r="D2" s="390"/>
      <c r="E2" s="390"/>
      <c r="F2" s="390"/>
      <c r="G2" s="390"/>
      <c r="H2" s="390"/>
      <c r="I2" s="390"/>
      <c r="J2" s="390"/>
      <c r="K2" s="390"/>
      <c r="L2" s="390"/>
      <c r="M2" s="390"/>
      <c r="N2" s="390"/>
      <c r="O2" s="390"/>
      <c r="P2" s="390"/>
      <c r="Q2" s="390"/>
      <c r="R2" s="390"/>
    </row>
    <row r="3" spans="1:18" ht="18" customHeight="1" x14ac:dyDescent="0.2">
      <c r="A3" s="343" t="s">
        <v>1214</v>
      </c>
      <c r="B3" s="343"/>
      <c r="C3" s="343"/>
      <c r="D3" s="343"/>
      <c r="E3" s="343"/>
      <c r="F3" s="343"/>
      <c r="G3" s="343"/>
      <c r="H3" s="343"/>
      <c r="I3" s="343"/>
      <c r="J3" s="343"/>
      <c r="K3" s="343"/>
      <c r="L3" s="343"/>
      <c r="M3" s="343"/>
      <c r="N3" s="343"/>
      <c r="O3" s="343"/>
      <c r="P3" s="343"/>
      <c r="Q3" s="343"/>
      <c r="R3" s="343"/>
    </row>
    <row r="4" spans="1:18" s="64" customFormat="1" ht="4.9000000000000004" customHeight="1" x14ac:dyDescent="0.25">
      <c r="A4" s="391"/>
      <c r="B4" s="391"/>
      <c r="C4" s="391"/>
      <c r="D4" s="391"/>
      <c r="E4" s="391"/>
      <c r="F4" s="391"/>
      <c r="G4" s="391"/>
      <c r="H4" s="391"/>
      <c r="I4" s="391"/>
      <c r="J4" s="391"/>
      <c r="K4" s="391"/>
      <c r="L4" s="391"/>
      <c r="M4" s="391"/>
      <c r="N4" s="391"/>
      <c r="O4" s="391"/>
      <c r="P4" s="391"/>
      <c r="Q4" s="391"/>
      <c r="R4" s="391"/>
    </row>
    <row r="5" spans="1:18" s="65" customFormat="1" ht="18" customHeight="1" x14ac:dyDescent="0.2">
      <c r="A5" s="399" t="s">
        <v>24</v>
      </c>
      <c r="B5" s="394" t="s">
        <v>44</v>
      </c>
      <c r="C5" s="394"/>
      <c r="D5" s="394"/>
      <c r="E5" s="394"/>
      <c r="F5" s="394"/>
      <c r="G5" s="394"/>
      <c r="H5" s="394"/>
      <c r="I5" s="395"/>
      <c r="J5" s="396" t="s">
        <v>45</v>
      </c>
      <c r="K5" s="397"/>
      <c r="L5" s="397"/>
      <c r="M5" s="397"/>
      <c r="N5" s="397"/>
      <c r="O5" s="398"/>
      <c r="P5" s="405" t="s">
        <v>51</v>
      </c>
      <c r="Q5" s="405" t="s">
        <v>40</v>
      </c>
      <c r="R5" s="402" t="s">
        <v>23</v>
      </c>
    </row>
    <row r="6" spans="1:18" s="66" customFormat="1" ht="83.25" customHeight="1" x14ac:dyDescent="0.5">
      <c r="A6" s="400"/>
      <c r="B6" s="273" t="s">
        <v>1180</v>
      </c>
      <c r="C6" s="273" t="s">
        <v>1181</v>
      </c>
      <c r="D6" s="273" t="s">
        <v>1182</v>
      </c>
      <c r="E6" s="273" t="s">
        <v>1183</v>
      </c>
      <c r="F6" s="273" t="s">
        <v>1184</v>
      </c>
      <c r="G6" s="273" t="s">
        <v>1185</v>
      </c>
      <c r="H6" s="273" t="s">
        <v>1186</v>
      </c>
      <c r="I6" s="273" t="s">
        <v>1187</v>
      </c>
      <c r="J6" s="273" t="s">
        <v>1188</v>
      </c>
      <c r="K6" s="273" t="s">
        <v>43</v>
      </c>
      <c r="L6" s="273" t="s">
        <v>1189</v>
      </c>
      <c r="M6" s="273" t="s">
        <v>1190</v>
      </c>
      <c r="N6" s="280" t="s">
        <v>1191</v>
      </c>
      <c r="O6" s="280" t="s">
        <v>1192</v>
      </c>
      <c r="P6" s="406"/>
      <c r="Q6" s="406"/>
      <c r="R6" s="403"/>
    </row>
    <row r="7" spans="1:18" s="65" customFormat="1" ht="86.25" customHeight="1" x14ac:dyDescent="0.2">
      <c r="A7" s="401"/>
      <c r="B7" s="67" t="s">
        <v>1193</v>
      </c>
      <c r="C7" s="67" t="s">
        <v>1194</v>
      </c>
      <c r="D7" s="67" t="s">
        <v>1195</v>
      </c>
      <c r="E7" s="67" t="s">
        <v>1196</v>
      </c>
      <c r="F7" s="67" t="s">
        <v>1197</v>
      </c>
      <c r="G7" s="67" t="s">
        <v>1198</v>
      </c>
      <c r="H7" s="67" t="s">
        <v>1199</v>
      </c>
      <c r="I7" s="67" t="s">
        <v>1215</v>
      </c>
      <c r="J7" s="67" t="s">
        <v>1201</v>
      </c>
      <c r="K7" s="67" t="s">
        <v>1202</v>
      </c>
      <c r="L7" s="68" t="s">
        <v>1212</v>
      </c>
      <c r="M7" s="69" t="s">
        <v>1213</v>
      </c>
      <c r="N7" s="69" t="s">
        <v>1204</v>
      </c>
      <c r="O7" s="69" t="s">
        <v>1205</v>
      </c>
      <c r="P7" s="321" t="s">
        <v>1206</v>
      </c>
      <c r="Q7" s="70" t="s">
        <v>42</v>
      </c>
      <c r="R7" s="404"/>
    </row>
    <row r="8" spans="1:18" s="65" customFormat="1" ht="18.75" customHeight="1" x14ac:dyDescent="0.2">
      <c r="A8" s="71" t="s">
        <v>46</v>
      </c>
      <c r="B8" s="15">
        <v>104.30533472529115</v>
      </c>
      <c r="C8" s="15">
        <v>104.92421800566409</v>
      </c>
      <c r="D8" s="15">
        <v>95.520821128720442</v>
      </c>
      <c r="E8" s="15">
        <v>104.50064090804372</v>
      </c>
      <c r="F8" s="15">
        <v>102.38093794295987</v>
      </c>
      <c r="G8" s="15">
        <v>99.174075556533381</v>
      </c>
      <c r="H8" s="15">
        <v>101.98723989277927</v>
      </c>
      <c r="I8" s="15">
        <v>94.337172743646761</v>
      </c>
      <c r="J8" s="15">
        <v>120.56804487810223</v>
      </c>
      <c r="K8" s="15">
        <v>102.08531857882072</v>
      </c>
      <c r="L8" s="15">
        <v>104.07707931035047</v>
      </c>
      <c r="M8" s="15">
        <v>106.77737852515909</v>
      </c>
      <c r="N8" s="15">
        <v>99.209099997101347</v>
      </c>
      <c r="O8" s="15">
        <v>109.28867203349714</v>
      </c>
      <c r="P8" s="72">
        <v>103.43320568396557</v>
      </c>
      <c r="Q8" s="320">
        <v>0.67866674896437473</v>
      </c>
      <c r="R8" s="10" t="s">
        <v>8</v>
      </c>
    </row>
    <row r="9" spans="1:18" s="65" customFormat="1" ht="18.75" customHeight="1" x14ac:dyDescent="0.2">
      <c r="A9" s="71" t="s">
        <v>47</v>
      </c>
      <c r="B9" s="15">
        <v>105.79349236963215</v>
      </c>
      <c r="C9" s="15">
        <v>105.51607633386348</v>
      </c>
      <c r="D9" s="15">
        <v>94.663131772225157</v>
      </c>
      <c r="E9" s="15">
        <v>105.35558172610605</v>
      </c>
      <c r="F9" s="15">
        <v>102.5898310660517</v>
      </c>
      <c r="G9" s="15">
        <v>99.130287862444035</v>
      </c>
      <c r="H9" s="15">
        <v>102.68729225000114</v>
      </c>
      <c r="I9" s="15">
        <v>94.248182192344288</v>
      </c>
      <c r="J9" s="15">
        <v>119.19442898067544</v>
      </c>
      <c r="K9" s="15">
        <v>102.08531857882072</v>
      </c>
      <c r="L9" s="15">
        <v>105.99878991283039</v>
      </c>
      <c r="M9" s="15">
        <v>106.83668780117618</v>
      </c>
      <c r="N9" s="15">
        <v>99.202793800513902</v>
      </c>
      <c r="O9" s="15">
        <v>109.36975372576282</v>
      </c>
      <c r="P9" s="72">
        <v>104.06284761536091</v>
      </c>
      <c r="Q9" s="72">
        <f>P9/P8*100-100</f>
        <v>0.60874254764875957</v>
      </c>
      <c r="R9" s="10" t="s">
        <v>10</v>
      </c>
    </row>
    <row r="10" spans="1:18" s="65" customFormat="1" ht="18.75" customHeight="1" x14ac:dyDescent="0.2">
      <c r="A10" s="71" t="s">
        <v>48</v>
      </c>
      <c r="B10" s="15">
        <v>108.51257572936103</v>
      </c>
      <c r="C10" s="15">
        <v>105.33006604487704</v>
      </c>
      <c r="D10" s="15">
        <v>94.953676726925437</v>
      </c>
      <c r="E10" s="15">
        <v>106.37340259995455</v>
      </c>
      <c r="F10" s="15">
        <v>102.82328676810513</v>
      </c>
      <c r="G10" s="15">
        <v>100.00953233255974</v>
      </c>
      <c r="H10" s="15">
        <v>103.18507691308382</v>
      </c>
      <c r="I10" s="15">
        <v>94.040373547724187</v>
      </c>
      <c r="J10" s="15">
        <v>121.5258435786818</v>
      </c>
      <c r="K10" s="15">
        <v>102.3233388322567</v>
      </c>
      <c r="L10" s="15">
        <v>107.8527576883703</v>
      </c>
      <c r="M10" s="15">
        <v>106.86133941753808</v>
      </c>
      <c r="N10" s="15">
        <v>99.352025944586401</v>
      </c>
      <c r="O10" s="15">
        <v>109.35306724002594</v>
      </c>
      <c r="P10" s="72">
        <v>105.13092236417569</v>
      </c>
      <c r="Q10" s="72">
        <f t="shared" ref="Q10:Q18" si="0">P10/P9*100-100</f>
        <v>1.026374708447932</v>
      </c>
      <c r="R10" s="10" t="s">
        <v>49</v>
      </c>
    </row>
    <row r="11" spans="1:18" s="65" customFormat="1" ht="18.75" customHeight="1" x14ac:dyDescent="0.2">
      <c r="A11" s="71" t="s">
        <v>50</v>
      </c>
      <c r="B11" s="15">
        <v>111.80354921912297</v>
      </c>
      <c r="C11" s="15">
        <v>105.50896749361016</v>
      </c>
      <c r="D11" s="15">
        <v>96.405564849381378</v>
      </c>
      <c r="E11" s="15">
        <v>106.17991898222476</v>
      </c>
      <c r="F11" s="15">
        <v>102.57602033244972</v>
      </c>
      <c r="G11" s="15">
        <v>99.915944966816909</v>
      </c>
      <c r="H11" s="15">
        <v>104.20916724787924</v>
      </c>
      <c r="I11" s="15">
        <v>94.389855993910984</v>
      </c>
      <c r="J11" s="15">
        <v>121.40552901563693</v>
      </c>
      <c r="K11" s="15">
        <v>102.3233388322567</v>
      </c>
      <c r="L11" s="15">
        <v>107.5930274222426</v>
      </c>
      <c r="M11" s="15">
        <v>106.91843098516289</v>
      </c>
      <c r="N11" s="15">
        <v>99.340186073467137</v>
      </c>
      <c r="O11" s="15">
        <v>109.43303152223129</v>
      </c>
      <c r="P11" s="72">
        <v>106.27049264268942</v>
      </c>
      <c r="Q11" s="72">
        <f t="shared" si="0"/>
        <v>1.0839534676260456</v>
      </c>
      <c r="R11" s="10" t="s">
        <v>11</v>
      </c>
    </row>
    <row r="12" spans="1:18" s="65" customFormat="1" ht="18.75" customHeight="1" x14ac:dyDescent="0.2">
      <c r="A12" s="71" t="s">
        <v>27</v>
      </c>
      <c r="B12" s="15">
        <v>109.92750433810615</v>
      </c>
      <c r="C12" s="15">
        <v>105.19823859258233</v>
      </c>
      <c r="D12" s="15">
        <v>97.32584182188485</v>
      </c>
      <c r="E12" s="15">
        <v>106.71524232895051</v>
      </c>
      <c r="F12" s="15">
        <v>103.11984507382996</v>
      </c>
      <c r="G12" s="15">
        <v>99.574747899644265</v>
      </c>
      <c r="H12" s="15">
        <v>104.11147637864313</v>
      </c>
      <c r="I12" s="15">
        <v>94.639120432654209</v>
      </c>
      <c r="J12" s="15">
        <v>124.32715182511822</v>
      </c>
      <c r="K12" s="15">
        <v>102.3233388322567</v>
      </c>
      <c r="L12" s="15">
        <v>110.61498851718403</v>
      </c>
      <c r="M12" s="15">
        <v>107.05869781450245</v>
      </c>
      <c r="N12" s="15">
        <v>99.851715501888677</v>
      </c>
      <c r="O12" s="15">
        <v>109.45010661761091</v>
      </c>
      <c r="P12" s="72">
        <v>105.98787930669906</v>
      </c>
      <c r="Q12" s="72">
        <f t="shared" si="0"/>
        <v>-0.26593773018497302</v>
      </c>
      <c r="R12" s="10" t="s">
        <v>12</v>
      </c>
    </row>
    <row r="13" spans="1:18" s="65" customFormat="1" ht="18.75" customHeight="1" x14ac:dyDescent="0.2">
      <c r="A13" s="71" t="s">
        <v>5</v>
      </c>
      <c r="B13" s="15">
        <v>108.39776013972364</v>
      </c>
      <c r="C13" s="15">
        <v>105.94065579405972</v>
      </c>
      <c r="D13" s="15">
        <v>97.315361009990326</v>
      </c>
      <c r="E13" s="15">
        <v>107.19251928232946</v>
      </c>
      <c r="F13" s="15">
        <v>103.66451208936815</v>
      </c>
      <c r="G13" s="15">
        <v>100.18007409973355</v>
      </c>
      <c r="H13" s="15">
        <v>107.42037808086856</v>
      </c>
      <c r="I13" s="15">
        <v>96.321334007064507</v>
      </c>
      <c r="J13" s="15">
        <v>124.20961679038695</v>
      </c>
      <c r="K13" s="15">
        <v>103.61756086233719</v>
      </c>
      <c r="L13" s="15">
        <v>111.93885460172953</v>
      </c>
      <c r="M13" s="15">
        <v>107.43281844060375</v>
      </c>
      <c r="N13" s="15">
        <v>100.12483738707385</v>
      </c>
      <c r="O13" s="15">
        <v>109.85774047680381</v>
      </c>
      <c r="P13" s="72">
        <v>106.38804084929032</v>
      </c>
      <c r="Q13" s="72">
        <f t="shared" si="0"/>
        <v>0.37755406109533851</v>
      </c>
      <c r="R13" s="10" t="s">
        <v>13</v>
      </c>
    </row>
    <row r="14" spans="1:18" s="65" customFormat="1" ht="18.75" customHeight="1" x14ac:dyDescent="0.2">
      <c r="A14" s="71" t="s">
        <v>6</v>
      </c>
      <c r="B14" s="15">
        <v>106.56654155984789</v>
      </c>
      <c r="C14" s="15">
        <v>105.854853029903</v>
      </c>
      <c r="D14" s="15">
        <v>97.860421616632493</v>
      </c>
      <c r="E14" s="15">
        <v>106.31944961830716</v>
      </c>
      <c r="F14" s="15">
        <v>103.85937560752909</v>
      </c>
      <c r="G14" s="15">
        <v>99.884601602396387</v>
      </c>
      <c r="H14" s="15">
        <v>108.67546561243468</v>
      </c>
      <c r="I14" s="15">
        <v>96.805087572915724</v>
      </c>
      <c r="J14" s="15">
        <v>123.55912301467845</v>
      </c>
      <c r="K14" s="15">
        <v>103.61756086233719</v>
      </c>
      <c r="L14" s="15">
        <v>112.24782180894057</v>
      </c>
      <c r="M14" s="15">
        <v>107.3417787914149</v>
      </c>
      <c r="N14" s="15">
        <v>100.27846171038036</v>
      </c>
      <c r="O14" s="15">
        <v>109.68551683794361</v>
      </c>
      <c r="P14" s="72">
        <v>105.99919036090914</v>
      </c>
      <c r="Q14" s="72">
        <f t="shared" si="0"/>
        <v>-0.36550206703404342</v>
      </c>
      <c r="R14" s="10" t="s">
        <v>14</v>
      </c>
    </row>
    <row r="15" spans="1:18" s="65" customFormat="1" ht="18.75" customHeight="1" x14ac:dyDescent="0.2">
      <c r="A15" s="71" t="s">
        <v>28</v>
      </c>
      <c r="B15" s="15">
        <v>106.696315360501</v>
      </c>
      <c r="C15" s="15">
        <v>105.89974992380273</v>
      </c>
      <c r="D15" s="15">
        <v>97.404694317387907</v>
      </c>
      <c r="E15" s="15">
        <v>106.40640477123588</v>
      </c>
      <c r="F15" s="15">
        <v>103.65771371194899</v>
      </c>
      <c r="G15" s="15">
        <v>99.996435335661559</v>
      </c>
      <c r="H15" s="15">
        <v>105.11088070452362</v>
      </c>
      <c r="I15" s="15">
        <v>96.900326486486534</v>
      </c>
      <c r="J15" s="15">
        <v>122.72433772759337</v>
      </c>
      <c r="K15" s="15">
        <v>103.61756086233719</v>
      </c>
      <c r="L15" s="15">
        <v>112.67867905119687</v>
      </c>
      <c r="M15" s="15">
        <v>107.22640799369792</v>
      </c>
      <c r="N15" s="15">
        <v>99.885438824229027</v>
      </c>
      <c r="O15" s="15">
        <v>109.6622760912913</v>
      </c>
      <c r="P15" s="72">
        <v>105.49332236229948</v>
      </c>
      <c r="Q15" s="72">
        <f t="shared" si="0"/>
        <v>-0.47723760614327659</v>
      </c>
      <c r="R15" s="10" t="s">
        <v>15</v>
      </c>
    </row>
    <row r="16" spans="1:18" s="65" customFormat="1" ht="18.75" customHeight="1" x14ac:dyDescent="0.2">
      <c r="A16" s="71" t="s">
        <v>29</v>
      </c>
      <c r="B16" s="15">
        <v>109.74165985910763</v>
      </c>
      <c r="C16" s="15">
        <v>105.93203638769556</v>
      </c>
      <c r="D16" s="15">
        <v>96.764404950160326</v>
      </c>
      <c r="E16" s="15">
        <v>108.43319137132394</v>
      </c>
      <c r="F16" s="15">
        <v>103.75961304728524</v>
      </c>
      <c r="G16" s="15">
        <v>101.4812195860861</v>
      </c>
      <c r="H16" s="15">
        <v>105.05905345646397</v>
      </c>
      <c r="I16" s="15">
        <v>97.399344651094907</v>
      </c>
      <c r="J16" s="15">
        <v>125.83354721864929</v>
      </c>
      <c r="K16" s="15">
        <v>106.05355425510386</v>
      </c>
      <c r="L16" s="15">
        <v>112.78707098120537</v>
      </c>
      <c r="M16" s="15">
        <v>108.02890708898937</v>
      </c>
      <c r="N16" s="15">
        <v>102.37997617671576</v>
      </c>
      <c r="O16" s="15">
        <v>109.90332588534456</v>
      </c>
      <c r="P16" s="72">
        <v>106.86036538577943</v>
      </c>
      <c r="Q16" s="72">
        <f t="shared" si="0"/>
        <v>1.2958573991869002</v>
      </c>
      <c r="R16" s="10" t="s">
        <v>16</v>
      </c>
    </row>
    <row r="17" spans="1:18" s="65" customFormat="1" ht="18.75" customHeight="1" x14ac:dyDescent="0.2">
      <c r="A17" s="71" t="s">
        <v>30</v>
      </c>
      <c r="B17" s="15">
        <v>111.28969941769343</v>
      </c>
      <c r="C17" s="15">
        <v>105.86060552728972</v>
      </c>
      <c r="D17" s="15">
        <v>97.242192894500775</v>
      </c>
      <c r="E17" s="15">
        <v>108.52461145507709</v>
      </c>
      <c r="F17" s="15">
        <v>103.79702122159975</v>
      </c>
      <c r="G17" s="15">
        <v>100.81710239568284</v>
      </c>
      <c r="H17" s="15">
        <v>104.92266604111967</v>
      </c>
      <c r="I17" s="15">
        <v>97.038312717569511</v>
      </c>
      <c r="J17" s="15">
        <v>127.18159787594746</v>
      </c>
      <c r="K17" s="15">
        <v>106.05355425510386</v>
      </c>
      <c r="L17" s="15">
        <v>113.45638910218563</v>
      </c>
      <c r="M17" s="15">
        <v>108.06372917818625</v>
      </c>
      <c r="N17" s="15">
        <v>102.63707819164345</v>
      </c>
      <c r="O17" s="15">
        <v>109.86439142178608</v>
      </c>
      <c r="P17" s="72">
        <v>107.31161902647928</v>
      </c>
      <c r="Q17" s="72">
        <f t="shared" si="0"/>
        <v>0.42228345286932267</v>
      </c>
      <c r="R17" s="10" t="s">
        <v>17</v>
      </c>
    </row>
    <row r="18" spans="1:18" s="65" customFormat="1" ht="18.75" customHeight="1" x14ac:dyDescent="0.2">
      <c r="A18" s="71" t="s">
        <v>7</v>
      </c>
      <c r="B18" s="15">
        <v>109.5159862839246</v>
      </c>
      <c r="C18" s="15">
        <v>106.06508274206597</v>
      </c>
      <c r="D18" s="15">
        <v>97.944263878888336</v>
      </c>
      <c r="E18" s="15">
        <v>108.3807615386615</v>
      </c>
      <c r="F18" s="15">
        <v>103.96811241368825</v>
      </c>
      <c r="G18" s="15">
        <v>100.43993011043058</v>
      </c>
      <c r="H18" s="15">
        <v>105.31288238895725</v>
      </c>
      <c r="I18" s="15">
        <v>96.747553368831646</v>
      </c>
      <c r="J18" s="15">
        <v>128.61290749108565</v>
      </c>
      <c r="K18" s="15">
        <v>106.05355425510386</v>
      </c>
      <c r="L18" s="15">
        <v>114.61304180808484</v>
      </c>
      <c r="M18" s="15">
        <v>108.02611288129336</v>
      </c>
      <c r="N18" s="15">
        <v>102.48341322463318</v>
      </c>
      <c r="O18" s="15">
        <v>109.86528220029174</v>
      </c>
      <c r="P18" s="72">
        <v>106.92939836213863</v>
      </c>
      <c r="Q18" s="72">
        <f t="shared" si="0"/>
        <v>-0.35617826644320871</v>
      </c>
      <c r="R18" s="10" t="s">
        <v>18</v>
      </c>
    </row>
    <row r="19" spans="1:18" s="65" customFormat="1" ht="18.75" customHeight="1" x14ac:dyDescent="0.2">
      <c r="A19" s="73" t="s">
        <v>31</v>
      </c>
      <c r="B19" s="74">
        <v>109.34877717973295</v>
      </c>
      <c r="C19" s="74">
        <v>106.23924540498616</v>
      </c>
      <c r="D19" s="74">
        <v>97.807560411436498</v>
      </c>
      <c r="E19" s="74">
        <v>109.83168237079948</v>
      </c>
      <c r="F19" s="74">
        <v>103.79212808762983</v>
      </c>
      <c r="G19" s="74">
        <v>100.8269462004998</v>
      </c>
      <c r="H19" s="74">
        <v>105.99452679300654</v>
      </c>
      <c r="I19" s="74">
        <v>97.010511446592588</v>
      </c>
      <c r="J19" s="74">
        <v>125.77253677660845</v>
      </c>
      <c r="K19" s="74">
        <v>106.64496491638823</v>
      </c>
      <c r="L19" s="74">
        <v>113.8890219677389</v>
      </c>
      <c r="M19" s="74">
        <v>107.15450903532638</v>
      </c>
      <c r="N19" s="74">
        <v>100.52538425211557</v>
      </c>
      <c r="O19" s="74">
        <v>109.35417412063242</v>
      </c>
      <c r="P19" s="53">
        <v>106.93623493505162</v>
      </c>
      <c r="Q19" s="62">
        <f>P19/P18*100-100</f>
        <v>6.3935391180649503E-3</v>
      </c>
      <c r="R19" s="75" t="s">
        <v>19</v>
      </c>
    </row>
    <row r="20" spans="1:18" ht="81.75" customHeight="1" x14ac:dyDescent="0.2">
      <c r="A20" s="392" t="s">
        <v>1211</v>
      </c>
      <c r="B20" s="392"/>
      <c r="C20" s="392"/>
      <c r="D20" s="392"/>
      <c r="E20" s="392"/>
      <c r="F20" s="392"/>
      <c r="G20" s="392"/>
      <c r="H20" s="392"/>
      <c r="I20" s="392"/>
      <c r="J20" s="393" t="s">
        <v>1225</v>
      </c>
      <c r="K20" s="393"/>
      <c r="L20" s="393"/>
      <c r="M20" s="393"/>
      <c r="N20" s="393"/>
      <c r="O20" s="393"/>
      <c r="P20" s="393"/>
      <c r="Q20" s="393"/>
      <c r="R20" s="393"/>
    </row>
  </sheetData>
  <mergeCells count="12">
    <mergeCell ref="A1:R1"/>
    <mergeCell ref="A2:R2"/>
    <mergeCell ref="A3:R3"/>
    <mergeCell ref="A4:R4"/>
    <mergeCell ref="A20:I20"/>
    <mergeCell ref="J20:R20"/>
    <mergeCell ref="B5:I5"/>
    <mergeCell ref="J5:O5"/>
    <mergeCell ref="A5:A7"/>
    <mergeCell ref="R5:R7"/>
    <mergeCell ref="P5:P6"/>
    <mergeCell ref="Q5:Q6"/>
  </mergeCells>
  <printOptions horizontalCentered="1"/>
  <pageMargins left="0.39370078740157483" right="0.39370078740157483" top="0.78740157480314965" bottom="0.59055118110236227" header="0.39370078740157483" footer="0.39370078740157483"/>
  <pageSetup paperSize="9" scale="82" firstPageNumber="67" orientation="landscape" useFirstPageNumber="1" r:id="rId1"/>
  <headerFooter alignWithMargins="0">
    <oddHeader>&amp;L&amp;8PCBS: Prices and Price Indices Annual Bulletin, 2022&amp;R&amp;1&amp;K00+000ء &amp;8&amp;K000000PCBS: الأسعار والأرقام القياسية النشرة السنوية، 2022</oddHeader>
    <oddFooter>&amp;C&amp;P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1"/>
  <sheetViews>
    <sheetView rightToLeft="1" tabSelected="1" view="pageBreakPreview" zoomScale="90" zoomScaleNormal="100" zoomScaleSheetLayoutView="90" workbookViewId="0">
      <selection activeCell="T17" sqref="T17"/>
    </sheetView>
  </sheetViews>
  <sheetFormatPr defaultRowHeight="16.5" customHeight="1" x14ac:dyDescent="0.2"/>
  <cols>
    <col min="1" max="1" width="8.28515625" customWidth="1"/>
    <col min="2" max="3" width="9.5703125" customWidth="1"/>
    <col min="4" max="5" width="8.85546875" customWidth="1"/>
    <col min="6" max="6" width="11.140625" customWidth="1"/>
    <col min="7" max="7" width="8.140625" customWidth="1"/>
    <col min="8" max="8" width="8.28515625" customWidth="1"/>
    <col min="9" max="9" width="10" customWidth="1"/>
    <col min="10" max="10" width="10.140625" customWidth="1"/>
    <col min="11" max="11" width="9" customWidth="1"/>
    <col min="12" max="12" width="9.5703125" customWidth="1"/>
    <col min="13" max="14" width="9.28515625" customWidth="1"/>
    <col min="15" max="15" width="12.140625" customWidth="1"/>
    <col min="16" max="16" width="12" customWidth="1"/>
    <col min="17" max="17" width="7.7109375" customWidth="1"/>
    <col min="18" max="18" width="11.42578125" customWidth="1"/>
  </cols>
  <sheetData>
    <row r="1" spans="1:18" ht="19.899999999999999" customHeight="1" x14ac:dyDescent="0.2">
      <c r="A1" s="342" t="s">
        <v>1289</v>
      </c>
      <c r="B1" s="342"/>
      <c r="C1" s="342"/>
      <c r="D1" s="342"/>
      <c r="E1" s="342"/>
      <c r="F1" s="342"/>
      <c r="G1" s="342"/>
      <c r="H1" s="342"/>
      <c r="I1" s="342"/>
      <c r="J1" s="342"/>
      <c r="K1" s="342"/>
      <c r="L1" s="342"/>
      <c r="M1" s="342"/>
      <c r="N1" s="342"/>
      <c r="O1" s="342"/>
      <c r="P1" s="342"/>
      <c r="Q1" s="342"/>
      <c r="R1" s="342"/>
    </row>
    <row r="2" spans="1:18" ht="19.899999999999999" customHeight="1" x14ac:dyDescent="0.2">
      <c r="A2" s="390" t="s">
        <v>1290</v>
      </c>
      <c r="B2" s="390"/>
      <c r="C2" s="390"/>
      <c r="D2" s="390"/>
      <c r="E2" s="390"/>
      <c r="F2" s="390"/>
      <c r="G2" s="390"/>
      <c r="H2" s="390"/>
      <c r="I2" s="390"/>
      <c r="J2" s="390"/>
      <c r="K2" s="390"/>
      <c r="L2" s="390"/>
      <c r="M2" s="390"/>
      <c r="N2" s="390"/>
      <c r="O2" s="390"/>
      <c r="P2" s="390"/>
      <c r="Q2" s="390"/>
      <c r="R2" s="390"/>
    </row>
    <row r="3" spans="1:18" ht="18" customHeight="1" x14ac:dyDescent="0.2">
      <c r="A3" s="343" t="s">
        <v>1214</v>
      </c>
      <c r="B3" s="343"/>
      <c r="C3" s="343"/>
      <c r="D3" s="343"/>
      <c r="E3" s="343"/>
      <c r="F3" s="343"/>
      <c r="G3" s="343"/>
      <c r="H3" s="343"/>
      <c r="I3" s="343"/>
      <c r="J3" s="343"/>
      <c r="K3" s="343"/>
      <c r="L3" s="343"/>
      <c r="M3" s="343"/>
      <c r="N3" s="343"/>
      <c r="O3" s="343"/>
      <c r="P3" s="343"/>
      <c r="Q3" s="343"/>
      <c r="R3" s="343"/>
    </row>
    <row r="4" spans="1:18" s="64" customFormat="1" ht="4.9000000000000004" customHeight="1" x14ac:dyDescent="0.25">
      <c r="A4" s="391"/>
      <c r="B4" s="391"/>
      <c r="C4" s="391"/>
      <c r="D4" s="391"/>
      <c r="E4" s="391"/>
      <c r="F4" s="391"/>
      <c r="G4" s="391"/>
      <c r="H4" s="391"/>
      <c r="I4" s="391"/>
      <c r="J4" s="391"/>
      <c r="K4" s="391"/>
      <c r="L4" s="391"/>
      <c r="M4" s="391"/>
      <c r="N4" s="391"/>
      <c r="O4" s="391"/>
      <c r="P4" s="391"/>
      <c r="Q4" s="391"/>
      <c r="R4" s="391"/>
    </row>
    <row r="5" spans="1:18" s="65" customFormat="1" ht="18" customHeight="1" x14ac:dyDescent="0.2">
      <c r="A5" s="399" t="s">
        <v>24</v>
      </c>
      <c r="B5" s="394" t="s">
        <v>44</v>
      </c>
      <c r="C5" s="394"/>
      <c r="D5" s="394"/>
      <c r="E5" s="394"/>
      <c r="F5" s="394"/>
      <c r="G5" s="394"/>
      <c r="H5" s="394"/>
      <c r="I5" s="395"/>
      <c r="J5" s="396" t="s">
        <v>45</v>
      </c>
      <c r="K5" s="397"/>
      <c r="L5" s="397"/>
      <c r="M5" s="397"/>
      <c r="N5" s="397"/>
      <c r="O5" s="398"/>
      <c r="P5" s="405" t="s">
        <v>51</v>
      </c>
      <c r="Q5" s="405" t="s">
        <v>40</v>
      </c>
      <c r="R5" s="402" t="s">
        <v>23</v>
      </c>
    </row>
    <row r="6" spans="1:18" s="66" customFormat="1" ht="83.25" customHeight="1" x14ac:dyDescent="0.5">
      <c r="A6" s="400"/>
      <c r="B6" s="273" t="s">
        <v>1180</v>
      </c>
      <c r="C6" s="273" t="s">
        <v>1181</v>
      </c>
      <c r="D6" s="273" t="s">
        <v>1182</v>
      </c>
      <c r="E6" s="273" t="s">
        <v>1183</v>
      </c>
      <c r="F6" s="273" t="s">
        <v>1184</v>
      </c>
      <c r="G6" s="273" t="s">
        <v>1185</v>
      </c>
      <c r="H6" s="273" t="s">
        <v>1186</v>
      </c>
      <c r="I6" s="273" t="s">
        <v>1187</v>
      </c>
      <c r="J6" s="273" t="s">
        <v>1188</v>
      </c>
      <c r="K6" s="273" t="s">
        <v>43</v>
      </c>
      <c r="L6" s="273" t="s">
        <v>1189</v>
      </c>
      <c r="M6" s="273" t="s">
        <v>1190</v>
      </c>
      <c r="N6" s="280" t="s">
        <v>1191</v>
      </c>
      <c r="O6" s="280" t="s">
        <v>1192</v>
      </c>
      <c r="P6" s="406"/>
      <c r="Q6" s="406"/>
      <c r="R6" s="403"/>
    </row>
    <row r="7" spans="1:18" s="65" customFormat="1" ht="86.25" customHeight="1" x14ac:dyDescent="0.2">
      <c r="A7" s="401"/>
      <c r="B7" s="67" t="s">
        <v>1193</v>
      </c>
      <c r="C7" s="67" t="s">
        <v>1194</v>
      </c>
      <c r="D7" s="67" t="s">
        <v>1195</v>
      </c>
      <c r="E7" s="67" t="s">
        <v>1196</v>
      </c>
      <c r="F7" s="67" t="s">
        <v>1197</v>
      </c>
      <c r="G7" s="67" t="s">
        <v>1198</v>
      </c>
      <c r="H7" s="67" t="s">
        <v>1199</v>
      </c>
      <c r="I7" s="67" t="s">
        <v>1215</v>
      </c>
      <c r="J7" s="67" t="s">
        <v>1201</v>
      </c>
      <c r="K7" s="67" t="s">
        <v>1202</v>
      </c>
      <c r="L7" s="68" t="s">
        <v>1212</v>
      </c>
      <c r="M7" s="69" t="s">
        <v>1213</v>
      </c>
      <c r="N7" s="69" t="s">
        <v>1204</v>
      </c>
      <c r="O7" s="69" t="s">
        <v>1205</v>
      </c>
      <c r="P7" s="321" t="s">
        <v>1206</v>
      </c>
      <c r="Q7" s="70" t="s">
        <v>42</v>
      </c>
      <c r="R7" s="404"/>
    </row>
    <row r="8" spans="1:18" s="65" customFormat="1" ht="18.75" customHeight="1" x14ac:dyDescent="0.2">
      <c r="A8" s="71" t="s">
        <v>46</v>
      </c>
      <c r="B8" s="15">
        <v>104.23011997990156</v>
      </c>
      <c r="C8" s="15">
        <v>104.87514923563175</v>
      </c>
      <c r="D8" s="15">
        <v>95.041367153560628</v>
      </c>
      <c r="E8" s="15">
        <v>103.07409907199049</v>
      </c>
      <c r="F8" s="15">
        <v>103.8414400339875</v>
      </c>
      <c r="G8" s="15">
        <v>101.77233823186903</v>
      </c>
      <c r="H8" s="15">
        <v>102.46525114061291</v>
      </c>
      <c r="I8" s="15">
        <v>93.482353079314748</v>
      </c>
      <c r="J8" s="15">
        <v>121.70715936115903</v>
      </c>
      <c r="K8" s="15">
        <v>100.87759190305336</v>
      </c>
      <c r="L8" s="15">
        <v>107.01565796266669</v>
      </c>
      <c r="M8" s="15">
        <v>108.13462252336075</v>
      </c>
      <c r="N8" s="15">
        <v>99.963171561648466</v>
      </c>
      <c r="O8" s="15">
        <v>110.29571509230433</v>
      </c>
      <c r="P8" s="72">
        <v>103.64426285782831</v>
      </c>
      <c r="Q8" s="72">
        <v>0.72799361378190497</v>
      </c>
      <c r="R8" s="10" t="s">
        <v>8</v>
      </c>
    </row>
    <row r="9" spans="1:18" s="65" customFormat="1" ht="18.75" customHeight="1" x14ac:dyDescent="0.2">
      <c r="A9" s="71" t="s">
        <v>47</v>
      </c>
      <c r="B9" s="15">
        <v>105.68445902087834</v>
      </c>
      <c r="C9" s="15">
        <v>105.01595781664068</v>
      </c>
      <c r="D9" s="15">
        <v>94.607721797214026</v>
      </c>
      <c r="E9" s="15">
        <v>103.84707474725451</v>
      </c>
      <c r="F9" s="15">
        <v>104.51860082610885</v>
      </c>
      <c r="G9" s="15">
        <v>102.00765040341601</v>
      </c>
      <c r="H9" s="15">
        <v>102.9711987447339</v>
      </c>
      <c r="I9" s="15">
        <v>93.214353075347574</v>
      </c>
      <c r="J9" s="15">
        <v>120.07259422540878</v>
      </c>
      <c r="K9" s="15">
        <v>100.87759190305336</v>
      </c>
      <c r="L9" s="15">
        <v>107.47955983273251</v>
      </c>
      <c r="M9" s="15">
        <v>108.22298023535485</v>
      </c>
      <c r="N9" s="15">
        <v>99.957771893621953</v>
      </c>
      <c r="O9" s="15">
        <v>110.40886869161341</v>
      </c>
      <c r="P9" s="72">
        <v>104.20728181268356</v>
      </c>
      <c r="Q9" s="72">
        <f>P9/P8*100-100</f>
        <v>0.54322249908571507</v>
      </c>
      <c r="R9" s="10" t="s">
        <v>10</v>
      </c>
    </row>
    <row r="10" spans="1:18" s="65" customFormat="1" ht="18.75" customHeight="1" x14ac:dyDescent="0.2">
      <c r="A10" s="71" t="s">
        <v>48</v>
      </c>
      <c r="B10" s="15">
        <v>108.14746696121944</v>
      </c>
      <c r="C10" s="15">
        <v>105.22439587601289</v>
      </c>
      <c r="D10" s="15">
        <v>94.641071674849712</v>
      </c>
      <c r="E10" s="15">
        <v>104.17605697404855</v>
      </c>
      <c r="F10" s="15">
        <v>104.8397126469053</v>
      </c>
      <c r="G10" s="15">
        <v>102.80148356355062</v>
      </c>
      <c r="H10" s="15">
        <v>103.09185745713093</v>
      </c>
      <c r="I10" s="15">
        <v>92.785708254020662</v>
      </c>
      <c r="J10" s="15">
        <v>122.31868511779976</v>
      </c>
      <c r="K10" s="15">
        <v>101.53498836579492</v>
      </c>
      <c r="L10" s="15">
        <v>108.35482160596693</v>
      </c>
      <c r="M10" s="15">
        <v>108.12441145648927</v>
      </c>
      <c r="N10" s="15">
        <v>100.29016011006351</v>
      </c>
      <c r="O10" s="15">
        <v>110.19632529986006</v>
      </c>
      <c r="P10" s="72">
        <v>105.04381396037245</v>
      </c>
      <c r="Q10" s="72">
        <f t="shared" ref="Q10:Q18" si="0">P10/P9*100-100</f>
        <v>0.80275786215457856</v>
      </c>
      <c r="R10" s="10" t="s">
        <v>49</v>
      </c>
    </row>
    <row r="11" spans="1:18" s="65" customFormat="1" ht="18.75" customHeight="1" x14ac:dyDescent="0.2">
      <c r="A11" s="71" t="s">
        <v>50</v>
      </c>
      <c r="B11" s="15">
        <v>112.05887181027568</v>
      </c>
      <c r="C11" s="15">
        <v>105.16651638825159</v>
      </c>
      <c r="D11" s="15">
        <v>96.40845263756826</v>
      </c>
      <c r="E11" s="15">
        <v>103.79021167598049</v>
      </c>
      <c r="F11" s="15">
        <v>104.52020700429235</v>
      </c>
      <c r="G11" s="15">
        <v>102.78538110882673</v>
      </c>
      <c r="H11" s="15">
        <v>104.23822089118867</v>
      </c>
      <c r="I11" s="15">
        <v>93.186452727406092</v>
      </c>
      <c r="J11" s="15">
        <v>122.07052046168118</v>
      </c>
      <c r="K11" s="15">
        <v>101.53498836579492</v>
      </c>
      <c r="L11" s="15">
        <v>108.14915451553529</v>
      </c>
      <c r="M11" s="15">
        <v>108.15076833758009</v>
      </c>
      <c r="N11" s="15">
        <v>100.27996689066545</v>
      </c>
      <c r="O11" s="15">
        <v>110.23234853652602</v>
      </c>
      <c r="P11" s="72">
        <v>106.36821097987776</v>
      </c>
      <c r="Q11" s="72">
        <f t="shared" si="0"/>
        <v>1.2608043915893319</v>
      </c>
      <c r="R11" s="10" t="s">
        <v>11</v>
      </c>
    </row>
    <row r="12" spans="1:18" s="65" customFormat="1" ht="18.75" customHeight="1" x14ac:dyDescent="0.2">
      <c r="A12" s="71" t="s">
        <v>27</v>
      </c>
      <c r="B12" s="15">
        <v>110.80018551961471</v>
      </c>
      <c r="C12" s="15">
        <v>105.18010992992366</v>
      </c>
      <c r="D12" s="15">
        <v>97.325303826607637</v>
      </c>
      <c r="E12" s="15">
        <v>104.27805205115452</v>
      </c>
      <c r="F12" s="15">
        <v>105.32057899345894</v>
      </c>
      <c r="G12" s="15">
        <v>102.91928502712273</v>
      </c>
      <c r="H12" s="15">
        <v>104.2495387895795</v>
      </c>
      <c r="I12" s="15">
        <v>93.792337653437755</v>
      </c>
      <c r="J12" s="15">
        <v>125.51004312454518</v>
      </c>
      <c r="K12" s="15">
        <v>101.53498836579492</v>
      </c>
      <c r="L12" s="15">
        <v>110.45148806362671</v>
      </c>
      <c r="M12" s="15">
        <v>108.26958021392069</v>
      </c>
      <c r="N12" s="15">
        <v>100.71946464655285</v>
      </c>
      <c r="O12" s="15">
        <v>110.26634905261969</v>
      </c>
      <c r="P12" s="72">
        <v>106.31787610538088</v>
      </c>
      <c r="Q12" s="72">
        <f>P12/P11*100-100</f>
        <v>-4.7321351025075842E-2</v>
      </c>
      <c r="R12" s="10" t="s">
        <v>12</v>
      </c>
    </row>
    <row r="13" spans="1:18" s="65" customFormat="1" ht="18.75" customHeight="1" x14ac:dyDescent="0.2">
      <c r="A13" s="71" t="s">
        <v>5</v>
      </c>
      <c r="B13" s="15">
        <v>108.81685767528138</v>
      </c>
      <c r="C13" s="15">
        <v>105.17023493030348</v>
      </c>
      <c r="D13" s="15">
        <v>97.173552623673388</v>
      </c>
      <c r="E13" s="15">
        <v>104.7792648817053</v>
      </c>
      <c r="F13" s="15">
        <v>106.07212401081458</v>
      </c>
      <c r="G13" s="15">
        <v>104.05817882520033</v>
      </c>
      <c r="H13" s="15">
        <v>108.06951849364377</v>
      </c>
      <c r="I13" s="15">
        <v>95.017017057677108</v>
      </c>
      <c r="J13" s="15">
        <v>125.33998546981908</v>
      </c>
      <c r="K13" s="15">
        <v>103.12694834439722</v>
      </c>
      <c r="L13" s="15">
        <v>111.71336630399205</v>
      </c>
      <c r="M13" s="15">
        <v>108.91632108242705</v>
      </c>
      <c r="N13" s="15">
        <v>101.31419525416563</v>
      </c>
      <c r="O13" s="15">
        <v>110.92684500438514</v>
      </c>
      <c r="P13" s="72">
        <v>106.75667739611235</v>
      </c>
      <c r="Q13" s="72">
        <f t="shared" si="0"/>
        <v>0.4127257868625378</v>
      </c>
      <c r="R13" s="10" t="s">
        <v>13</v>
      </c>
    </row>
    <row r="14" spans="1:18" s="65" customFormat="1" ht="18.75" customHeight="1" x14ac:dyDescent="0.2">
      <c r="A14" s="71" t="s">
        <v>6</v>
      </c>
      <c r="B14" s="15">
        <v>106.68662860749684</v>
      </c>
      <c r="C14" s="15">
        <v>105.17200794866822</v>
      </c>
      <c r="D14" s="15">
        <v>98.012953253900477</v>
      </c>
      <c r="E14" s="15">
        <v>104.37312065847104</v>
      </c>
      <c r="F14" s="15">
        <v>106.35831573686733</v>
      </c>
      <c r="G14" s="15">
        <v>103.74612966196422</v>
      </c>
      <c r="H14" s="15">
        <v>109.0877502192269</v>
      </c>
      <c r="I14" s="15">
        <v>95.092369607778835</v>
      </c>
      <c r="J14" s="15">
        <v>124.4180184882792</v>
      </c>
      <c r="K14" s="15">
        <v>103.12694834439722</v>
      </c>
      <c r="L14" s="15">
        <v>112.15205761865698</v>
      </c>
      <c r="M14" s="15">
        <v>108.81580401306805</v>
      </c>
      <c r="N14" s="15">
        <v>101.44744000192291</v>
      </c>
      <c r="O14" s="15">
        <v>110.76450526384572</v>
      </c>
      <c r="P14" s="72">
        <v>106.32482568993862</v>
      </c>
      <c r="Q14" s="72">
        <f>P14/P13*100-100</f>
        <v>-0.40451962041809963</v>
      </c>
      <c r="R14" s="10" t="s">
        <v>14</v>
      </c>
    </row>
    <row r="15" spans="1:18" s="65" customFormat="1" ht="18.75" customHeight="1" x14ac:dyDescent="0.2">
      <c r="A15" s="71" t="s">
        <v>28</v>
      </c>
      <c r="B15" s="15">
        <v>107.15031804488031</v>
      </c>
      <c r="C15" s="15">
        <v>105.1416813365213</v>
      </c>
      <c r="D15" s="15">
        <v>97.565544587120783</v>
      </c>
      <c r="E15" s="15">
        <v>104.29992394727657</v>
      </c>
      <c r="F15" s="15">
        <v>106.19625339347034</v>
      </c>
      <c r="G15" s="15">
        <v>103.70046137507659</v>
      </c>
      <c r="H15" s="15">
        <v>106.02047538808611</v>
      </c>
      <c r="I15" s="15">
        <v>95.337744242954997</v>
      </c>
      <c r="J15" s="15">
        <v>123.57450310348014</v>
      </c>
      <c r="K15" s="15">
        <v>103.12694834439722</v>
      </c>
      <c r="L15" s="15">
        <v>112.81619578265678</v>
      </c>
      <c r="M15" s="15">
        <v>108.71442469041783</v>
      </c>
      <c r="N15" s="15">
        <v>101.10623274571132</v>
      </c>
      <c r="O15" s="15">
        <v>110.72655290997658</v>
      </c>
      <c r="P15" s="72">
        <v>105.9151542336393</v>
      </c>
      <c r="Q15" s="72">
        <f t="shared" si="0"/>
        <v>-0.3853017897193638</v>
      </c>
      <c r="R15" s="10" t="s">
        <v>15</v>
      </c>
    </row>
    <row r="16" spans="1:18" s="65" customFormat="1" ht="18.75" customHeight="1" x14ac:dyDescent="0.2">
      <c r="A16" s="71" t="s">
        <v>29</v>
      </c>
      <c r="B16" s="15">
        <v>110.05004626902672</v>
      </c>
      <c r="C16" s="15">
        <v>105.15532622602046</v>
      </c>
      <c r="D16" s="15">
        <v>96.557439383125214</v>
      </c>
      <c r="E16" s="15">
        <v>107.10016102719284</v>
      </c>
      <c r="F16" s="15">
        <v>105.82497415630745</v>
      </c>
      <c r="G16" s="15">
        <v>105.09137221552366</v>
      </c>
      <c r="H16" s="15">
        <v>105.89450366609798</v>
      </c>
      <c r="I16" s="15">
        <v>95.428542580899858</v>
      </c>
      <c r="J16" s="15">
        <v>127.14342241283573</v>
      </c>
      <c r="K16" s="15">
        <v>106.05885247821723</v>
      </c>
      <c r="L16" s="15">
        <v>113.26700251138054</v>
      </c>
      <c r="M16" s="15">
        <v>109.22189057167449</v>
      </c>
      <c r="N16" s="15">
        <v>101.88490055798135</v>
      </c>
      <c r="O16" s="15">
        <v>111.16229438383702</v>
      </c>
      <c r="P16" s="72">
        <v>107.18344508686505</v>
      </c>
      <c r="Q16" s="72">
        <f>P16/P15*100-100</f>
        <v>1.1974592893742226</v>
      </c>
      <c r="R16" s="10" t="s">
        <v>16</v>
      </c>
    </row>
    <row r="17" spans="1:18" s="65" customFormat="1" ht="18.75" customHeight="1" x14ac:dyDescent="0.2">
      <c r="A17" s="71" t="s">
        <v>30</v>
      </c>
      <c r="B17" s="15">
        <v>111.18124358205955</v>
      </c>
      <c r="C17" s="15">
        <v>105.14838175329956</v>
      </c>
      <c r="D17" s="15">
        <v>96.956456017277077</v>
      </c>
      <c r="E17" s="15">
        <v>107.29558750617196</v>
      </c>
      <c r="F17" s="15">
        <v>106.00170069108748</v>
      </c>
      <c r="G17" s="15">
        <v>104.7374816546033</v>
      </c>
      <c r="H17" s="15">
        <v>105.7206649725088</v>
      </c>
      <c r="I17" s="15">
        <v>94.739915994634231</v>
      </c>
      <c r="J17" s="15">
        <v>129.04541474917099</v>
      </c>
      <c r="K17" s="15">
        <v>106.05885247821723</v>
      </c>
      <c r="L17" s="15">
        <v>113.06928191004923</v>
      </c>
      <c r="M17" s="15">
        <v>109.30281526658921</v>
      </c>
      <c r="N17" s="15">
        <v>102.10978385654387</v>
      </c>
      <c r="O17" s="15">
        <v>111.20514654181349</v>
      </c>
      <c r="P17" s="72">
        <v>107.50282263722313</v>
      </c>
      <c r="Q17" s="72">
        <f t="shared" si="0"/>
        <v>0.29797283535648944</v>
      </c>
      <c r="R17" s="10" t="s">
        <v>17</v>
      </c>
    </row>
    <row r="18" spans="1:18" s="65" customFormat="1" ht="18.75" customHeight="1" x14ac:dyDescent="0.2">
      <c r="A18" s="71" t="s">
        <v>7</v>
      </c>
      <c r="B18" s="15">
        <v>109.33355470702561</v>
      </c>
      <c r="C18" s="15">
        <v>105.12714485608292</v>
      </c>
      <c r="D18" s="15">
        <v>98.040548305395447</v>
      </c>
      <c r="E18" s="15">
        <v>107.25586690736222</v>
      </c>
      <c r="F18" s="15">
        <v>105.84243763622263</v>
      </c>
      <c r="G18" s="15">
        <v>104.43346535355147</v>
      </c>
      <c r="H18" s="15">
        <v>106.14245751594689</v>
      </c>
      <c r="I18" s="15">
        <v>94.53520158540087</v>
      </c>
      <c r="J18" s="15">
        <v>130.40368028999123</v>
      </c>
      <c r="K18" s="15">
        <v>106.05885247821723</v>
      </c>
      <c r="L18" s="15">
        <v>115.07067312881458</v>
      </c>
      <c r="M18" s="15">
        <v>109.26791246342242</v>
      </c>
      <c r="N18" s="15">
        <v>101.97542896238596</v>
      </c>
      <c r="O18" s="15">
        <v>111.19654569845945</v>
      </c>
      <c r="P18" s="72">
        <v>107.15135136461191</v>
      </c>
      <c r="Q18" s="72">
        <f t="shared" si="0"/>
        <v>-0.32694143650282115</v>
      </c>
      <c r="R18" s="10" t="s">
        <v>18</v>
      </c>
    </row>
    <row r="19" spans="1:18" s="65" customFormat="1" ht="18.75" customHeight="1" x14ac:dyDescent="0.2">
      <c r="A19" s="73" t="s">
        <v>31</v>
      </c>
      <c r="B19" s="74">
        <v>109.64612668615537</v>
      </c>
      <c r="C19" s="74">
        <v>105.13313579326962</v>
      </c>
      <c r="D19" s="74">
        <v>98.192029144706154</v>
      </c>
      <c r="E19" s="74">
        <v>107.82789855427767</v>
      </c>
      <c r="F19" s="74">
        <v>105.66401624917918</v>
      </c>
      <c r="G19" s="74">
        <v>104.7382473984844</v>
      </c>
      <c r="H19" s="74">
        <v>107.27340345297119</v>
      </c>
      <c r="I19" s="74">
        <v>94.347106378933532</v>
      </c>
      <c r="J19" s="74">
        <v>127.58224524687022</v>
      </c>
      <c r="K19" s="74">
        <v>107.34618791303498</v>
      </c>
      <c r="L19" s="74">
        <v>113.62887125987137</v>
      </c>
      <c r="M19" s="74">
        <v>107.86244669791863</v>
      </c>
      <c r="N19" s="74">
        <v>98.097686594725417</v>
      </c>
      <c r="O19" s="74">
        <v>110.44491957763177</v>
      </c>
      <c r="P19" s="53">
        <v>107.20971831664244</v>
      </c>
      <c r="Q19" s="62">
        <f>P19/P18*100-100</f>
        <v>5.4471503426881895E-2</v>
      </c>
      <c r="R19" s="75" t="s">
        <v>19</v>
      </c>
    </row>
    <row r="20" spans="1:18" s="65" customFormat="1" ht="18.75" customHeight="1" x14ac:dyDescent="0.2">
      <c r="A20" s="409" t="s">
        <v>1150</v>
      </c>
      <c r="B20" s="409"/>
      <c r="C20" s="409"/>
      <c r="D20" s="409"/>
      <c r="E20" s="409"/>
      <c r="F20" s="409"/>
      <c r="G20" s="409"/>
      <c r="H20" s="409"/>
      <c r="I20" s="409"/>
      <c r="J20" s="410" t="s">
        <v>1151</v>
      </c>
      <c r="K20" s="410"/>
      <c r="L20" s="410"/>
      <c r="M20" s="410"/>
      <c r="N20" s="410"/>
      <c r="O20" s="410"/>
      <c r="P20" s="410"/>
      <c r="Q20" s="410"/>
      <c r="R20" s="410"/>
    </row>
    <row r="21" spans="1:18" ht="81.75" customHeight="1" x14ac:dyDescent="0.2">
      <c r="A21" s="407" t="s">
        <v>1211</v>
      </c>
      <c r="B21" s="407"/>
      <c r="C21" s="407"/>
      <c r="D21" s="407"/>
      <c r="E21" s="407"/>
      <c r="F21" s="407"/>
      <c r="G21" s="407"/>
      <c r="H21" s="407"/>
      <c r="I21" s="407"/>
      <c r="J21" s="408" t="s">
        <v>1225</v>
      </c>
      <c r="K21" s="408"/>
      <c r="L21" s="408"/>
      <c r="M21" s="408"/>
      <c r="N21" s="408"/>
      <c r="O21" s="408"/>
      <c r="P21" s="408"/>
      <c r="Q21" s="408"/>
      <c r="R21" s="408"/>
    </row>
  </sheetData>
  <mergeCells count="14">
    <mergeCell ref="A21:I21"/>
    <mergeCell ref="J21:R21"/>
    <mergeCell ref="A20:I20"/>
    <mergeCell ref="J20:R20"/>
    <mergeCell ref="A1:R1"/>
    <mergeCell ref="A2:R2"/>
    <mergeCell ref="A3:R3"/>
    <mergeCell ref="A4:R4"/>
    <mergeCell ref="A5:A7"/>
    <mergeCell ref="B5:I5"/>
    <mergeCell ref="J5:O5"/>
    <mergeCell ref="P5:P6"/>
    <mergeCell ref="Q5:Q6"/>
    <mergeCell ref="R5:R7"/>
  </mergeCells>
  <printOptions horizontalCentered="1"/>
  <pageMargins left="0.39370078740157483" right="0.39370078740157483" top="0.78740157480314965" bottom="0.59055118110236227" header="0.39370078740157483" footer="0.39370078740157483"/>
  <pageSetup paperSize="9" scale="81" firstPageNumber="68" orientation="landscape" useFirstPageNumber="1" r:id="rId1"/>
  <headerFooter alignWithMargins="0">
    <oddHeader>&amp;L&amp;8PCBS: Prices and Price Indices Annual Bulletin, 2022&amp;R&amp;1&amp;K00+000ء &amp;8&amp;K000000PCBS: الأسعار والأرقام القياسية النشرة السنوية، 2022</oddHeader>
    <oddFooter>&amp;C&amp;P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0"/>
  <sheetViews>
    <sheetView rightToLeft="1" tabSelected="1" view="pageBreakPreview" zoomScale="90" zoomScaleNormal="100" zoomScaleSheetLayoutView="90" workbookViewId="0">
      <selection activeCell="T17" sqref="T17"/>
    </sheetView>
  </sheetViews>
  <sheetFormatPr defaultRowHeight="16.5" customHeight="1" x14ac:dyDescent="0.2"/>
  <cols>
    <col min="1" max="1" width="8.28515625" customWidth="1"/>
    <col min="2" max="3" width="9.5703125" customWidth="1"/>
    <col min="4" max="5" width="8.85546875" customWidth="1"/>
    <col min="6" max="6" width="11.140625" customWidth="1"/>
    <col min="7" max="7" width="7.28515625" customWidth="1"/>
    <col min="8" max="8" width="8.28515625" customWidth="1"/>
    <col min="9" max="9" width="10" customWidth="1"/>
    <col min="10" max="10" width="10.140625" customWidth="1"/>
    <col min="11" max="11" width="9" customWidth="1"/>
    <col min="12" max="12" width="9.5703125" customWidth="1"/>
    <col min="13" max="14" width="9.28515625" customWidth="1"/>
    <col min="15" max="15" width="12.140625" customWidth="1"/>
    <col min="16" max="16" width="12.5703125" customWidth="1"/>
    <col min="17" max="17" width="7.7109375" customWidth="1"/>
    <col min="18" max="18" width="11.42578125" customWidth="1"/>
  </cols>
  <sheetData>
    <row r="1" spans="1:18" ht="19.899999999999999" customHeight="1" x14ac:dyDescent="0.2">
      <c r="A1" s="342" t="s">
        <v>1291</v>
      </c>
      <c r="B1" s="342"/>
      <c r="C1" s="342"/>
      <c r="D1" s="342"/>
      <c r="E1" s="342"/>
      <c r="F1" s="342"/>
      <c r="G1" s="342"/>
      <c r="H1" s="342"/>
      <c r="I1" s="342"/>
      <c r="J1" s="342"/>
      <c r="K1" s="342"/>
      <c r="L1" s="342"/>
      <c r="M1" s="342"/>
      <c r="N1" s="342"/>
      <c r="O1" s="342"/>
      <c r="P1" s="342"/>
      <c r="Q1" s="342"/>
      <c r="R1" s="342"/>
    </row>
    <row r="2" spans="1:18" ht="19.899999999999999" customHeight="1" x14ac:dyDescent="0.2">
      <c r="A2" s="390" t="s">
        <v>1292</v>
      </c>
      <c r="B2" s="390"/>
      <c r="C2" s="390"/>
      <c r="D2" s="390"/>
      <c r="E2" s="390"/>
      <c r="F2" s="390"/>
      <c r="G2" s="390"/>
      <c r="H2" s="390"/>
      <c r="I2" s="390"/>
      <c r="J2" s="390"/>
      <c r="K2" s="390"/>
      <c r="L2" s="390"/>
      <c r="M2" s="390"/>
      <c r="N2" s="390"/>
      <c r="O2" s="390"/>
      <c r="P2" s="390"/>
      <c r="Q2" s="390"/>
      <c r="R2" s="390"/>
    </row>
    <row r="3" spans="1:18" ht="18" customHeight="1" x14ac:dyDescent="0.2">
      <c r="A3" s="343" t="s">
        <v>1214</v>
      </c>
      <c r="B3" s="343"/>
      <c r="C3" s="343"/>
      <c r="D3" s="343"/>
      <c r="E3" s="343"/>
      <c r="F3" s="343"/>
      <c r="G3" s="343"/>
      <c r="H3" s="343"/>
      <c r="I3" s="343"/>
      <c r="J3" s="343"/>
      <c r="K3" s="343"/>
      <c r="L3" s="343"/>
      <c r="M3" s="343"/>
      <c r="N3" s="343"/>
      <c r="O3" s="343"/>
      <c r="P3" s="343"/>
      <c r="Q3" s="343"/>
      <c r="R3" s="343"/>
    </row>
    <row r="4" spans="1:18" s="64" customFormat="1" ht="4.9000000000000004" customHeight="1" x14ac:dyDescent="0.25">
      <c r="A4" s="391"/>
      <c r="B4" s="391"/>
      <c r="C4" s="391"/>
      <c r="D4" s="391"/>
      <c r="E4" s="391"/>
      <c r="F4" s="391"/>
      <c r="G4" s="391"/>
      <c r="H4" s="391"/>
      <c r="I4" s="391"/>
      <c r="J4" s="391"/>
      <c r="K4" s="391"/>
      <c r="L4" s="391"/>
      <c r="M4" s="391"/>
      <c r="N4" s="391"/>
      <c r="O4" s="391"/>
      <c r="P4" s="391"/>
      <c r="Q4" s="391"/>
      <c r="R4" s="391"/>
    </row>
    <row r="5" spans="1:18" s="65" customFormat="1" ht="18" customHeight="1" x14ac:dyDescent="0.2">
      <c r="A5" s="399" t="s">
        <v>24</v>
      </c>
      <c r="B5" s="394" t="s">
        <v>44</v>
      </c>
      <c r="C5" s="394"/>
      <c r="D5" s="394"/>
      <c r="E5" s="394"/>
      <c r="F5" s="394"/>
      <c r="G5" s="394"/>
      <c r="H5" s="394"/>
      <c r="I5" s="395"/>
      <c r="J5" s="396" t="s">
        <v>45</v>
      </c>
      <c r="K5" s="397"/>
      <c r="L5" s="397"/>
      <c r="M5" s="397"/>
      <c r="N5" s="397"/>
      <c r="O5" s="398"/>
      <c r="P5" s="405" t="s">
        <v>51</v>
      </c>
      <c r="Q5" s="405" t="s">
        <v>40</v>
      </c>
      <c r="R5" s="402" t="s">
        <v>23</v>
      </c>
    </row>
    <row r="6" spans="1:18" s="66" customFormat="1" ht="83.25" customHeight="1" x14ac:dyDescent="0.5">
      <c r="A6" s="400"/>
      <c r="B6" s="273" t="s">
        <v>1180</v>
      </c>
      <c r="C6" s="273" t="s">
        <v>1181</v>
      </c>
      <c r="D6" s="273" t="s">
        <v>1182</v>
      </c>
      <c r="E6" s="273" t="s">
        <v>1183</v>
      </c>
      <c r="F6" s="273" t="s">
        <v>1184</v>
      </c>
      <c r="G6" s="273" t="s">
        <v>1185</v>
      </c>
      <c r="H6" s="273" t="s">
        <v>1186</v>
      </c>
      <c r="I6" s="273" t="s">
        <v>1187</v>
      </c>
      <c r="J6" s="273" t="s">
        <v>1188</v>
      </c>
      <c r="K6" s="273" t="s">
        <v>43</v>
      </c>
      <c r="L6" s="273" t="s">
        <v>1189</v>
      </c>
      <c r="M6" s="273" t="s">
        <v>1190</v>
      </c>
      <c r="N6" s="280" t="s">
        <v>1191</v>
      </c>
      <c r="O6" s="280" t="s">
        <v>1192</v>
      </c>
      <c r="P6" s="406"/>
      <c r="Q6" s="406"/>
      <c r="R6" s="403"/>
    </row>
    <row r="7" spans="1:18" s="65" customFormat="1" ht="86.25" customHeight="1" x14ac:dyDescent="0.2">
      <c r="A7" s="401"/>
      <c r="B7" s="67" t="s">
        <v>1193</v>
      </c>
      <c r="C7" s="67" t="s">
        <v>1194</v>
      </c>
      <c r="D7" s="67" t="s">
        <v>1195</v>
      </c>
      <c r="E7" s="67" t="s">
        <v>1196</v>
      </c>
      <c r="F7" s="67" t="s">
        <v>1197</v>
      </c>
      <c r="G7" s="67" t="s">
        <v>1198</v>
      </c>
      <c r="H7" s="67" t="s">
        <v>1199</v>
      </c>
      <c r="I7" s="67" t="s">
        <v>1215</v>
      </c>
      <c r="J7" s="67" t="s">
        <v>1201</v>
      </c>
      <c r="K7" s="67" t="s">
        <v>1202</v>
      </c>
      <c r="L7" s="68" t="s">
        <v>1212</v>
      </c>
      <c r="M7" s="69" t="s">
        <v>1213</v>
      </c>
      <c r="N7" s="69" t="s">
        <v>1204</v>
      </c>
      <c r="O7" s="69" t="s">
        <v>1205</v>
      </c>
      <c r="P7" s="321" t="s">
        <v>1206</v>
      </c>
      <c r="Q7" s="70" t="s">
        <v>42</v>
      </c>
      <c r="R7" s="404"/>
    </row>
    <row r="8" spans="1:18" s="65" customFormat="1" ht="18.75" customHeight="1" x14ac:dyDescent="0.2">
      <c r="A8" s="71" t="s">
        <v>46</v>
      </c>
      <c r="B8" s="15">
        <v>102.02770164188763</v>
      </c>
      <c r="C8" s="15">
        <v>110.22738117890593</v>
      </c>
      <c r="D8" s="15">
        <v>98.695657920923196</v>
      </c>
      <c r="E8" s="15">
        <v>103.11833786069865</v>
      </c>
      <c r="F8" s="15">
        <v>99.798706803249431</v>
      </c>
      <c r="G8" s="15">
        <v>90.080423338278337</v>
      </c>
      <c r="H8" s="15">
        <v>99.381499920258719</v>
      </c>
      <c r="I8" s="15">
        <v>95.682092497645783</v>
      </c>
      <c r="J8" s="15">
        <v>115.45463124413514</v>
      </c>
      <c r="K8" s="15">
        <v>99.332069061974295</v>
      </c>
      <c r="L8" s="15">
        <v>93.989444388879505</v>
      </c>
      <c r="M8" s="15">
        <v>102.61955500070461</v>
      </c>
      <c r="N8" s="15">
        <v>93.852079922358357</v>
      </c>
      <c r="O8" s="15">
        <v>107.16457147002029</v>
      </c>
      <c r="P8" s="72">
        <v>101.17474877154257</v>
      </c>
      <c r="Q8" s="72">
        <v>0.32508670144031271</v>
      </c>
      <c r="R8" s="10" t="s">
        <v>8</v>
      </c>
    </row>
    <row r="9" spans="1:18" s="65" customFormat="1" ht="18.75" customHeight="1" x14ac:dyDescent="0.2">
      <c r="A9" s="71" t="s">
        <v>47</v>
      </c>
      <c r="B9" s="15">
        <v>104.67324972745381</v>
      </c>
      <c r="C9" s="15">
        <v>110.63047945394283</v>
      </c>
      <c r="D9" s="15">
        <v>96.416830264539101</v>
      </c>
      <c r="E9" s="15">
        <v>103.09048966385186</v>
      </c>
      <c r="F9" s="15">
        <v>99.19819548394031</v>
      </c>
      <c r="G9" s="15">
        <v>89.2149375509387</v>
      </c>
      <c r="H9" s="15">
        <v>99.591803917073861</v>
      </c>
      <c r="I9" s="15">
        <v>96.03628990727843</v>
      </c>
      <c r="J9" s="15">
        <v>114.46379904532218</v>
      </c>
      <c r="K9" s="15">
        <v>99.332069061974295</v>
      </c>
      <c r="L9" s="15">
        <v>96.223500422501317</v>
      </c>
      <c r="M9" s="15">
        <v>102.56241344716337</v>
      </c>
      <c r="N9" s="15">
        <v>93.841167092164554</v>
      </c>
      <c r="O9" s="15">
        <v>107.08346517097453</v>
      </c>
      <c r="P9" s="72">
        <v>101.95136702010626</v>
      </c>
      <c r="Q9" s="72">
        <f>P9/P8*100-100</f>
        <v>0.767600866810497</v>
      </c>
      <c r="R9" s="10" t="s">
        <v>10</v>
      </c>
    </row>
    <row r="10" spans="1:18" s="65" customFormat="1" ht="18.75" customHeight="1" x14ac:dyDescent="0.2">
      <c r="A10" s="71" t="s">
        <v>48</v>
      </c>
      <c r="B10" s="15">
        <v>108.61132970320749</v>
      </c>
      <c r="C10" s="15">
        <v>110.97373683852116</v>
      </c>
      <c r="D10" s="15">
        <v>97.802477779014168</v>
      </c>
      <c r="E10" s="15">
        <v>104.82138731598907</v>
      </c>
      <c r="F10" s="15">
        <v>99.65143108205352</v>
      </c>
      <c r="G10" s="15">
        <v>90.02604040502105</v>
      </c>
      <c r="H10" s="15">
        <v>101.62693177772432</v>
      </c>
      <c r="I10" s="15">
        <v>96.381998868146624</v>
      </c>
      <c r="J10" s="15">
        <v>117.53143343082849</v>
      </c>
      <c r="K10" s="15">
        <v>100.88846370067462</v>
      </c>
      <c r="L10" s="15">
        <v>97.188274401575498</v>
      </c>
      <c r="M10" s="15">
        <v>102.81589244947439</v>
      </c>
      <c r="N10" s="15">
        <v>93.772087235398075</v>
      </c>
      <c r="O10" s="15">
        <v>107.50415711814487</v>
      </c>
      <c r="P10" s="72">
        <v>103.91980263714757</v>
      </c>
      <c r="Q10" s="72">
        <f t="shared" ref="Q10:Q18" si="0">P10/P9*100-100</f>
        <v>1.9307594145874418</v>
      </c>
      <c r="R10" s="10" t="s">
        <v>49</v>
      </c>
    </row>
    <row r="11" spans="1:18" s="65" customFormat="1" ht="18.75" customHeight="1" x14ac:dyDescent="0.2">
      <c r="A11" s="71" t="s">
        <v>50</v>
      </c>
      <c r="B11" s="15">
        <v>110.65212886336487</v>
      </c>
      <c r="C11" s="15">
        <v>112.37987025466506</v>
      </c>
      <c r="D11" s="15">
        <v>97.351525311637673</v>
      </c>
      <c r="E11" s="15">
        <v>105.42293740828224</v>
      </c>
      <c r="F11" s="15">
        <v>99.775750524043886</v>
      </c>
      <c r="G11" s="15">
        <v>89.508669025252601</v>
      </c>
      <c r="H11" s="15">
        <v>101.98535167221083</v>
      </c>
      <c r="I11" s="15">
        <v>96.825458891702837</v>
      </c>
      <c r="J11" s="15">
        <v>116.96752455062568</v>
      </c>
      <c r="K11" s="15">
        <v>100.88846370067462</v>
      </c>
      <c r="L11" s="15">
        <v>94.799619186920694</v>
      </c>
      <c r="M11" s="15">
        <v>102.94390341341285</v>
      </c>
      <c r="N11" s="15">
        <v>93.751688601781595</v>
      </c>
      <c r="O11" s="15">
        <v>107.70910289616201</v>
      </c>
      <c r="P11" s="72">
        <v>104.66313775296197</v>
      </c>
      <c r="Q11" s="72">
        <f>P11/P10*100-100</f>
        <v>0.71529688947724424</v>
      </c>
      <c r="R11" s="10" t="s">
        <v>11</v>
      </c>
    </row>
    <row r="12" spans="1:18" s="65" customFormat="1" ht="18.75" customHeight="1" x14ac:dyDescent="0.2">
      <c r="A12" s="71" t="s">
        <v>27</v>
      </c>
      <c r="B12" s="15">
        <v>105.89430782866266</v>
      </c>
      <c r="C12" s="15">
        <v>110.32563283041343</v>
      </c>
      <c r="D12" s="15">
        <v>97.402376724659561</v>
      </c>
      <c r="E12" s="15">
        <v>105.73948322296633</v>
      </c>
      <c r="F12" s="15">
        <v>99.633848873432413</v>
      </c>
      <c r="G12" s="15">
        <v>87.953492912564315</v>
      </c>
      <c r="H12" s="15">
        <v>101.97006750496188</v>
      </c>
      <c r="I12" s="15">
        <v>96.148150951835078</v>
      </c>
      <c r="J12" s="15">
        <v>119.36449823247307</v>
      </c>
      <c r="K12" s="15">
        <v>100.88846370067462</v>
      </c>
      <c r="L12" s="15">
        <v>97.37702313645724</v>
      </c>
      <c r="M12" s="15">
        <v>103.32066850059718</v>
      </c>
      <c r="N12" s="15">
        <v>94.634350283275992</v>
      </c>
      <c r="O12" s="15">
        <v>107.82361364759251</v>
      </c>
      <c r="P12" s="72">
        <v>103.12720326777217</v>
      </c>
      <c r="Q12" s="72">
        <f t="shared" si="0"/>
        <v>-1.4675028077364658</v>
      </c>
      <c r="R12" s="10" t="s">
        <v>12</v>
      </c>
    </row>
    <row r="13" spans="1:18" s="65" customFormat="1" ht="18.75" customHeight="1" x14ac:dyDescent="0.2">
      <c r="A13" s="71" t="s">
        <v>5</v>
      </c>
      <c r="B13" s="15">
        <v>106.68034610481099</v>
      </c>
      <c r="C13" s="15">
        <v>108.93941836923342</v>
      </c>
      <c r="D13" s="15">
        <v>97.588645108426263</v>
      </c>
      <c r="E13" s="15">
        <v>106.57474148620852</v>
      </c>
      <c r="F13" s="15">
        <v>100.03480578725058</v>
      </c>
      <c r="G13" s="15">
        <v>86.929091167487641</v>
      </c>
      <c r="H13" s="15">
        <v>101.55395369384142</v>
      </c>
      <c r="I13" s="15">
        <v>98.137193715706289</v>
      </c>
      <c r="J13" s="15">
        <v>119.86907622495923</v>
      </c>
      <c r="K13" s="15">
        <v>99.270774831846524</v>
      </c>
      <c r="L13" s="15">
        <v>98.588096965096611</v>
      </c>
      <c r="M13" s="15">
        <v>103.27604709108286</v>
      </c>
      <c r="N13" s="15">
        <v>94.533704056520889</v>
      </c>
      <c r="O13" s="15">
        <v>107.80803523104645</v>
      </c>
      <c r="P13" s="72">
        <v>103.44658608561878</v>
      </c>
      <c r="Q13" s="72">
        <f t="shared" si="0"/>
        <v>0.30969793393632017</v>
      </c>
      <c r="R13" s="10" t="s">
        <v>13</v>
      </c>
    </row>
    <row r="14" spans="1:18" s="65" customFormat="1" ht="18.75" customHeight="1" x14ac:dyDescent="0.2">
      <c r="A14" s="71" t="s">
        <v>6</v>
      </c>
      <c r="B14" s="15">
        <v>103.52475573371291</v>
      </c>
      <c r="C14" s="15">
        <v>108.38070859932647</v>
      </c>
      <c r="D14" s="15">
        <v>97.2734921017218</v>
      </c>
      <c r="E14" s="15">
        <v>104.98603173106184</v>
      </c>
      <c r="F14" s="15">
        <v>100.32171012329113</v>
      </c>
      <c r="G14" s="15">
        <v>86.764701685072183</v>
      </c>
      <c r="H14" s="15">
        <v>102.15033597893313</v>
      </c>
      <c r="I14" s="15">
        <v>100.24733023405328</v>
      </c>
      <c r="J14" s="15">
        <v>119.81760559555654</v>
      </c>
      <c r="K14" s="15">
        <v>99.270774831846524</v>
      </c>
      <c r="L14" s="15">
        <v>98.634670371731062</v>
      </c>
      <c r="M14" s="15">
        <v>103.3168618274142</v>
      </c>
      <c r="N14" s="15">
        <v>94.796760943131204</v>
      </c>
      <c r="O14" s="15">
        <v>107.73364071680473</v>
      </c>
      <c r="P14" s="72">
        <v>102.37139284696666</v>
      </c>
      <c r="Q14" s="72">
        <f>P14/P13*100-100</f>
        <v>-1.0393704416327694</v>
      </c>
      <c r="R14" s="10" t="s">
        <v>14</v>
      </c>
    </row>
    <row r="15" spans="1:18" s="65" customFormat="1" ht="18.75" customHeight="1" x14ac:dyDescent="0.2">
      <c r="A15" s="71" t="s">
        <v>28</v>
      </c>
      <c r="B15" s="15">
        <v>102.43034794005501</v>
      </c>
      <c r="C15" s="15">
        <v>108.80366608619858</v>
      </c>
      <c r="D15" s="15">
        <v>96.778187956447482</v>
      </c>
      <c r="E15" s="15">
        <v>105.45975262551075</v>
      </c>
      <c r="F15" s="15">
        <v>99.975704586049204</v>
      </c>
      <c r="G15" s="15">
        <v>87.479403862956403</v>
      </c>
      <c r="H15" s="15">
        <v>101.97388618100126</v>
      </c>
      <c r="I15" s="15">
        <v>99.928628067099723</v>
      </c>
      <c r="J15" s="15">
        <v>118.55660590622692</v>
      </c>
      <c r="K15" s="15">
        <v>99.270774831846524</v>
      </c>
      <c r="L15" s="15">
        <v>98.546726798592033</v>
      </c>
      <c r="M15" s="15">
        <v>103.03302732859107</v>
      </c>
      <c r="N15" s="15">
        <v>94.124264923234435</v>
      </c>
      <c r="O15" s="15">
        <v>107.65128646155046</v>
      </c>
      <c r="P15" s="72">
        <v>101.95905176077287</v>
      </c>
      <c r="Q15" s="72">
        <f t="shared" si="0"/>
        <v>-0.40278936793424691</v>
      </c>
      <c r="R15" s="10" t="s">
        <v>15</v>
      </c>
    </row>
    <row r="16" spans="1:18" s="65" customFormat="1" ht="18.75" customHeight="1" x14ac:dyDescent="0.2">
      <c r="A16" s="71" t="s">
        <v>29</v>
      </c>
      <c r="B16" s="15">
        <v>106.47912627802428</v>
      </c>
      <c r="C16" s="15">
        <v>108.94740196825644</v>
      </c>
      <c r="D16" s="15">
        <v>97.003569580950497</v>
      </c>
      <c r="E16" s="15">
        <v>104.90427416705511</v>
      </c>
      <c r="F16" s="15">
        <v>100.09115965165111</v>
      </c>
      <c r="G16" s="15">
        <v>91.277320666579286</v>
      </c>
      <c r="H16" s="15">
        <v>103.78123255609516</v>
      </c>
      <c r="I16" s="15">
        <v>101.37655337474503</v>
      </c>
      <c r="J16" s="15">
        <v>120.31225482281911</v>
      </c>
      <c r="K16" s="15">
        <v>99.088971679372122</v>
      </c>
      <c r="L16" s="15">
        <v>98.966747418407778</v>
      </c>
      <c r="M16" s="15">
        <v>105.44613251982946</v>
      </c>
      <c r="N16" s="15">
        <v>100.74301539647959</v>
      </c>
      <c r="O16" s="15">
        <v>107.88420557868986</v>
      </c>
      <c r="P16" s="72">
        <v>104.11892181727821</v>
      </c>
      <c r="Q16" s="72">
        <f t="shared" si="0"/>
        <v>2.1183700899583187</v>
      </c>
      <c r="R16" s="10" t="s">
        <v>16</v>
      </c>
    </row>
    <row r="17" spans="1:18" s="65" customFormat="1" ht="18.75" customHeight="1" x14ac:dyDescent="0.2">
      <c r="A17" s="71" t="s">
        <v>30</v>
      </c>
      <c r="B17" s="15">
        <v>108.99838219292185</v>
      </c>
      <c r="C17" s="15">
        <v>108.51999087938717</v>
      </c>
      <c r="D17" s="15">
        <v>98.16258384886406</v>
      </c>
      <c r="E17" s="15">
        <v>104.9599865011553</v>
      </c>
      <c r="F17" s="15">
        <v>99.515170782211555</v>
      </c>
      <c r="G17" s="15">
        <v>89.608826373255539</v>
      </c>
      <c r="H17" s="15">
        <v>103.73235301101376</v>
      </c>
      <c r="I17" s="15">
        <v>101.93929615608383</v>
      </c>
      <c r="J17" s="15">
        <v>119.97955150512709</v>
      </c>
      <c r="K17" s="15">
        <v>99.088971679372122</v>
      </c>
      <c r="L17" s="15">
        <v>101.56379101385565</v>
      </c>
      <c r="M17" s="15">
        <v>105.4030252934206</v>
      </c>
      <c r="N17" s="15">
        <v>101.18028212058393</v>
      </c>
      <c r="O17" s="15">
        <v>107.59207483102742</v>
      </c>
      <c r="P17" s="72">
        <v>104.98975505170834</v>
      </c>
      <c r="Q17" s="72">
        <f>P17/P16*100-100</f>
        <v>0.83638326178443378</v>
      </c>
      <c r="R17" s="10" t="s">
        <v>17</v>
      </c>
    </row>
    <row r="18" spans="1:18" s="65" customFormat="1" ht="18.75" customHeight="1" x14ac:dyDescent="0.2">
      <c r="A18" s="71" t="s">
        <v>7</v>
      </c>
      <c r="B18" s="15">
        <v>107.26692293445689</v>
      </c>
      <c r="C18" s="15">
        <v>109.92703285040777</v>
      </c>
      <c r="D18" s="15">
        <v>98.238640251773262</v>
      </c>
      <c r="E18" s="15">
        <v>104.73353379260114</v>
      </c>
      <c r="F18" s="15">
        <v>100.99596588280001</v>
      </c>
      <c r="G18" s="15">
        <v>88.955211625346024</v>
      </c>
      <c r="H18" s="15">
        <v>103.73113557890927</v>
      </c>
      <c r="I18" s="15">
        <v>101.32289756866186</v>
      </c>
      <c r="J18" s="15">
        <v>121.33942487250555</v>
      </c>
      <c r="K18" s="15">
        <v>99.088971679372122</v>
      </c>
      <c r="L18" s="15">
        <v>99.593015664917033</v>
      </c>
      <c r="M18" s="15">
        <v>105.25213620648303</v>
      </c>
      <c r="N18" s="15">
        <v>100.91885429745531</v>
      </c>
      <c r="O18" s="15">
        <v>107.49848848769572</v>
      </c>
      <c r="P18" s="72">
        <v>104.39453126803467</v>
      </c>
      <c r="Q18" s="72">
        <f t="shared" si="0"/>
        <v>-0.56693511036436917</v>
      </c>
      <c r="R18" s="10" t="s">
        <v>18</v>
      </c>
    </row>
    <row r="19" spans="1:18" s="65" customFormat="1" ht="18.75" customHeight="1" x14ac:dyDescent="0.2">
      <c r="A19" s="73" t="s">
        <v>31</v>
      </c>
      <c r="B19" s="74">
        <v>105.67426616301573</v>
      </c>
      <c r="C19" s="74">
        <v>111.01849919114345</v>
      </c>
      <c r="D19" s="74">
        <v>97.12722939085009</v>
      </c>
      <c r="E19" s="74">
        <v>108.02790198448949</v>
      </c>
      <c r="F19" s="74">
        <v>100.72522114172789</v>
      </c>
      <c r="G19" s="74">
        <v>88.015517877351769</v>
      </c>
      <c r="H19" s="74">
        <v>99.134617089147255</v>
      </c>
      <c r="I19" s="74">
        <v>101.84629761014726</v>
      </c>
      <c r="J19" s="74">
        <v>118.44756340525156</v>
      </c>
      <c r="K19" s="74">
        <v>97.687017797237175</v>
      </c>
      <c r="L19" s="74">
        <v>100.43552522495411</v>
      </c>
      <c r="M19" s="74">
        <v>104.9079576743716</v>
      </c>
      <c r="N19" s="74">
        <v>100.99591680860566</v>
      </c>
      <c r="O19" s="74">
        <v>106.9359406460547</v>
      </c>
      <c r="P19" s="53">
        <v>103.67247660939668</v>
      </c>
      <c r="Q19" s="62">
        <f>P19/P18*100-100</f>
        <v>-0.69165946708845638</v>
      </c>
      <c r="R19" s="75" t="s">
        <v>19</v>
      </c>
    </row>
    <row r="20" spans="1:18" ht="81.75" customHeight="1" x14ac:dyDescent="0.2">
      <c r="A20" s="392" t="s">
        <v>1211</v>
      </c>
      <c r="B20" s="392"/>
      <c r="C20" s="392"/>
      <c r="D20" s="392"/>
      <c r="E20" s="392"/>
      <c r="F20" s="392"/>
      <c r="G20" s="392"/>
      <c r="H20" s="392"/>
      <c r="I20" s="392"/>
      <c r="J20" s="393" t="s">
        <v>1225</v>
      </c>
      <c r="K20" s="393"/>
      <c r="L20" s="393"/>
      <c r="M20" s="393"/>
      <c r="N20" s="393"/>
      <c r="O20" s="393"/>
      <c r="P20" s="393"/>
      <c r="Q20" s="393"/>
      <c r="R20" s="393"/>
    </row>
  </sheetData>
  <mergeCells count="12">
    <mergeCell ref="A20:I20"/>
    <mergeCell ref="J20:R20"/>
    <mergeCell ref="A1:R1"/>
    <mergeCell ref="A2:R2"/>
    <mergeCell ref="A3:R3"/>
    <mergeCell ref="A4:R4"/>
    <mergeCell ref="A5:A7"/>
    <mergeCell ref="B5:I5"/>
    <mergeCell ref="J5:O5"/>
    <mergeCell ref="P5:P6"/>
    <mergeCell ref="Q5:Q6"/>
    <mergeCell ref="R5:R7"/>
  </mergeCells>
  <printOptions horizontalCentered="1"/>
  <pageMargins left="0.39370078740157483" right="0.39370078740157483" top="0.78740157480314965" bottom="0.59055118110236227" header="0.39370078740157483" footer="0.39370078740157483"/>
  <pageSetup paperSize="9" scale="80" firstPageNumber="69" orientation="landscape" useFirstPageNumber="1" r:id="rId1"/>
  <headerFooter alignWithMargins="0">
    <oddHeader>&amp;L&amp;8PCBS: Prices and Price Indices Annual Bulletin, 2022&amp;R&amp;1&amp;K00+000ء &amp;8&amp;K000000PCBS: الأسعار والأرقام القياسية النشرة السنوية، 2022</oddHeader>
    <oddFooter>&amp;C&amp;P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1"/>
  <sheetViews>
    <sheetView rightToLeft="1" tabSelected="1" view="pageBreakPreview" topLeftCell="A4" zoomScale="90" zoomScaleNormal="100" zoomScaleSheetLayoutView="90" workbookViewId="0">
      <selection activeCell="T17" sqref="T17"/>
    </sheetView>
  </sheetViews>
  <sheetFormatPr defaultRowHeight="16.5" customHeight="1" x14ac:dyDescent="0.2"/>
  <cols>
    <col min="1" max="1" width="8.28515625" customWidth="1"/>
    <col min="2" max="3" width="9.5703125" customWidth="1"/>
    <col min="4" max="5" width="8.85546875" customWidth="1"/>
    <col min="6" max="6" width="11.140625" customWidth="1"/>
    <col min="7" max="7" width="8.140625" customWidth="1"/>
    <col min="8" max="8" width="8.28515625" customWidth="1"/>
    <col min="9" max="9" width="10" customWidth="1"/>
    <col min="10" max="10" width="10.140625" customWidth="1"/>
    <col min="11" max="11" width="9" customWidth="1"/>
    <col min="12" max="12" width="9.5703125" customWidth="1"/>
    <col min="13" max="14" width="9.28515625" customWidth="1"/>
    <col min="15" max="15" width="12.140625" customWidth="1"/>
    <col min="16" max="16" width="12.5703125" customWidth="1"/>
    <col min="17" max="17" width="7.7109375" customWidth="1"/>
    <col min="18" max="18" width="11.42578125" customWidth="1"/>
  </cols>
  <sheetData>
    <row r="1" spans="1:18" ht="19.899999999999999" customHeight="1" x14ac:dyDescent="0.2">
      <c r="A1" s="342" t="s">
        <v>1293</v>
      </c>
      <c r="B1" s="342"/>
      <c r="C1" s="342"/>
      <c r="D1" s="342"/>
      <c r="E1" s="342"/>
      <c r="F1" s="342"/>
      <c r="G1" s="342"/>
      <c r="H1" s="342"/>
      <c r="I1" s="342"/>
      <c r="J1" s="342"/>
      <c r="K1" s="342"/>
      <c r="L1" s="342"/>
      <c r="M1" s="342"/>
      <c r="N1" s="342"/>
      <c r="O1" s="342"/>
      <c r="P1" s="342"/>
      <c r="Q1" s="342"/>
      <c r="R1" s="342"/>
    </row>
    <row r="2" spans="1:18" ht="19.899999999999999" customHeight="1" x14ac:dyDescent="0.2">
      <c r="A2" s="390" t="s">
        <v>1294</v>
      </c>
      <c r="B2" s="390"/>
      <c r="C2" s="390"/>
      <c r="D2" s="390"/>
      <c r="E2" s="390"/>
      <c r="F2" s="390"/>
      <c r="G2" s="390"/>
      <c r="H2" s="390"/>
      <c r="I2" s="390"/>
      <c r="J2" s="390"/>
      <c r="K2" s="390"/>
      <c r="L2" s="390"/>
      <c r="M2" s="390"/>
      <c r="N2" s="390"/>
      <c r="O2" s="390"/>
      <c r="P2" s="390"/>
      <c r="Q2" s="390"/>
      <c r="R2" s="390"/>
    </row>
    <row r="3" spans="1:18" ht="18" customHeight="1" x14ac:dyDescent="0.2">
      <c r="A3" s="343" t="s">
        <v>1214</v>
      </c>
      <c r="B3" s="343"/>
      <c r="C3" s="343"/>
      <c r="D3" s="343"/>
      <c r="E3" s="343"/>
      <c r="F3" s="343"/>
      <c r="G3" s="343"/>
      <c r="H3" s="343"/>
      <c r="I3" s="343"/>
      <c r="J3" s="343"/>
      <c r="K3" s="343"/>
      <c r="L3" s="343"/>
      <c r="M3" s="343"/>
      <c r="N3" s="343"/>
      <c r="O3" s="343"/>
      <c r="P3" s="343"/>
      <c r="Q3" s="343"/>
      <c r="R3" s="343"/>
    </row>
    <row r="4" spans="1:18" s="64" customFormat="1" ht="4.9000000000000004" customHeight="1" x14ac:dyDescent="0.25">
      <c r="A4" s="391"/>
      <c r="B4" s="391"/>
      <c r="C4" s="391"/>
      <c r="D4" s="391"/>
      <c r="E4" s="391"/>
      <c r="F4" s="391"/>
      <c r="G4" s="391"/>
      <c r="H4" s="391"/>
      <c r="I4" s="391"/>
      <c r="J4" s="391"/>
      <c r="K4" s="391"/>
      <c r="L4" s="391"/>
      <c r="M4" s="391"/>
      <c r="N4" s="391"/>
      <c r="O4" s="391"/>
      <c r="P4" s="391"/>
      <c r="Q4" s="391"/>
      <c r="R4" s="391"/>
    </row>
    <row r="5" spans="1:18" s="65" customFormat="1" ht="18" customHeight="1" x14ac:dyDescent="0.2">
      <c r="A5" s="399" t="s">
        <v>24</v>
      </c>
      <c r="B5" s="394" t="s">
        <v>44</v>
      </c>
      <c r="C5" s="394"/>
      <c r="D5" s="394"/>
      <c r="E5" s="394"/>
      <c r="F5" s="394"/>
      <c r="G5" s="394"/>
      <c r="H5" s="394"/>
      <c r="I5" s="395"/>
      <c r="J5" s="396" t="s">
        <v>45</v>
      </c>
      <c r="K5" s="397"/>
      <c r="L5" s="397"/>
      <c r="M5" s="397"/>
      <c r="N5" s="397"/>
      <c r="O5" s="398"/>
      <c r="P5" s="405" t="s">
        <v>51</v>
      </c>
      <c r="Q5" s="405" t="s">
        <v>40</v>
      </c>
      <c r="R5" s="402" t="s">
        <v>23</v>
      </c>
    </row>
    <row r="6" spans="1:18" s="66" customFormat="1" ht="83.25" customHeight="1" x14ac:dyDescent="0.5">
      <c r="A6" s="400"/>
      <c r="B6" s="273" t="s">
        <v>1180</v>
      </c>
      <c r="C6" s="273" t="s">
        <v>1181</v>
      </c>
      <c r="D6" s="273" t="s">
        <v>1182</v>
      </c>
      <c r="E6" s="273" t="s">
        <v>1183</v>
      </c>
      <c r="F6" s="273" t="s">
        <v>1184</v>
      </c>
      <c r="G6" s="273" t="s">
        <v>1185</v>
      </c>
      <c r="H6" s="273" t="s">
        <v>1186</v>
      </c>
      <c r="I6" s="273" t="s">
        <v>1187</v>
      </c>
      <c r="J6" s="273" t="s">
        <v>1188</v>
      </c>
      <c r="K6" s="273" t="s">
        <v>43</v>
      </c>
      <c r="L6" s="273" t="s">
        <v>1189</v>
      </c>
      <c r="M6" s="273" t="s">
        <v>1190</v>
      </c>
      <c r="N6" s="280" t="s">
        <v>1191</v>
      </c>
      <c r="O6" s="280" t="s">
        <v>1192</v>
      </c>
      <c r="P6" s="406"/>
      <c r="Q6" s="406"/>
      <c r="R6" s="403"/>
    </row>
    <row r="7" spans="1:18" s="65" customFormat="1" ht="86.25" customHeight="1" x14ac:dyDescent="0.2">
      <c r="A7" s="401"/>
      <c r="B7" s="67" t="s">
        <v>1193</v>
      </c>
      <c r="C7" s="67" t="s">
        <v>1194</v>
      </c>
      <c r="D7" s="67" t="s">
        <v>1195</v>
      </c>
      <c r="E7" s="67" t="s">
        <v>1196</v>
      </c>
      <c r="F7" s="67" t="s">
        <v>1197</v>
      </c>
      <c r="G7" s="67" t="s">
        <v>1198</v>
      </c>
      <c r="H7" s="67" t="s">
        <v>1199</v>
      </c>
      <c r="I7" s="67" t="s">
        <v>1215</v>
      </c>
      <c r="J7" s="67" t="s">
        <v>1201</v>
      </c>
      <c r="K7" s="67" t="s">
        <v>1202</v>
      </c>
      <c r="L7" s="68" t="s">
        <v>1212</v>
      </c>
      <c r="M7" s="69" t="s">
        <v>1213</v>
      </c>
      <c r="N7" s="69" t="s">
        <v>1204</v>
      </c>
      <c r="O7" s="69" t="s">
        <v>1205</v>
      </c>
      <c r="P7" s="321" t="s">
        <v>1206</v>
      </c>
      <c r="Q7" s="70" t="s">
        <v>42</v>
      </c>
      <c r="R7" s="404"/>
    </row>
    <row r="8" spans="1:18" s="65" customFormat="1" ht="18.75" customHeight="1" x14ac:dyDescent="0.2">
      <c r="A8" s="71" t="s">
        <v>46</v>
      </c>
      <c r="B8" s="15">
        <v>110.55873236500348</v>
      </c>
      <c r="C8" s="15">
        <v>99.719937815163931</v>
      </c>
      <c r="D8" s="15">
        <v>92.244317560767854</v>
      </c>
      <c r="E8" s="15">
        <v>112.02056723925649</v>
      </c>
      <c r="F8" s="15">
        <v>99.156142020140919</v>
      </c>
      <c r="G8" s="15">
        <v>107.22406485612132</v>
      </c>
      <c r="H8" s="15">
        <v>101.48461594930258</v>
      </c>
      <c r="I8" s="15">
        <v>96.528152957660268</v>
      </c>
      <c r="J8" s="15">
        <v>123.25005212285589</v>
      </c>
      <c r="K8" s="15">
        <v>115.56087467742985</v>
      </c>
      <c r="L8" s="15">
        <v>106.38055758485463</v>
      </c>
      <c r="M8" s="15">
        <v>107.60125752636928</v>
      </c>
      <c r="N8" s="15">
        <v>106.75518566707214</v>
      </c>
      <c r="O8" s="15">
        <v>107.91136235758086</v>
      </c>
      <c r="P8" s="72">
        <v>106.12887820909705</v>
      </c>
      <c r="Q8" s="72">
        <v>0.99697580683549347</v>
      </c>
      <c r="R8" s="10" t="s">
        <v>8</v>
      </c>
    </row>
    <row r="9" spans="1:18" s="65" customFormat="1" ht="18.75" customHeight="1" x14ac:dyDescent="0.2">
      <c r="A9" s="71" t="s">
        <v>47</v>
      </c>
      <c r="B9" s="15">
        <v>109.34585420528903</v>
      </c>
      <c r="C9" s="15">
        <v>102.55576825897415</v>
      </c>
      <c r="D9" s="15">
        <v>91.739301894107612</v>
      </c>
      <c r="E9" s="15">
        <v>114.51547004863278</v>
      </c>
      <c r="F9" s="15">
        <v>98.305432895790744</v>
      </c>
      <c r="G9" s="15">
        <v>107.47882852560564</v>
      </c>
      <c r="H9" s="15">
        <v>103.7767723598943</v>
      </c>
      <c r="I9" s="15">
        <v>96.634771589188901</v>
      </c>
      <c r="J9" s="15">
        <v>122.49513417076972</v>
      </c>
      <c r="K9" s="15">
        <v>115.56087467742985</v>
      </c>
      <c r="L9" s="15">
        <v>116.76016711530944</v>
      </c>
      <c r="M9" s="15">
        <v>107.71754882520254</v>
      </c>
      <c r="N9" s="15">
        <v>106.75460734314994</v>
      </c>
      <c r="O9" s="15">
        <v>108.07048906600743</v>
      </c>
      <c r="P9" s="72">
        <v>106.85954020214028</v>
      </c>
      <c r="Q9" s="72">
        <f>P9/P8*100-100</f>
        <v>0.68846670705748636</v>
      </c>
      <c r="R9" s="10" t="s">
        <v>10</v>
      </c>
    </row>
    <row r="10" spans="1:18" s="65" customFormat="1" ht="18.75" customHeight="1" x14ac:dyDescent="0.2">
      <c r="A10" s="71" t="s">
        <v>48</v>
      </c>
      <c r="B10" s="15">
        <v>110.67881383615568</v>
      </c>
      <c r="C10" s="15">
        <v>100.03465230347942</v>
      </c>
      <c r="D10" s="15">
        <v>91.388056996436674</v>
      </c>
      <c r="E10" s="15">
        <v>117.08875113002938</v>
      </c>
      <c r="F10" s="15">
        <v>97.825811430305876</v>
      </c>
      <c r="G10" s="15">
        <v>109.43317771771609</v>
      </c>
      <c r="H10" s="15">
        <v>105.13600975444957</v>
      </c>
      <c r="I10" s="15">
        <v>96.657237447452559</v>
      </c>
      <c r="J10" s="15">
        <v>124.07336561911218</v>
      </c>
      <c r="K10" s="15">
        <v>110.39353505939164</v>
      </c>
      <c r="L10" s="15">
        <v>126.54086570661968</v>
      </c>
      <c r="M10" s="15">
        <v>107.88038837597273</v>
      </c>
      <c r="N10" s="15">
        <v>106.76179688380074</v>
      </c>
      <c r="O10" s="15">
        <v>108.29037793189872</v>
      </c>
      <c r="P10" s="72">
        <v>107.62343854430213</v>
      </c>
      <c r="Q10" s="72">
        <f t="shared" ref="Q10:Q18" si="0">P10/P9*100-100</f>
        <v>0.71486208972714849</v>
      </c>
      <c r="R10" s="10" t="s">
        <v>49</v>
      </c>
    </row>
    <row r="11" spans="1:18" s="65" customFormat="1" ht="18.75" customHeight="1" x14ac:dyDescent="0.2">
      <c r="A11" s="71" t="s">
        <v>50</v>
      </c>
      <c r="B11" s="15">
        <v>113.02388450413855</v>
      </c>
      <c r="C11" s="15">
        <v>100.03414913434499</v>
      </c>
      <c r="D11" s="15">
        <v>94.654083478382745</v>
      </c>
      <c r="E11" s="15">
        <v>116.43367647331563</v>
      </c>
      <c r="F11" s="15">
        <v>97.399979406153747</v>
      </c>
      <c r="G11" s="15">
        <v>110.13659064912007</v>
      </c>
      <c r="H11" s="15">
        <v>106.03075463261837</v>
      </c>
      <c r="I11" s="15">
        <v>96.590803938640988</v>
      </c>
      <c r="J11" s="15">
        <v>125.2430521646495</v>
      </c>
      <c r="K11" s="15">
        <v>110.39353505939164</v>
      </c>
      <c r="L11" s="15">
        <v>130.29986069685333</v>
      </c>
      <c r="M11" s="15">
        <v>107.95211325298008</v>
      </c>
      <c r="N11" s="15">
        <v>106.76070986702319</v>
      </c>
      <c r="O11" s="15">
        <v>108.38879004567472</v>
      </c>
      <c r="P11" s="72">
        <v>108.46339744521444</v>
      </c>
      <c r="Q11" s="72">
        <f t="shared" si="0"/>
        <v>0.78046094073323502</v>
      </c>
      <c r="R11" s="10" t="s">
        <v>11</v>
      </c>
    </row>
    <row r="12" spans="1:18" s="65" customFormat="1" ht="18.75" customHeight="1" x14ac:dyDescent="0.2">
      <c r="A12" s="71" t="s">
        <v>27</v>
      </c>
      <c r="B12" s="15">
        <v>114.34543306962848</v>
      </c>
      <c r="C12" s="15">
        <v>100.03316887355464</v>
      </c>
      <c r="D12" s="15">
        <v>97.188239005119783</v>
      </c>
      <c r="E12" s="15">
        <v>117.47906454110789</v>
      </c>
      <c r="F12" s="15">
        <v>97.699163447140606</v>
      </c>
      <c r="G12" s="15">
        <v>109.62925353044994</v>
      </c>
      <c r="H12" s="15">
        <v>105.21168302464719</v>
      </c>
      <c r="I12" s="15">
        <v>96.521511617341531</v>
      </c>
      <c r="J12" s="15">
        <v>126.56921997264733</v>
      </c>
      <c r="K12" s="15">
        <v>110.39353505939164</v>
      </c>
      <c r="L12" s="15">
        <v>138.72206271104548</v>
      </c>
      <c r="M12" s="15">
        <v>107.83467341549863</v>
      </c>
      <c r="N12" s="15">
        <v>106.80781773153487</v>
      </c>
      <c r="O12" s="15">
        <v>108.2110396839841</v>
      </c>
      <c r="P12" s="72">
        <v>109.07481907281343</v>
      </c>
      <c r="Q12" s="72">
        <f t="shared" si="0"/>
        <v>0.56371240621318464</v>
      </c>
      <c r="R12" s="10" t="s">
        <v>12</v>
      </c>
    </row>
    <row r="13" spans="1:18" s="65" customFormat="1" ht="18.75" customHeight="1" x14ac:dyDescent="0.2">
      <c r="A13" s="71" t="s">
        <v>5</v>
      </c>
      <c r="B13" s="15">
        <v>109.96475756729889</v>
      </c>
      <c r="C13" s="15">
        <v>106.37452916962536</v>
      </c>
      <c r="D13" s="15">
        <v>97.568098622226444</v>
      </c>
      <c r="E13" s="15">
        <v>117.32680022085428</v>
      </c>
      <c r="F13" s="15">
        <v>97.479200591351741</v>
      </c>
      <c r="G13" s="15">
        <v>111.02012675778239</v>
      </c>
      <c r="H13" s="15">
        <v>108.82523887456679</v>
      </c>
      <c r="I13" s="15">
        <v>100.04937542782064</v>
      </c>
      <c r="J13" s="15">
        <v>125.72391898327325</v>
      </c>
      <c r="K13" s="15">
        <v>115.56087467742985</v>
      </c>
      <c r="L13" s="15">
        <v>140.66353404497204</v>
      </c>
      <c r="M13" s="15">
        <v>107.77764636321317</v>
      </c>
      <c r="N13" s="15">
        <v>106.81406597294077</v>
      </c>
      <c r="O13" s="15">
        <v>108.130820778602</v>
      </c>
      <c r="P13" s="72">
        <v>109.40888250207198</v>
      </c>
      <c r="Q13" s="72">
        <f t="shared" si="0"/>
        <v>0.30626998247463177</v>
      </c>
      <c r="R13" s="10" t="s">
        <v>13</v>
      </c>
    </row>
    <row r="14" spans="1:18" s="65" customFormat="1" ht="18.75" customHeight="1" x14ac:dyDescent="0.2">
      <c r="A14" s="71" t="s">
        <v>6</v>
      </c>
      <c r="B14" s="15">
        <v>113.45876026276424</v>
      </c>
      <c r="C14" s="15">
        <v>106.37452916962536</v>
      </c>
      <c r="D14" s="15">
        <v>98.126279060925498</v>
      </c>
      <c r="E14" s="15">
        <v>115.74861892022132</v>
      </c>
      <c r="F14" s="15">
        <v>97.120964049110839</v>
      </c>
      <c r="G14" s="15">
        <v>110.40662101899258</v>
      </c>
      <c r="H14" s="15">
        <v>112.07786926301914</v>
      </c>
      <c r="I14" s="15">
        <v>99.976931663358712</v>
      </c>
      <c r="J14" s="15">
        <v>125.403091468989</v>
      </c>
      <c r="K14" s="15">
        <v>115.56087467742985</v>
      </c>
      <c r="L14" s="15">
        <v>140.69989404706072</v>
      </c>
      <c r="M14" s="15">
        <v>107.53353171101402</v>
      </c>
      <c r="N14" s="15">
        <v>106.82821447888804</v>
      </c>
      <c r="O14" s="15">
        <v>107.79204672816722</v>
      </c>
      <c r="P14" s="72">
        <v>110.39928231638106</v>
      </c>
      <c r="Q14" s="72">
        <f t="shared" si="0"/>
        <v>0.9052279775276304</v>
      </c>
      <c r="R14" s="10" t="s">
        <v>14</v>
      </c>
    </row>
    <row r="15" spans="1:18" s="65" customFormat="1" ht="18.75" customHeight="1" x14ac:dyDescent="0.2">
      <c r="A15" s="71" t="s">
        <v>28</v>
      </c>
      <c r="B15" s="15">
        <v>114.47271932314152</v>
      </c>
      <c r="C15" s="15">
        <v>106.37452916962536</v>
      </c>
      <c r="D15" s="15">
        <v>97.698939328464334</v>
      </c>
      <c r="E15" s="15">
        <v>115.86496259926776</v>
      </c>
      <c r="F15" s="15">
        <v>96.934910221937315</v>
      </c>
      <c r="G15" s="15">
        <v>109.84205040308061</v>
      </c>
      <c r="H15" s="15">
        <v>102.52115216194893</v>
      </c>
      <c r="I15" s="15">
        <v>99.976931663358712</v>
      </c>
      <c r="J15" s="15">
        <v>125.27547818026207</v>
      </c>
      <c r="K15" s="15">
        <v>115.56087467742985</v>
      </c>
      <c r="L15" s="15">
        <v>140.73657591931163</v>
      </c>
      <c r="M15" s="15">
        <v>107.60661643650504</v>
      </c>
      <c r="N15" s="15">
        <v>106.79207025869403</v>
      </c>
      <c r="O15" s="15">
        <v>107.9051663790524</v>
      </c>
      <c r="P15" s="72">
        <v>109.23326627137465</v>
      </c>
      <c r="Q15" s="72">
        <f t="shared" si="0"/>
        <v>-1.0561808197854532</v>
      </c>
      <c r="R15" s="10" t="s">
        <v>15</v>
      </c>
    </row>
    <row r="16" spans="1:18" s="65" customFormat="1" ht="18.75" customHeight="1" x14ac:dyDescent="0.2">
      <c r="A16" s="71" t="s">
        <v>29</v>
      </c>
      <c r="B16" s="15">
        <v>115.94581218772097</v>
      </c>
      <c r="C16" s="15">
        <v>106.37751344791118</v>
      </c>
      <c r="D16" s="15">
        <v>97.426340867501381</v>
      </c>
      <c r="E16" s="15">
        <v>118.82392321195275</v>
      </c>
      <c r="F16" s="15">
        <v>99.222582605328626</v>
      </c>
      <c r="G16" s="15">
        <v>103.7927260535598</v>
      </c>
      <c r="H16" s="15">
        <v>101.24255037644424</v>
      </c>
      <c r="I16" s="15">
        <v>101.0226427532875</v>
      </c>
      <c r="J16" s="15">
        <v>128.35679423847122</v>
      </c>
      <c r="K16" s="15">
        <v>119.97474449149145</v>
      </c>
      <c r="L16" s="15">
        <v>138.07059697256676</v>
      </c>
      <c r="M16" s="15">
        <v>107.21733085418968</v>
      </c>
      <c r="N16" s="15">
        <v>106.82564450869151</v>
      </c>
      <c r="O16" s="15">
        <v>107.36089292486237</v>
      </c>
      <c r="P16" s="72">
        <v>109.78290378894914</v>
      </c>
      <c r="Q16" s="72">
        <f t="shared" si="0"/>
        <v>0.50317777389261664</v>
      </c>
      <c r="R16" s="10" t="s">
        <v>16</v>
      </c>
    </row>
    <row r="17" spans="1:18" s="65" customFormat="1" ht="18.75" customHeight="1" x14ac:dyDescent="0.2">
      <c r="A17" s="71" t="s">
        <v>30</v>
      </c>
      <c r="B17" s="15">
        <v>117.79762234412122</v>
      </c>
      <c r="C17" s="15">
        <v>106.3772004408752</v>
      </c>
      <c r="D17" s="15">
        <v>97.072868443859903</v>
      </c>
      <c r="E17" s="15">
        <v>118.5722956240632</v>
      </c>
      <c r="F17" s="15">
        <v>99.461255345717063</v>
      </c>
      <c r="G17" s="15">
        <v>103.7927260535598</v>
      </c>
      <c r="H17" s="15">
        <v>101.2501432181998</v>
      </c>
      <c r="I17" s="15">
        <v>100.83592353183154</v>
      </c>
      <c r="J17" s="15">
        <v>129.74900803858509</v>
      </c>
      <c r="K17" s="15">
        <v>119.97474449149145</v>
      </c>
      <c r="L17" s="15">
        <v>140.20599483445605</v>
      </c>
      <c r="M17" s="15">
        <v>107.1894379267148</v>
      </c>
      <c r="N17" s="15">
        <v>106.84918763314036</v>
      </c>
      <c r="O17" s="15">
        <v>107.31414749919277</v>
      </c>
      <c r="P17" s="72">
        <v>110.21772342194714</v>
      </c>
      <c r="Q17" s="72">
        <f t="shared" si="0"/>
        <v>0.39607226443374088</v>
      </c>
      <c r="R17" s="10" t="s">
        <v>17</v>
      </c>
    </row>
    <row r="18" spans="1:18" s="65" customFormat="1" ht="18.75" customHeight="1" x14ac:dyDescent="0.2">
      <c r="A18" s="71" t="s">
        <v>7</v>
      </c>
      <c r="B18" s="15">
        <v>116.40660227056892</v>
      </c>
      <c r="C18" s="15">
        <v>106.3772004408752</v>
      </c>
      <c r="D18" s="15">
        <v>96.891846620176793</v>
      </c>
      <c r="E18" s="15">
        <v>118.15543744695555</v>
      </c>
      <c r="F18" s="15">
        <v>99.355833790117416</v>
      </c>
      <c r="G18" s="15">
        <v>103.71667703114528</v>
      </c>
      <c r="H18" s="15">
        <v>101.80381480331955</v>
      </c>
      <c r="I18" s="15">
        <v>100.63461848864695</v>
      </c>
      <c r="J18" s="15">
        <v>131.63274379221437</v>
      </c>
      <c r="K18" s="15">
        <v>119.97474449149145</v>
      </c>
      <c r="L18" s="15">
        <v>142.49049110608166</v>
      </c>
      <c r="M18" s="15">
        <v>107.30385585789691</v>
      </c>
      <c r="N18" s="15">
        <v>106.83510765911404</v>
      </c>
      <c r="O18" s="15">
        <v>107.47566287342045</v>
      </c>
      <c r="P18" s="72">
        <v>110.03305941576875</v>
      </c>
      <c r="Q18" s="72">
        <f t="shared" si="0"/>
        <v>-0.1675447472920979</v>
      </c>
      <c r="R18" s="10" t="s">
        <v>18</v>
      </c>
    </row>
    <row r="19" spans="1:18" s="65" customFormat="1" ht="18.75" customHeight="1" x14ac:dyDescent="0.2">
      <c r="A19" s="73" t="s">
        <v>31</v>
      </c>
      <c r="B19" s="74">
        <v>116.66705080907849</v>
      </c>
      <c r="C19" s="74">
        <v>106.3772004408752</v>
      </c>
      <c r="D19" s="74">
        <v>97.011136372301451</v>
      </c>
      <c r="E19" s="74">
        <v>120.18722105899946</v>
      </c>
      <c r="F19" s="74">
        <v>99.322570892563604</v>
      </c>
      <c r="G19" s="74">
        <v>109.74153311439613</v>
      </c>
      <c r="H19" s="74">
        <v>104.54980123510629</v>
      </c>
      <c r="I19" s="74">
        <v>102.78558147468554</v>
      </c>
      <c r="J19" s="74">
        <v>128.78455819947453</v>
      </c>
      <c r="K19" s="74">
        <v>119.97474449149145</v>
      </c>
      <c r="L19" s="74">
        <v>143.04022056298362</v>
      </c>
      <c r="M19" s="74">
        <v>107.69576315829302</v>
      </c>
      <c r="N19" s="74">
        <v>106.8274769154023</v>
      </c>
      <c r="O19" s="74">
        <v>108.01401007294473</v>
      </c>
      <c r="P19" s="53">
        <v>110.99658983220732</v>
      </c>
      <c r="Q19" s="62">
        <f>P19/P18*100-100</f>
        <v>0.87567356715747735</v>
      </c>
      <c r="R19" s="75" t="s">
        <v>19</v>
      </c>
    </row>
    <row r="20" spans="1:18" s="65" customFormat="1" ht="18.75" customHeight="1" x14ac:dyDescent="0.2">
      <c r="A20" s="409" t="s">
        <v>1161</v>
      </c>
      <c r="B20" s="409"/>
      <c r="C20" s="409"/>
      <c r="D20" s="409"/>
      <c r="E20" s="409"/>
      <c r="F20" s="409"/>
      <c r="G20" s="409"/>
      <c r="H20" s="409"/>
      <c r="I20" s="409"/>
      <c r="J20" s="410" t="s">
        <v>1162</v>
      </c>
      <c r="K20" s="410"/>
      <c r="L20" s="410"/>
      <c r="M20" s="410"/>
      <c r="N20" s="410"/>
      <c r="O20" s="410"/>
      <c r="P20" s="410"/>
      <c r="Q20" s="410"/>
      <c r="R20" s="410"/>
    </row>
    <row r="21" spans="1:18" ht="81.75" customHeight="1" x14ac:dyDescent="0.2">
      <c r="A21" s="407" t="s">
        <v>1211</v>
      </c>
      <c r="B21" s="407"/>
      <c r="C21" s="407"/>
      <c r="D21" s="407"/>
      <c r="E21" s="407"/>
      <c r="F21" s="407"/>
      <c r="G21" s="407"/>
      <c r="H21" s="407"/>
      <c r="I21" s="407"/>
      <c r="J21" s="408" t="s">
        <v>1225</v>
      </c>
      <c r="K21" s="408"/>
      <c r="L21" s="408"/>
      <c r="M21" s="408"/>
      <c r="N21" s="408"/>
      <c r="O21" s="408"/>
      <c r="P21" s="408"/>
      <c r="Q21" s="408"/>
      <c r="R21" s="408"/>
    </row>
  </sheetData>
  <mergeCells count="14">
    <mergeCell ref="A20:I20"/>
    <mergeCell ref="J20:R20"/>
    <mergeCell ref="A21:I21"/>
    <mergeCell ref="J21:R21"/>
    <mergeCell ref="A1:R1"/>
    <mergeCell ref="A2:R2"/>
    <mergeCell ref="A3:R3"/>
    <mergeCell ref="A4:R4"/>
    <mergeCell ref="A5:A7"/>
    <mergeCell ref="B5:I5"/>
    <mergeCell ref="J5:O5"/>
    <mergeCell ref="P5:P6"/>
    <mergeCell ref="Q5:Q6"/>
    <mergeCell ref="R5:R7"/>
  </mergeCells>
  <printOptions horizontalCentered="1"/>
  <pageMargins left="0.39370078740157483" right="0.39370078740157483" top="0.78740157480314965" bottom="0.59055118110236227" header="0.39370078740157483" footer="0.39370078740157483"/>
  <pageSetup paperSize="9" scale="80" firstPageNumber="70" orientation="landscape" useFirstPageNumber="1" r:id="rId1"/>
  <headerFooter alignWithMargins="0">
    <oddHeader>&amp;L&amp;8PCBS: Prices and Price Indices Annual Bulletin, 2022&amp;R&amp;1&amp;K00+000ء &amp;8&amp;K000000PCBS: الأسعار والأرقام القياسية النشرة السنوية، 2022</oddHeader>
    <oddFooter>&amp;C&amp;P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29"/>
  <sheetViews>
    <sheetView rightToLeft="1" tabSelected="1" view="pageBreakPreview" topLeftCell="B292" zoomScaleNormal="100" zoomScaleSheetLayoutView="100" workbookViewId="0">
      <selection activeCell="T17" sqref="T17"/>
    </sheetView>
  </sheetViews>
  <sheetFormatPr defaultColWidth="9.140625" defaultRowHeight="16.5" customHeight="1" x14ac:dyDescent="0.2"/>
  <cols>
    <col min="1" max="1" width="9.5703125" style="140" hidden="1" customWidth="1"/>
    <col min="2" max="2" width="24.85546875" style="143" customWidth="1"/>
    <col min="3" max="3" width="9.5703125" style="143" customWidth="1"/>
    <col min="4" max="4" width="8.28515625" style="143" customWidth="1"/>
    <col min="5" max="5" width="11.85546875" style="143" customWidth="1"/>
    <col min="6" max="6" width="11.42578125" style="158" customWidth="1"/>
    <col min="7" max="7" width="9.42578125" style="140" customWidth="1"/>
    <col min="8" max="8" width="11.42578125" style="140" customWidth="1"/>
    <col min="9" max="9" width="9.5703125" style="140" customWidth="1"/>
    <col min="10" max="10" width="12.85546875" style="159" customWidth="1"/>
    <col min="11" max="11" width="10.7109375" style="159" customWidth="1"/>
    <col min="12" max="12" width="12.85546875" style="160" customWidth="1"/>
    <col min="13" max="13" width="30.28515625" style="160" customWidth="1"/>
    <col min="14" max="16384" width="9.140625" style="140"/>
  </cols>
  <sheetData>
    <row r="1" spans="1:13" s="83" customFormat="1" ht="17.100000000000001" customHeight="1" x14ac:dyDescent="0.2">
      <c r="B1" s="415" t="s">
        <v>1302</v>
      </c>
      <c r="C1" s="415"/>
      <c r="D1" s="415"/>
      <c r="E1" s="415"/>
      <c r="F1" s="415"/>
      <c r="G1" s="415"/>
      <c r="H1" s="415"/>
      <c r="I1" s="415"/>
      <c r="J1" s="415"/>
      <c r="K1" s="415"/>
      <c r="L1" s="415"/>
      <c r="M1" s="415"/>
    </row>
    <row r="2" spans="1:13" s="83" customFormat="1" ht="17.100000000000001" customHeight="1" x14ac:dyDescent="0.2">
      <c r="B2" s="416" t="s">
        <v>1303</v>
      </c>
      <c r="C2" s="416"/>
      <c r="D2" s="416"/>
      <c r="E2" s="416"/>
      <c r="F2" s="416"/>
      <c r="G2" s="416"/>
      <c r="H2" s="416"/>
      <c r="I2" s="416"/>
      <c r="J2" s="416"/>
      <c r="K2" s="416"/>
      <c r="L2" s="416"/>
      <c r="M2" s="416"/>
    </row>
    <row r="3" spans="1:13" s="83" customFormat="1" ht="17.100000000000001" customHeight="1" x14ac:dyDescent="0.2">
      <c r="B3" s="417" t="s">
        <v>1165</v>
      </c>
      <c r="C3" s="417"/>
      <c r="D3" s="417"/>
      <c r="E3" s="417"/>
      <c r="F3" s="417"/>
      <c r="G3" s="417"/>
      <c r="H3" s="417"/>
      <c r="I3" s="417"/>
      <c r="J3" s="417"/>
      <c r="K3" s="417"/>
      <c r="L3" s="417"/>
      <c r="M3" s="417"/>
    </row>
    <row r="4" spans="1:13" s="83" customFormat="1" ht="4.9000000000000004" customHeight="1" x14ac:dyDescent="0.2">
      <c r="B4" s="84"/>
      <c r="C4" s="84"/>
      <c r="D4" s="84"/>
      <c r="E4" s="84"/>
      <c r="F4" s="84"/>
      <c r="G4" s="84"/>
      <c r="H4" s="84"/>
      <c r="I4" s="84"/>
      <c r="J4" s="84"/>
      <c r="K4" s="84"/>
      <c r="L4" s="84"/>
      <c r="M4" s="84"/>
    </row>
    <row r="5" spans="1:13" s="85" customFormat="1" ht="16.899999999999999" customHeight="1" x14ac:dyDescent="0.2">
      <c r="B5" s="418" t="s">
        <v>82</v>
      </c>
      <c r="C5" s="418" t="s">
        <v>83</v>
      </c>
      <c r="D5" s="418" t="s">
        <v>84</v>
      </c>
      <c r="E5" s="418" t="s">
        <v>85</v>
      </c>
      <c r="F5" s="86" t="s">
        <v>54</v>
      </c>
      <c r="G5" s="86" t="s">
        <v>78</v>
      </c>
      <c r="H5" s="86" t="s">
        <v>86</v>
      </c>
      <c r="I5" s="86" t="s">
        <v>52</v>
      </c>
      <c r="J5" s="421" t="s">
        <v>87</v>
      </c>
      <c r="K5" s="421" t="s">
        <v>88</v>
      </c>
      <c r="L5" s="423" t="s">
        <v>89</v>
      </c>
      <c r="M5" s="425" t="s">
        <v>90</v>
      </c>
    </row>
    <row r="6" spans="1:13" s="85" customFormat="1" ht="24" customHeight="1" x14ac:dyDescent="0.2">
      <c r="B6" s="419"/>
      <c r="C6" s="420"/>
      <c r="D6" s="420"/>
      <c r="E6" s="420"/>
      <c r="F6" s="87" t="s">
        <v>55</v>
      </c>
      <c r="G6" s="87" t="s">
        <v>79</v>
      </c>
      <c r="H6" s="87" t="s">
        <v>80</v>
      </c>
      <c r="I6" s="87" t="s">
        <v>53</v>
      </c>
      <c r="J6" s="422"/>
      <c r="K6" s="422"/>
      <c r="L6" s="424"/>
      <c r="M6" s="426"/>
    </row>
    <row r="7" spans="1:13" s="98" customFormat="1" ht="15.95" customHeight="1" x14ac:dyDescent="0.2">
      <c r="A7" s="88"/>
      <c r="B7" s="89" t="s">
        <v>91</v>
      </c>
      <c r="C7" s="265"/>
      <c r="D7" s="90"/>
      <c r="E7" s="91"/>
      <c r="F7" s="92"/>
      <c r="G7" s="93"/>
      <c r="H7" s="93"/>
      <c r="I7" s="94"/>
      <c r="J7" s="95"/>
      <c r="K7" s="96"/>
      <c r="L7" s="266"/>
      <c r="M7" s="97" t="s">
        <v>92</v>
      </c>
    </row>
    <row r="8" spans="1:13" s="98" customFormat="1" ht="15.95" customHeight="1" x14ac:dyDescent="0.2">
      <c r="A8" s="99">
        <v>11100101</v>
      </c>
      <c r="B8" s="100" t="s">
        <v>93</v>
      </c>
      <c r="C8" s="100" t="s">
        <v>94</v>
      </c>
      <c r="D8" s="101" t="s">
        <v>95</v>
      </c>
      <c r="E8" s="102" t="s">
        <v>96</v>
      </c>
      <c r="F8" s="103">
        <f>VLOOKUP(A8,[1]wb!C$5:R$783,16,0)</f>
        <v>18.75714285714286</v>
      </c>
      <c r="G8" s="104">
        <f>VLOOKUP(A8,[1]gs!C$5:R$783,16,0)</f>
        <v>7.9242424242424248</v>
      </c>
      <c r="H8" s="104">
        <f>VLOOKUP(A8,[1]j1!$C$5:$R$783,16,0)</f>
        <v>20.979166666666668</v>
      </c>
      <c r="I8" s="105">
        <f>VLOOKUP(A8,[1]pt!C$5:R$783,16,0)</f>
        <v>14.114461160907288</v>
      </c>
      <c r="J8" s="106" t="s">
        <v>97</v>
      </c>
      <c r="K8" s="107" t="s">
        <v>98</v>
      </c>
      <c r="L8" s="108" t="s">
        <v>99</v>
      </c>
      <c r="M8" s="108" t="s">
        <v>100</v>
      </c>
    </row>
    <row r="9" spans="1:13" s="98" customFormat="1" ht="15.95" customHeight="1" x14ac:dyDescent="0.2">
      <c r="A9" s="99">
        <v>11100103</v>
      </c>
      <c r="B9" s="100" t="s">
        <v>101</v>
      </c>
      <c r="C9" s="100" t="s">
        <v>102</v>
      </c>
      <c r="D9" s="101" t="s">
        <v>103</v>
      </c>
      <c r="E9" s="102" t="s">
        <v>104</v>
      </c>
      <c r="F9" s="103">
        <f>VLOOKUP(A9,[1]wb!C$5:R$783,16,0)</f>
        <v>137.34703196347036</v>
      </c>
      <c r="G9" s="104">
        <f>VLOOKUP(A9,[1]gs!C$5:R$783,16,0)</f>
        <v>152.32692307692309</v>
      </c>
      <c r="H9" s="104">
        <f>VLOOKUP(A9,[1]j1!$C$5:$R$783,16,0)</f>
        <v>138.81944444444443</v>
      </c>
      <c r="I9" s="105">
        <f>VLOOKUP(A9,[1]pt!C$5:R$783,16,0)</f>
        <v>138.33943982631385</v>
      </c>
      <c r="J9" s="106" t="s">
        <v>105</v>
      </c>
      <c r="K9" s="107" t="s">
        <v>106</v>
      </c>
      <c r="L9" s="108" t="s">
        <v>107</v>
      </c>
      <c r="M9" s="108" t="s">
        <v>108</v>
      </c>
    </row>
    <row r="10" spans="1:13" s="98" customFormat="1" ht="15.95" customHeight="1" x14ac:dyDescent="0.2">
      <c r="A10" s="99">
        <v>11100104</v>
      </c>
      <c r="B10" s="100" t="s">
        <v>109</v>
      </c>
      <c r="C10" s="100" t="s">
        <v>110</v>
      </c>
      <c r="D10" s="101" t="s">
        <v>103</v>
      </c>
      <c r="E10" s="102" t="s">
        <v>96</v>
      </c>
      <c r="F10" s="103">
        <f>VLOOKUP(A10,[1]wb!C$5:R$783,16,0)</f>
        <v>8.3449074074074066</v>
      </c>
      <c r="G10" s="104">
        <f>VLOOKUP(A10,[1]gs!C$5:R$783,16,0)</f>
        <v>8.7514880952380967</v>
      </c>
      <c r="H10" s="104">
        <f>VLOOKUP(A10,[1]j1!$C$5:$R$783,16,0)</f>
        <v>9.9861111111111125</v>
      </c>
      <c r="I10" s="105">
        <f>VLOOKUP(A10,[1]pt!C$5:R$783,16,0)</f>
        <v>8.5677914625454541</v>
      </c>
      <c r="J10" s="106" t="s">
        <v>97</v>
      </c>
      <c r="K10" s="107" t="s">
        <v>106</v>
      </c>
      <c r="L10" s="108" t="s">
        <v>111</v>
      </c>
      <c r="M10" s="108" t="s">
        <v>108</v>
      </c>
    </row>
    <row r="11" spans="1:13" s="98" customFormat="1" ht="15.95" customHeight="1" x14ac:dyDescent="0.2">
      <c r="A11">
        <v>11100106</v>
      </c>
      <c r="B11" s="100" t="s">
        <v>93</v>
      </c>
      <c r="C11" s="100" t="s">
        <v>1233</v>
      </c>
      <c r="D11" s="101" t="s">
        <v>1234</v>
      </c>
      <c r="E11" s="102" t="s">
        <v>1235</v>
      </c>
      <c r="F11" s="103">
        <f>VLOOKUP(A11,[1]wb!C$5:R$783,16,0)</f>
        <v>35.959183673469383</v>
      </c>
      <c r="G11" s="104">
        <f>VLOOKUP(A11,[1]gs!C$5:R$783,16,0)</f>
        <v>33.208333333333329</v>
      </c>
      <c r="H11" s="104">
        <f>VLOOKUP(A11,[1]j1!$C$5:$R$783,16,0)</f>
        <v>48.333333333333336</v>
      </c>
      <c r="I11" s="105">
        <f>VLOOKUP(A11,[1]pt!C$5:R$783,16,0)</f>
        <v>35.107851096877035</v>
      </c>
      <c r="J11" s="106" t="s">
        <v>1236</v>
      </c>
      <c r="K11" s="107" t="s">
        <v>1237</v>
      </c>
      <c r="L11" s="108" t="s">
        <v>1238</v>
      </c>
      <c r="M11" s="108" t="s">
        <v>100</v>
      </c>
    </row>
    <row r="12" spans="1:13" s="98" customFormat="1" ht="15.95" customHeight="1" x14ac:dyDescent="0.2">
      <c r="A12">
        <v>11100107</v>
      </c>
      <c r="B12" s="100" t="s">
        <v>93</v>
      </c>
      <c r="C12" s="100" t="s">
        <v>1256</v>
      </c>
      <c r="D12" s="101" t="s">
        <v>1239</v>
      </c>
      <c r="E12" s="102" t="s">
        <v>1235</v>
      </c>
      <c r="F12" s="103">
        <f>VLOOKUP(A12,[1]wb!C$5:R$783,16,0)</f>
        <v>36.017857142857146</v>
      </c>
      <c r="G12" s="104">
        <f>VLOOKUP(A12,[1]gs!C$5:R$783,16,0)</f>
        <v>33.048245614035089</v>
      </c>
      <c r="H12" s="104">
        <f>VLOOKUP(A12,[1]j1!$C$5:$R$783,16,0)</f>
        <v>34.166666666666664</v>
      </c>
      <c r="I12" s="105">
        <f>VLOOKUP(A12,[1]pt!C$5:R$783,16,0)</f>
        <v>34.676914848404039</v>
      </c>
      <c r="J12" s="106" t="s">
        <v>1236</v>
      </c>
      <c r="K12" s="107" t="s">
        <v>248</v>
      </c>
      <c r="L12" s="108" t="s">
        <v>1255</v>
      </c>
      <c r="M12" s="108" t="s">
        <v>100</v>
      </c>
    </row>
    <row r="13" spans="1:13" s="98" customFormat="1" ht="15.95" customHeight="1" x14ac:dyDescent="0.2">
      <c r="A13" s="88"/>
      <c r="B13" s="109" t="s">
        <v>112</v>
      </c>
      <c r="C13" s="100"/>
      <c r="D13" s="101"/>
      <c r="E13" s="102"/>
      <c r="F13" s="103"/>
      <c r="G13" s="104"/>
      <c r="H13" s="104"/>
      <c r="I13" s="105"/>
      <c r="J13" s="106"/>
      <c r="K13" s="107"/>
      <c r="L13" s="108"/>
      <c r="M13" s="110" t="s">
        <v>113</v>
      </c>
    </row>
    <row r="14" spans="1:13" s="98" customFormat="1" ht="15.95" customHeight="1" x14ac:dyDescent="0.2">
      <c r="A14">
        <v>11100201</v>
      </c>
      <c r="B14" s="100" t="s">
        <v>114</v>
      </c>
      <c r="C14" s="100"/>
      <c r="D14" s="101" t="s">
        <v>115</v>
      </c>
      <c r="E14" s="102" t="s">
        <v>96</v>
      </c>
      <c r="F14" s="103">
        <f>VLOOKUP(A14,[1]wb!C$5:R$783,16,0)</f>
        <v>4.2900641025641031</v>
      </c>
      <c r="G14" s="104">
        <f>VLOOKUP(A14,[1]gs!C$5:R$783,16,0)</f>
        <v>3.8246527777777781</v>
      </c>
      <c r="H14" s="104">
        <f>VLOOKUP(A14,[1]j1!$C$5:$R$783,16,0)</f>
        <v>5.041666666666667</v>
      </c>
      <c r="I14" s="105">
        <f>VLOOKUP(A14,[1]pt!C$5:R$783,16,0)</f>
        <v>4.0379680267773335</v>
      </c>
      <c r="J14" s="106" t="s">
        <v>97</v>
      </c>
      <c r="K14" s="107" t="s">
        <v>116</v>
      </c>
      <c r="L14" s="108"/>
      <c r="M14" s="108" t="s">
        <v>117</v>
      </c>
    </row>
    <row r="15" spans="1:13" s="98" customFormat="1" ht="15.95" customHeight="1" x14ac:dyDescent="0.2">
      <c r="A15" s="111"/>
      <c r="B15" s="109" t="s">
        <v>118</v>
      </c>
      <c r="C15" s="100"/>
      <c r="D15" s="101"/>
      <c r="E15" s="102"/>
      <c r="F15" s="103"/>
      <c r="G15" s="104"/>
      <c r="H15" s="104"/>
      <c r="I15" s="105"/>
      <c r="J15" s="106"/>
      <c r="K15" s="107"/>
      <c r="L15" s="108"/>
      <c r="M15" s="110" t="s">
        <v>119</v>
      </c>
    </row>
    <row r="16" spans="1:13" s="98" customFormat="1" ht="15.95" customHeight="1" x14ac:dyDescent="0.2">
      <c r="A16" s="99">
        <v>11100301</v>
      </c>
      <c r="B16" s="100" t="s">
        <v>120</v>
      </c>
      <c r="C16" s="100"/>
      <c r="D16" s="101" t="s">
        <v>121</v>
      </c>
      <c r="E16" s="102" t="s">
        <v>122</v>
      </c>
      <c r="F16" s="103">
        <f>VLOOKUP(A16,[1]wb!C$5:R$783,16,0)</f>
        <v>4.4096320346320343</v>
      </c>
      <c r="G16" s="104">
        <f>VLOOKUP(A16,[1]gs!C$5:R$783,16,0)</f>
        <v>2.7402864583333333</v>
      </c>
      <c r="H16" s="104">
        <f>VLOOKUP(A16,[1]j1!$C$5:$R$783,16,0)</f>
        <v>5.916666666666667</v>
      </c>
      <c r="I16" s="105">
        <f>VLOOKUP(A16,[1]pt!C$5:R$783,16,0)</f>
        <v>4.3728339505048668</v>
      </c>
      <c r="J16" s="106" t="s">
        <v>123</v>
      </c>
      <c r="K16" s="107" t="s">
        <v>124</v>
      </c>
      <c r="L16" s="108"/>
      <c r="M16" s="108" t="s">
        <v>125</v>
      </c>
    </row>
    <row r="17" spans="1:13" s="98" customFormat="1" ht="15.95" customHeight="1" x14ac:dyDescent="0.2">
      <c r="A17" s="88"/>
      <c r="B17" s="109" t="s">
        <v>126</v>
      </c>
      <c r="C17" s="100"/>
      <c r="D17" s="101"/>
      <c r="E17" s="102"/>
      <c r="F17" s="103"/>
      <c r="G17" s="104"/>
      <c r="H17" s="104"/>
      <c r="I17" s="105"/>
      <c r="J17" s="106"/>
      <c r="K17" s="107"/>
      <c r="L17" s="108"/>
      <c r="M17" s="110" t="s">
        <v>127</v>
      </c>
    </row>
    <row r="18" spans="1:13" s="98" customFormat="1" ht="15.95" customHeight="1" x14ac:dyDescent="0.2">
      <c r="A18" s="99">
        <v>11100401</v>
      </c>
      <c r="B18" s="100" t="s">
        <v>128</v>
      </c>
      <c r="C18" s="100"/>
      <c r="D18" s="101" t="s">
        <v>121</v>
      </c>
      <c r="E18" s="102" t="s">
        <v>122</v>
      </c>
      <c r="F18" s="103">
        <f>VLOOKUP(A18,[1]wb!C$5:R$783,16,0)</f>
        <v>10.692708333333334</v>
      </c>
      <c r="G18" s="104">
        <f>VLOOKUP(A18,[1]gs!C$5:R$783,16,0)</f>
        <v>8.3362068965517242</v>
      </c>
      <c r="H18" s="104">
        <f>VLOOKUP(A18,[1]j1!$C$5:$R$783,16,0)</f>
        <v>18</v>
      </c>
      <c r="I18" s="105">
        <f>VLOOKUP(A18,[1]pt!C$5:R$783,16,0)</f>
        <v>10.741212543546091</v>
      </c>
      <c r="J18" s="106" t="s">
        <v>123</v>
      </c>
      <c r="K18" s="107" t="s">
        <v>124</v>
      </c>
      <c r="L18" s="108"/>
      <c r="M18" s="108" t="s">
        <v>129</v>
      </c>
    </row>
    <row r="19" spans="1:13" s="98" customFormat="1" ht="15.95" customHeight="1" x14ac:dyDescent="0.2">
      <c r="A19" s="88"/>
      <c r="B19" s="109" t="s">
        <v>130</v>
      </c>
      <c r="C19" s="100"/>
      <c r="D19" s="101"/>
      <c r="E19" s="102"/>
      <c r="F19" s="103"/>
      <c r="G19" s="104"/>
      <c r="H19" s="104"/>
      <c r="I19" s="105"/>
      <c r="J19" s="106"/>
      <c r="K19" s="107"/>
      <c r="L19" s="108"/>
      <c r="M19" s="110" t="s">
        <v>131</v>
      </c>
    </row>
    <row r="20" spans="1:13" s="98" customFormat="1" ht="15.95" customHeight="1" x14ac:dyDescent="0.2">
      <c r="A20" s="99">
        <v>11100601</v>
      </c>
      <c r="B20" s="100" t="s">
        <v>132</v>
      </c>
      <c r="C20" s="100"/>
      <c r="D20" s="101" t="s">
        <v>121</v>
      </c>
      <c r="E20" s="102" t="s">
        <v>122</v>
      </c>
      <c r="F20" s="103">
        <f>VLOOKUP(A20,[1]wb!C$5:R$783,16,0)</f>
        <v>34.707207207207212</v>
      </c>
      <c r="G20" s="104">
        <f>VLOOKUP(A20,[1]gs!C$5:R$783,16,0)</f>
        <v>25.449074074074073</v>
      </c>
      <c r="H20" s="104">
        <f>VLOOKUP(A20,[1]j1!$C$5:$R$783,16,0)</f>
        <v>61.966666666666661</v>
      </c>
      <c r="I20" s="105">
        <f>VLOOKUP(A20,[1]pt!C$5:R$783,16,0)</f>
        <v>36.355231927924478</v>
      </c>
      <c r="J20" s="106" t="s">
        <v>123</v>
      </c>
      <c r="K20" s="107" t="s">
        <v>124</v>
      </c>
      <c r="L20" s="108"/>
      <c r="M20" s="108" t="s">
        <v>133</v>
      </c>
    </row>
    <row r="21" spans="1:13" s="98" customFormat="1" ht="15.95" customHeight="1" x14ac:dyDescent="0.2">
      <c r="A21" s="99">
        <v>11100602</v>
      </c>
      <c r="B21" s="100" t="s">
        <v>134</v>
      </c>
      <c r="C21" s="100"/>
      <c r="D21" s="101" t="s">
        <v>121</v>
      </c>
      <c r="E21" s="102" t="s">
        <v>122</v>
      </c>
      <c r="F21" s="103">
        <f>VLOOKUP(A21,[1]wb!C$5:R$783,16,0)</f>
        <v>72.961711711711715</v>
      </c>
      <c r="G21" s="104">
        <f>VLOOKUP(A21,[1]gs!C$5:R$783,16,0)</f>
        <v>51.145833333333343</v>
      </c>
      <c r="H21" s="104">
        <f>VLOOKUP(A21,[1]j1!$C$5:$R$783,16,0)</f>
        <v>72.183333333333337</v>
      </c>
      <c r="I21" s="105">
        <f>VLOOKUP(A21,[1]pt!C$5:R$783,16,0)</f>
        <v>69.559019006830084</v>
      </c>
      <c r="J21" s="106" t="s">
        <v>123</v>
      </c>
      <c r="K21" s="107" t="s">
        <v>124</v>
      </c>
      <c r="L21" s="108"/>
      <c r="M21" s="108" t="s">
        <v>135</v>
      </c>
    </row>
    <row r="22" spans="1:13" s="98" customFormat="1" ht="15.95" customHeight="1" x14ac:dyDescent="0.2">
      <c r="A22" s="88"/>
      <c r="B22" s="109" t="s">
        <v>136</v>
      </c>
      <c r="C22" s="100"/>
      <c r="D22" s="101"/>
      <c r="E22" s="102"/>
      <c r="F22" s="103"/>
      <c r="G22" s="104"/>
      <c r="H22" s="104"/>
      <c r="I22" s="105"/>
      <c r="J22" s="106"/>
      <c r="K22" s="107"/>
      <c r="L22" s="108"/>
      <c r="M22" s="110" t="s">
        <v>137</v>
      </c>
    </row>
    <row r="23" spans="1:13" s="98" customFormat="1" ht="23.25" customHeight="1" x14ac:dyDescent="0.2">
      <c r="A23" s="99">
        <v>11100801</v>
      </c>
      <c r="B23" s="100" t="s">
        <v>138</v>
      </c>
      <c r="C23" s="100" t="s">
        <v>139</v>
      </c>
      <c r="D23" s="101" t="s">
        <v>121</v>
      </c>
      <c r="E23" s="102" t="s">
        <v>140</v>
      </c>
      <c r="F23" s="103">
        <f>VLOOKUP(A23,[1]wb!C$5:R$783,16,0)</f>
        <v>10.349392361111111</v>
      </c>
      <c r="G23" s="104">
        <f>VLOOKUP(A23,[1]gs!C$5:R$783,16,0)</f>
        <v>6.4924999999999997</v>
      </c>
      <c r="H23" s="104">
        <f>VLOOKUP(A23,[1]j1!$C$5:$R$783,16,0)</f>
        <v>11.777777777777779</v>
      </c>
      <c r="I23" s="105">
        <f>VLOOKUP(A23,[1]pt!C$5:R$783,16,0)</f>
        <v>9.0979981083598158</v>
      </c>
      <c r="J23" s="112" t="s">
        <v>141</v>
      </c>
      <c r="K23" s="107" t="s">
        <v>124</v>
      </c>
      <c r="L23" s="269" t="s">
        <v>142</v>
      </c>
      <c r="M23" s="108" t="s">
        <v>143</v>
      </c>
    </row>
    <row r="24" spans="1:13" s="98" customFormat="1" ht="22.5" customHeight="1" x14ac:dyDescent="0.2">
      <c r="A24" s="99">
        <v>11100802</v>
      </c>
      <c r="B24" s="100" t="s">
        <v>144</v>
      </c>
      <c r="C24" s="100" t="s">
        <v>145</v>
      </c>
      <c r="D24" s="101" t="s">
        <v>115</v>
      </c>
      <c r="E24" s="102" t="s">
        <v>146</v>
      </c>
      <c r="F24" s="103">
        <f>VLOOKUP(A24,[1]wb!C$5:R$783,16,0)</f>
        <v>2.9712301587301586</v>
      </c>
      <c r="G24" s="104">
        <f>VLOOKUP(A24,[1]gs!C$5:R$783,16,0)</f>
        <v>2.5384615384615388</v>
      </c>
      <c r="H24" s="104">
        <f>VLOOKUP(A24,[1]j1!$C$5:$R$783,16,0)</f>
        <v>3.4404761904761902</v>
      </c>
      <c r="I24" s="105">
        <f>VLOOKUP(A24,[1]pt!C$5:R$783,16,0)</f>
        <v>2.8549992392986439</v>
      </c>
      <c r="J24" s="106" t="s">
        <v>147</v>
      </c>
      <c r="K24" s="107" t="s">
        <v>116</v>
      </c>
      <c r="L24" s="108" t="s">
        <v>148</v>
      </c>
      <c r="M24" s="108" t="s">
        <v>149</v>
      </c>
    </row>
    <row r="25" spans="1:13" s="98" customFormat="1" ht="15.95" customHeight="1" x14ac:dyDescent="0.2">
      <c r="A25" s="99">
        <v>11100804</v>
      </c>
      <c r="B25" s="100" t="s">
        <v>150</v>
      </c>
      <c r="C25" s="100" t="s">
        <v>151</v>
      </c>
      <c r="D25" s="101" t="s">
        <v>152</v>
      </c>
      <c r="E25" s="102" t="s">
        <v>153</v>
      </c>
      <c r="F25" s="103">
        <f>VLOOKUP(A25,[1]wb!C$5:R$783,16,0)</f>
        <v>2.0265957446808511</v>
      </c>
      <c r="G25" s="104">
        <f>VLOOKUP(A25,[1]gs!C$5:R$783,16,0)</f>
        <v>1.3552083333333336</v>
      </c>
      <c r="H25" s="104">
        <f>VLOOKUP(A25,[1]j1!$C$5:$R$783,16,0)</f>
        <v>3.9444444444444446</v>
      </c>
      <c r="I25" s="105">
        <f>VLOOKUP(A25,[1]pt!C$5:R$783,16,0)</f>
        <v>1.9394108661894662</v>
      </c>
      <c r="J25" s="106" t="s">
        <v>154</v>
      </c>
      <c r="K25" s="107" t="s">
        <v>155</v>
      </c>
      <c r="L25" s="108" t="s">
        <v>156</v>
      </c>
      <c r="M25" s="108" t="s">
        <v>157</v>
      </c>
    </row>
    <row r="26" spans="1:13" s="98" customFormat="1" ht="15.95" customHeight="1" x14ac:dyDescent="0.2">
      <c r="A26" s="88"/>
      <c r="B26" s="109" t="s">
        <v>158</v>
      </c>
      <c r="C26" s="100"/>
      <c r="D26" s="101"/>
      <c r="E26" s="102"/>
      <c r="F26" s="103"/>
      <c r="G26" s="104"/>
      <c r="H26" s="104"/>
      <c r="I26" s="105"/>
      <c r="J26" s="106"/>
      <c r="K26" s="107"/>
      <c r="L26" s="108"/>
      <c r="M26" s="110" t="s">
        <v>159</v>
      </c>
    </row>
    <row r="27" spans="1:13" s="98" customFormat="1" ht="15.95" customHeight="1" x14ac:dyDescent="0.2">
      <c r="A27" s="99">
        <v>11100901</v>
      </c>
      <c r="B27" s="100" t="s">
        <v>160</v>
      </c>
      <c r="C27" s="100" t="s">
        <v>161</v>
      </c>
      <c r="D27" s="101" t="s">
        <v>115</v>
      </c>
      <c r="E27" s="102" t="s">
        <v>162</v>
      </c>
      <c r="F27" s="103">
        <f>VLOOKUP(A27,[1]wb!C$5:R$783,16,0)</f>
        <v>4.0909863945578229</v>
      </c>
      <c r="G27" s="104">
        <f>VLOOKUP(A27,[1]gs!C$5:R$783,16,0)</f>
        <v>3.2321428571428563</v>
      </c>
      <c r="H27" s="104">
        <f>VLOOKUP(A27,[1]j1!$C$5:$R$783,16,0)</f>
        <v>5.375</v>
      </c>
      <c r="I27" s="105">
        <f>VLOOKUP(A27,[1]pt!C$5:R$783,16,0)</f>
        <v>3.8092722079596371</v>
      </c>
      <c r="J27" s="106" t="s">
        <v>163</v>
      </c>
      <c r="K27" s="107" t="s">
        <v>116</v>
      </c>
      <c r="L27" s="108" t="s">
        <v>164</v>
      </c>
      <c r="M27" s="108" t="s">
        <v>165</v>
      </c>
    </row>
    <row r="28" spans="1:13" s="98" customFormat="1" ht="15.95" customHeight="1" x14ac:dyDescent="0.2">
      <c r="A28" s="113">
        <v>11100902</v>
      </c>
      <c r="B28" s="100" t="s">
        <v>166</v>
      </c>
      <c r="C28" s="100" t="s">
        <v>167</v>
      </c>
      <c r="D28" s="101" t="s">
        <v>121</v>
      </c>
      <c r="E28" s="102" t="s">
        <v>168</v>
      </c>
      <c r="F28" s="103">
        <f>VLOOKUP(A28,[1]wb!C$5:R$783,16,0)</f>
        <v>2.4022108843537411</v>
      </c>
      <c r="G28" s="104">
        <f>VLOOKUP(A28,[1]gs!C$5:R$783,16,0)</f>
        <v>3.0694444444444446</v>
      </c>
      <c r="H28" s="104">
        <f>VLOOKUP(A28,[1]j1!$C$5:$R$783,16,0)</f>
        <v>3</v>
      </c>
      <c r="I28" s="105">
        <f>VLOOKUP(A28,[1]pt!C$5:R$783,16,0)</f>
        <v>2.7391606350101636</v>
      </c>
      <c r="J28" s="106" t="s">
        <v>169</v>
      </c>
      <c r="K28" s="107" t="s">
        <v>124</v>
      </c>
      <c r="L28" s="108" t="s">
        <v>170</v>
      </c>
      <c r="M28" s="108" t="s">
        <v>171</v>
      </c>
    </row>
    <row r="29" spans="1:13" s="98" customFormat="1" ht="14.25" customHeight="1" x14ac:dyDescent="0.2">
      <c r="A29" s="111"/>
      <c r="B29" s="109" t="s">
        <v>172</v>
      </c>
      <c r="C29" s="100"/>
      <c r="D29" s="101"/>
      <c r="E29" s="102"/>
      <c r="F29" s="103"/>
      <c r="G29" s="104"/>
      <c r="H29" s="104"/>
      <c r="I29" s="105"/>
      <c r="J29" s="106"/>
      <c r="K29" s="107"/>
      <c r="L29" s="108"/>
      <c r="M29" s="110" t="s">
        <v>173</v>
      </c>
    </row>
    <row r="30" spans="1:13" s="98" customFormat="1" ht="14.25" customHeight="1" x14ac:dyDescent="0.2">
      <c r="A30" s="113">
        <v>11101001</v>
      </c>
      <c r="B30" s="100" t="s">
        <v>174</v>
      </c>
      <c r="C30" s="100" t="s">
        <v>167</v>
      </c>
      <c r="D30" s="101" t="s">
        <v>121</v>
      </c>
      <c r="E30" s="102" t="s">
        <v>168</v>
      </c>
      <c r="F30" s="103">
        <f>VLOOKUP(A30,[1]wb!C$5:R$783,16,0)</f>
        <v>2.4133986928104574</v>
      </c>
      <c r="G30" s="104">
        <f>VLOOKUP(A30,[1]gs!C$5:R$783,16,0)</f>
        <v>3.6527777777777781</v>
      </c>
      <c r="H30" s="104">
        <f>VLOOKUP(A30,[1]j1!$C$5:$R$783,16,0)</f>
        <v>2.9702380952380949</v>
      </c>
      <c r="I30" s="105">
        <f>VLOOKUP(A30,[1]pt!C$5:R$783,16,0)</f>
        <v>2.8334196446618747</v>
      </c>
      <c r="J30" s="106" t="s">
        <v>169</v>
      </c>
      <c r="K30" s="107" t="s">
        <v>124</v>
      </c>
      <c r="L30" s="108" t="s">
        <v>170</v>
      </c>
      <c r="M30" s="108" t="s">
        <v>175</v>
      </c>
    </row>
    <row r="31" spans="1:13" s="98" customFormat="1" ht="14.25" customHeight="1" x14ac:dyDescent="0.2">
      <c r="A31" s="113">
        <v>11101002</v>
      </c>
      <c r="B31" s="100" t="s">
        <v>176</v>
      </c>
      <c r="C31" s="100" t="s">
        <v>161</v>
      </c>
      <c r="D31" s="101" t="s">
        <v>115</v>
      </c>
      <c r="E31" s="102" t="s">
        <v>162</v>
      </c>
      <c r="F31" s="103">
        <f>VLOOKUP(A31,[1]wb!C$5:R$783,16,0)</f>
        <v>4.6946969696969694</v>
      </c>
      <c r="G31" s="104">
        <f>VLOOKUP(A31,[1]gs!C$5:R$783,16,0)</f>
        <v>3.4345238095238098</v>
      </c>
      <c r="H31" s="104">
        <f>VLOOKUP(A31,[1]j1!$C$5:$R$783,16,0)</f>
        <v>6</v>
      </c>
      <c r="I31" s="105">
        <f>VLOOKUP(A31,[1]pt!C$5:R$783,16,0)</f>
        <v>4.3938851206115412</v>
      </c>
      <c r="J31" s="106" t="s">
        <v>163</v>
      </c>
      <c r="K31" s="107" t="s">
        <v>116</v>
      </c>
      <c r="L31" s="108" t="s">
        <v>164</v>
      </c>
      <c r="M31" s="108" t="s">
        <v>177</v>
      </c>
    </row>
    <row r="32" spans="1:13" s="98" customFormat="1" ht="14.25" customHeight="1" x14ac:dyDescent="0.2">
      <c r="A32" s="88"/>
      <c r="B32" s="109" t="s">
        <v>178</v>
      </c>
      <c r="C32" s="109"/>
      <c r="D32" s="114"/>
      <c r="E32" s="115"/>
      <c r="F32" s="103"/>
      <c r="G32" s="104"/>
      <c r="H32" s="104"/>
      <c r="I32" s="105"/>
      <c r="J32" s="106"/>
      <c r="K32" s="107"/>
      <c r="L32" s="108"/>
      <c r="M32" s="110" t="s">
        <v>179</v>
      </c>
    </row>
    <row r="33" spans="1:13" s="98" customFormat="1" ht="14.25" customHeight="1" x14ac:dyDescent="0.2">
      <c r="A33" s="116">
        <v>11101101</v>
      </c>
      <c r="B33" s="100" t="s">
        <v>180</v>
      </c>
      <c r="C33" s="100" t="s">
        <v>181</v>
      </c>
      <c r="D33" s="101" t="s">
        <v>115</v>
      </c>
      <c r="E33" s="102" t="s">
        <v>96</v>
      </c>
      <c r="F33" s="103">
        <f>VLOOKUP(A33,[1]wb!C$5:R$783,16,0)</f>
        <v>4.5789007092198579</v>
      </c>
      <c r="G33" s="104">
        <f>VLOOKUP(A33,[1]gs!C$5:R$783,16,0)</f>
        <v>4.4012681159420293</v>
      </c>
      <c r="H33" s="104">
        <f>VLOOKUP(A33,[1]j1!$C$5:$R$783,16,0)</f>
        <v>5.0555555555555562</v>
      </c>
      <c r="I33" s="105">
        <f>VLOOKUP(A33,[1]pt!C$5:R$783,16,0)</f>
        <v>4.627228874129556</v>
      </c>
      <c r="J33" s="106" t="s">
        <v>97</v>
      </c>
      <c r="K33" s="107" t="s">
        <v>116</v>
      </c>
      <c r="L33" s="141" t="s">
        <v>182</v>
      </c>
      <c r="M33" s="108" t="s">
        <v>183</v>
      </c>
    </row>
    <row r="34" spans="1:13" s="98" customFormat="1" ht="14.25" customHeight="1" x14ac:dyDescent="0.2">
      <c r="A34" s="88"/>
      <c r="B34" s="109" t="s">
        <v>184</v>
      </c>
      <c r="C34" s="100"/>
      <c r="D34" s="101"/>
      <c r="E34" s="102"/>
      <c r="F34" s="103"/>
      <c r="G34" s="104"/>
      <c r="H34" s="104"/>
      <c r="I34" s="105"/>
      <c r="J34" s="106"/>
      <c r="K34" s="107"/>
      <c r="L34" s="108"/>
      <c r="M34" s="110" t="s">
        <v>185</v>
      </c>
    </row>
    <row r="35" spans="1:13" s="98" customFormat="1" ht="14.25" customHeight="1" x14ac:dyDescent="0.2">
      <c r="A35" s="123">
        <v>11101301</v>
      </c>
      <c r="B35" s="100" t="s">
        <v>186</v>
      </c>
      <c r="C35" s="100"/>
      <c r="D35" s="101" t="s">
        <v>121</v>
      </c>
      <c r="E35" s="102" t="s">
        <v>122</v>
      </c>
      <c r="F35" s="103">
        <f>VLOOKUP(A35,[1]wb!C$5:R$783,16,0)</f>
        <v>9.8027989821882962</v>
      </c>
      <c r="G35" s="104">
        <f>VLOOKUP(A35,[1]gs!C$5:R$783,16,0)</f>
        <v>8.5768229166666661</v>
      </c>
      <c r="H35" s="104">
        <f>VLOOKUP(A35,[1]j1!$C$5:$R$783,16,0)</f>
        <v>10.472222222222221</v>
      </c>
      <c r="I35" s="105">
        <f>VLOOKUP(A35,[1]pt!C$5:R$783,16,0)</f>
        <v>9.6644571727186896</v>
      </c>
      <c r="J35" s="106" t="s">
        <v>123</v>
      </c>
      <c r="K35" s="107" t="s">
        <v>124</v>
      </c>
      <c r="L35" s="108"/>
      <c r="M35" s="108" t="s">
        <v>187</v>
      </c>
    </row>
    <row r="36" spans="1:13" s="98" customFormat="1" ht="14.25" customHeight="1" x14ac:dyDescent="0.2">
      <c r="A36" s="116"/>
      <c r="B36" s="109" t="s">
        <v>188</v>
      </c>
      <c r="C36" s="100"/>
      <c r="D36" s="101"/>
      <c r="E36" s="102"/>
      <c r="F36" s="103"/>
      <c r="G36" s="104"/>
      <c r="H36" s="104"/>
      <c r="I36" s="105"/>
      <c r="J36" s="106"/>
      <c r="K36" s="107"/>
      <c r="L36" s="108"/>
      <c r="M36" s="110" t="s">
        <v>189</v>
      </c>
    </row>
    <row r="37" spans="1:13" s="98" customFormat="1" ht="14.25" customHeight="1" x14ac:dyDescent="0.2">
      <c r="A37" s="124">
        <v>11101401</v>
      </c>
      <c r="B37" s="117" t="s">
        <v>190</v>
      </c>
      <c r="C37" s="117"/>
      <c r="D37" s="118" t="s">
        <v>115</v>
      </c>
      <c r="E37" s="119" t="s">
        <v>122</v>
      </c>
      <c r="F37" s="330">
        <f>VLOOKUP(A37,[1]wb!C$5:R$783,16,0)</f>
        <v>6.2414434523809526</v>
      </c>
      <c r="G37" s="331">
        <f>VLOOKUP(A37,[1]gs!C$5:R$783,16,0)</f>
        <v>3.8266908212560384</v>
      </c>
      <c r="H37" s="331">
        <f>VLOOKUP(A37,[1]j1!$C$5:$R$783,16,0)</f>
        <v>8.9583333333333339</v>
      </c>
      <c r="I37" s="332">
        <f>VLOOKUP(A37,[1]pt!C$5:R$783,16,0)</f>
        <v>5.1569743597896736</v>
      </c>
      <c r="J37" s="120" t="s">
        <v>97</v>
      </c>
      <c r="K37" s="121" t="s">
        <v>116</v>
      </c>
      <c r="L37" s="122"/>
      <c r="M37" s="122" t="s">
        <v>191</v>
      </c>
    </row>
    <row r="38" spans="1:13" s="98" customFormat="1" ht="18" customHeight="1" x14ac:dyDescent="0.2">
      <c r="A38" s="116"/>
      <c r="B38" s="415" t="s">
        <v>1304</v>
      </c>
      <c r="C38" s="415"/>
      <c r="D38" s="415"/>
      <c r="E38" s="415"/>
      <c r="F38" s="415"/>
      <c r="G38" s="415"/>
      <c r="H38" s="415"/>
      <c r="I38" s="415"/>
      <c r="J38" s="415"/>
      <c r="K38" s="415"/>
      <c r="L38" s="415"/>
      <c r="M38" s="415"/>
    </row>
    <row r="39" spans="1:13" s="98" customFormat="1" ht="18" customHeight="1" x14ac:dyDescent="0.2">
      <c r="A39" s="116"/>
      <c r="B39" s="416" t="s">
        <v>1305</v>
      </c>
      <c r="C39" s="416"/>
      <c r="D39" s="416"/>
      <c r="E39" s="416"/>
      <c r="F39" s="416"/>
      <c r="G39" s="416"/>
      <c r="H39" s="416"/>
      <c r="I39" s="416"/>
      <c r="J39" s="416"/>
      <c r="K39" s="416"/>
      <c r="L39" s="416"/>
      <c r="M39" s="416"/>
    </row>
    <row r="40" spans="1:13" s="98" customFormat="1" ht="18" customHeight="1" x14ac:dyDescent="0.2">
      <c r="A40" s="116"/>
      <c r="B40" s="417" t="s">
        <v>1165</v>
      </c>
      <c r="C40" s="417"/>
      <c r="D40" s="417"/>
      <c r="E40" s="417"/>
      <c r="F40" s="417"/>
      <c r="G40" s="417"/>
      <c r="H40" s="417"/>
      <c r="I40" s="417"/>
      <c r="J40" s="417"/>
      <c r="K40" s="417"/>
      <c r="L40" s="417"/>
      <c r="M40" s="417"/>
    </row>
    <row r="41" spans="1:13" s="98" customFormat="1" ht="4.9000000000000004" customHeight="1" x14ac:dyDescent="0.2">
      <c r="A41" s="116"/>
      <c r="B41" s="84"/>
      <c r="C41" s="84"/>
      <c r="D41" s="84"/>
      <c r="E41" s="84"/>
      <c r="F41" s="84"/>
      <c r="G41" s="84"/>
      <c r="H41" s="84"/>
      <c r="I41" s="84"/>
      <c r="J41" s="84"/>
      <c r="K41" s="84"/>
      <c r="L41" s="84"/>
      <c r="M41" s="84"/>
    </row>
    <row r="42" spans="1:13" s="98" customFormat="1" ht="18" customHeight="1" x14ac:dyDescent="0.2">
      <c r="A42" s="116"/>
      <c r="B42" s="418" t="s">
        <v>82</v>
      </c>
      <c r="C42" s="418" t="s">
        <v>83</v>
      </c>
      <c r="D42" s="418" t="s">
        <v>84</v>
      </c>
      <c r="E42" s="418" t="s">
        <v>85</v>
      </c>
      <c r="F42" s="86" t="s">
        <v>54</v>
      </c>
      <c r="G42" s="86" t="s">
        <v>78</v>
      </c>
      <c r="H42" s="86" t="s">
        <v>86</v>
      </c>
      <c r="I42" s="86" t="s">
        <v>52</v>
      </c>
      <c r="J42" s="421" t="s">
        <v>87</v>
      </c>
      <c r="K42" s="421" t="s">
        <v>88</v>
      </c>
      <c r="L42" s="423" t="s">
        <v>89</v>
      </c>
      <c r="M42" s="425" t="s">
        <v>90</v>
      </c>
    </row>
    <row r="43" spans="1:13" s="98" customFormat="1" ht="24.75" customHeight="1" x14ac:dyDescent="0.2">
      <c r="A43" s="116"/>
      <c r="B43" s="419"/>
      <c r="C43" s="420"/>
      <c r="D43" s="420"/>
      <c r="E43" s="420"/>
      <c r="F43" s="87" t="s">
        <v>55</v>
      </c>
      <c r="G43" s="87" t="s">
        <v>79</v>
      </c>
      <c r="H43" s="87" t="s">
        <v>80</v>
      </c>
      <c r="I43" s="87" t="s">
        <v>53</v>
      </c>
      <c r="J43" s="422"/>
      <c r="K43" s="422"/>
      <c r="L43" s="424"/>
      <c r="M43" s="426"/>
    </row>
    <row r="44" spans="1:13" s="98" customFormat="1" ht="16.899999999999999" customHeight="1" x14ac:dyDescent="0.2">
      <c r="A44" s="116"/>
      <c r="B44" s="89" t="s">
        <v>192</v>
      </c>
      <c r="C44" s="265"/>
      <c r="D44" s="90"/>
      <c r="E44" s="261"/>
      <c r="F44" s="262"/>
      <c r="G44" s="263"/>
      <c r="H44" s="263"/>
      <c r="I44" s="264"/>
      <c r="J44" s="95"/>
      <c r="K44" s="96"/>
      <c r="L44" s="266"/>
      <c r="M44" s="97" t="s">
        <v>193</v>
      </c>
    </row>
    <row r="45" spans="1:13" s="98" customFormat="1" ht="16.899999999999999" customHeight="1" x14ac:dyDescent="0.2">
      <c r="A45" s="124">
        <v>11101501</v>
      </c>
      <c r="B45" s="100" t="s">
        <v>194</v>
      </c>
      <c r="C45" s="100" t="s">
        <v>195</v>
      </c>
      <c r="D45" s="101" t="s">
        <v>152</v>
      </c>
      <c r="E45" s="102" t="s">
        <v>196</v>
      </c>
      <c r="F45" s="103">
        <f>VLOOKUP(A45,[1]wb!C$5:R$783,16,0)</f>
        <v>21.74</v>
      </c>
      <c r="G45" s="104">
        <f>VLOOKUP(A45,[1]gs!C$5:R$783,16,0)</f>
        <v>23.363095238095241</v>
      </c>
      <c r="H45" s="104">
        <f>VLOOKUP(A45,[1]j1!$C$5:$R$783,16,0)</f>
        <v>24.400000000000002</v>
      </c>
      <c r="I45" s="105">
        <f>VLOOKUP(A45,[1]pt!C$5:R$783,16,0)</f>
        <v>22.659450842552008</v>
      </c>
      <c r="J45" s="106" t="s">
        <v>197</v>
      </c>
      <c r="K45" s="107" t="s">
        <v>155</v>
      </c>
      <c r="L45" s="108" t="s">
        <v>198</v>
      </c>
      <c r="M45" s="108" t="s">
        <v>199</v>
      </c>
    </row>
    <row r="46" spans="1:13" s="98" customFormat="1" ht="16.899999999999999" customHeight="1" x14ac:dyDescent="0.2">
      <c r="A46" s="124">
        <v>11101502</v>
      </c>
      <c r="B46" s="100" t="s">
        <v>200</v>
      </c>
      <c r="C46" s="100" t="s">
        <v>201</v>
      </c>
      <c r="D46" s="101" t="s">
        <v>115</v>
      </c>
      <c r="E46" s="102" t="s">
        <v>202</v>
      </c>
      <c r="F46" s="103">
        <f>VLOOKUP(A46,[1]wb!C$5:R$783,16,0)</f>
        <v>15.815789473684211</v>
      </c>
      <c r="G46" s="104">
        <f>VLOOKUP(A46,[1]gs!C$5:R$783,16,0)</f>
        <v>14.750000000000002</v>
      </c>
      <c r="H46" s="104">
        <f>VLOOKUP(A46,[1]j1!$C$5:$R$783,16,0)</f>
        <v>20.944444444444443</v>
      </c>
      <c r="I46" s="105">
        <f>VLOOKUP(A46,[1]pt!C$5:R$783,16,0)</f>
        <v>15.843419750829314</v>
      </c>
      <c r="J46" s="106" t="s">
        <v>203</v>
      </c>
      <c r="K46" s="107" t="s">
        <v>116</v>
      </c>
      <c r="L46" s="108" t="s">
        <v>204</v>
      </c>
      <c r="M46" s="108" t="s">
        <v>199</v>
      </c>
    </row>
    <row r="47" spans="1:13" s="98" customFormat="1" ht="16.899999999999999" customHeight="1" x14ac:dyDescent="0.2">
      <c r="A47" s="124"/>
      <c r="B47" s="109" t="s">
        <v>205</v>
      </c>
      <c r="C47" s="100"/>
      <c r="D47" s="101"/>
      <c r="E47" s="102"/>
      <c r="F47" s="103"/>
      <c r="G47" s="104"/>
      <c r="H47" s="104"/>
      <c r="I47" s="105"/>
      <c r="J47" s="106"/>
      <c r="K47" s="107"/>
      <c r="L47" s="108"/>
      <c r="M47" s="110" t="s">
        <v>206</v>
      </c>
    </row>
    <row r="48" spans="1:13" s="98" customFormat="1" ht="16.899999999999999" customHeight="1" x14ac:dyDescent="0.2">
      <c r="A48" s="124">
        <v>11101603</v>
      </c>
      <c r="B48" s="100" t="s">
        <v>207</v>
      </c>
      <c r="C48" s="100" t="s">
        <v>208</v>
      </c>
      <c r="D48" s="101" t="s">
        <v>209</v>
      </c>
      <c r="E48" s="102" t="s">
        <v>210</v>
      </c>
      <c r="F48" s="103">
        <f>VLOOKUP(A48,[1]wb!C$5:R$783,16,0)</f>
        <v>15.025297619047619</v>
      </c>
      <c r="G48" s="104">
        <f>VLOOKUP(A48,[1]gs!C$5:R$783,16,0)</f>
        <v>16.458333333333332</v>
      </c>
      <c r="H48" s="104">
        <f>VLOOKUP(A48,[1]j1!$C$5:$R$783,16,0)</f>
        <v>16.833333333333332</v>
      </c>
      <c r="I48" s="105">
        <f>VLOOKUP(A48,[1]pt!C$5:R$783,16,0)</f>
        <v>15.647137830432856</v>
      </c>
      <c r="J48" s="106" t="s">
        <v>211</v>
      </c>
      <c r="K48" s="107" t="s">
        <v>212</v>
      </c>
      <c r="L48" s="108" t="s">
        <v>213</v>
      </c>
      <c r="M48" s="108" t="s">
        <v>214</v>
      </c>
    </row>
    <row r="49" spans="1:13" s="98" customFormat="1" ht="16.899999999999999" customHeight="1" x14ac:dyDescent="0.2">
      <c r="A49" s="88"/>
      <c r="B49" s="109" t="s">
        <v>215</v>
      </c>
      <c r="C49" s="100"/>
      <c r="D49" s="101"/>
      <c r="E49" s="102"/>
      <c r="F49" s="103"/>
      <c r="G49" s="104"/>
      <c r="H49" s="104"/>
      <c r="I49" s="105"/>
      <c r="J49" s="106"/>
      <c r="K49" s="107"/>
      <c r="L49" s="108"/>
      <c r="M49" s="110" t="s">
        <v>216</v>
      </c>
    </row>
    <row r="50" spans="1:13" s="98" customFormat="1" ht="16.899999999999999" customHeight="1" x14ac:dyDescent="0.2">
      <c r="A50" s="99">
        <v>11210101</v>
      </c>
      <c r="B50" s="100" t="s">
        <v>217</v>
      </c>
      <c r="C50" s="100"/>
      <c r="D50" s="101" t="s">
        <v>121</v>
      </c>
      <c r="E50" s="102" t="s">
        <v>122</v>
      </c>
      <c r="F50" s="103">
        <f>VLOOKUP(A50,[1]wb!C$5:R$783,16,0)</f>
        <v>82.42380952380951</v>
      </c>
      <c r="G50" s="104">
        <f>VLOOKUP(A50,[1]gs!C$5:R$783,16,0)</f>
        <v>54.203703703703702</v>
      </c>
      <c r="H50" s="104">
        <f>VLOOKUP(A50,[1]j1!$C$5:$R$783,16,0)</f>
        <v>91.166666666666671</v>
      </c>
      <c r="I50" s="105">
        <f>VLOOKUP(A50,[1]pt!C$5:R$783,16,0)</f>
        <v>83.739577061923171</v>
      </c>
      <c r="J50" s="106" t="s">
        <v>123</v>
      </c>
      <c r="K50" s="107" t="s">
        <v>124</v>
      </c>
      <c r="L50" s="108"/>
      <c r="M50" s="108" t="s">
        <v>218</v>
      </c>
    </row>
    <row r="51" spans="1:13" s="98" customFormat="1" ht="16.899999999999999" customHeight="1" x14ac:dyDescent="0.2">
      <c r="A51" s="99">
        <v>11210102</v>
      </c>
      <c r="B51" s="125" t="s">
        <v>219</v>
      </c>
      <c r="C51" s="100"/>
      <c r="D51" s="101" t="s">
        <v>121</v>
      </c>
      <c r="E51" s="102" t="s">
        <v>122</v>
      </c>
      <c r="F51" s="103">
        <f>VLOOKUP(A51,[1]wb!C$5:R$783,16,0)</f>
        <v>49.813063063063062</v>
      </c>
      <c r="G51" s="104">
        <f>VLOOKUP(A51,[1]gs!C$5:R$783,16,0)</f>
        <v>41.749999999999993</v>
      </c>
      <c r="H51" s="104">
        <f>VLOOKUP(A51,[1]j1!$C$5:$R$783,16,0)</f>
        <v>60.059523809523817</v>
      </c>
      <c r="I51" s="105">
        <f>VLOOKUP(A51,[1]pt!C$5:R$783,16,0)</f>
        <v>49.827122301953629</v>
      </c>
      <c r="J51" s="106" t="s">
        <v>123</v>
      </c>
      <c r="K51" s="107" t="s">
        <v>124</v>
      </c>
      <c r="L51" s="108"/>
      <c r="M51" s="108" t="s">
        <v>220</v>
      </c>
    </row>
    <row r="52" spans="1:13" s="98" customFormat="1" ht="16.899999999999999" customHeight="1" x14ac:dyDescent="0.2">
      <c r="A52" s="88"/>
      <c r="B52" s="109" t="s">
        <v>221</v>
      </c>
      <c r="C52" s="100"/>
      <c r="D52" s="101"/>
      <c r="E52" s="102"/>
      <c r="F52" s="103"/>
      <c r="G52" s="104"/>
      <c r="H52" s="104"/>
      <c r="I52" s="105"/>
      <c r="J52" s="106"/>
      <c r="K52" s="107"/>
      <c r="L52" s="108"/>
      <c r="M52" s="110" t="s">
        <v>222</v>
      </c>
    </row>
    <row r="53" spans="1:13" s="98" customFormat="1" ht="16.899999999999999" customHeight="1" x14ac:dyDescent="0.2">
      <c r="A53" s="99">
        <v>11220102</v>
      </c>
      <c r="B53" s="100" t="s">
        <v>223</v>
      </c>
      <c r="C53" s="100"/>
      <c r="D53" s="101" t="s">
        <v>121</v>
      </c>
      <c r="E53" s="102" t="s">
        <v>122</v>
      </c>
      <c r="F53" s="103">
        <f>VLOOKUP(A53,[1]wb!C$5:R$783,16,0)</f>
        <v>15.216540404040403</v>
      </c>
      <c r="G53" s="104">
        <f>VLOOKUP(A53,[1]gs!C$5:R$783,16,0)</f>
        <v>16.426470588235293</v>
      </c>
      <c r="H53" s="104">
        <f>VLOOKUP(A53,[1]j1!$C$5:$R$783,16,0)</f>
        <v>19.992424242424239</v>
      </c>
      <c r="I53" s="105">
        <f>VLOOKUP(A53,[1]pt!C$5:R$783,16,0)</f>
        <v>15.950480015281334</v>
      </c>
      <c r="J53" s="106" t="s">
        <v>123</v>
      </c>
      <c r="K53" s="107" t="s">
        <v>124</v>
      </c>
      <c r="L53" s="108"/>
      <c r="M53" s="108" t="s">
        <v>224</v>
      </c>
    </row>
    <row r="54" spans="1:13" s="98" customFormat="1" ht="16.899999999999999" customHeight="1" x14ac:dyDescent="0.2">
      <c r="A54" s="88"/>
      <c r="B54" s="109" t="s">
        <v>225</v>
      </c>
      <c r="C54" s="100"/>
      <c r="D54" s="101"/>
      <c r="E54" s="102"/>
      <c r="F54" s="103"/>
      <c r="G54" s="104"/>
      <c r="H54" s="104"/>
      <c r="I54" s="105"/>
      <c r="J54" s="106"/>
      <c r="K54" s="107"/>
      <c r="L54" s="108"/>
      <c r="M54" s="110" t="s">
        <v>226</v>
      </c>
    </row>
    <row r="55" spans="1:13" s="98" customFormat="1" ht="16.899999999999999" customHeight="1" x14ac:dyDescent="0.2">
      <c r="A55" s="99">
        <v>11300104</v>
      </c>
      <c r="B55" s="100" t="s">
        <v>227</v>
      </c>
      <c r="C55" s="100"/>
      <c r="D55" s="101" t="s">
        <v>121</v>
      </c>
      <c r="E55" s="102" t="s">
        <v>122</v>
      </c>
      <c r="F55" s="103">
        <f>VLOOKUP(A55,[1]wb!C$5:R$783,16,0)</f>
        <v>48.1875</v>
      </c>
      <c r="G55" s="104">
        <f>VLOOKUP(A55,[1]gs!C$5:R$783,16,0)</f>
        <v>22.4375</v>
      </c>
      <c r="H55" s="104">
        <f>VLOOKUP(A55,[1]j1!$C$5:$R$783,16,0)</f>
        <v>40.833333333333336</v>
      </c>
      <c r="I55" s="105">
        <f>VLOOKUP(A55,[1]pt!C$5:R$783,16,0)</f>
        <v>36.53886191864401</v>
      </c>
      <c r="J55" s="106" t="s">
        <v>123</v>
      </c>
      <c r="K55" s="107" t="s">
        <v>124</v>
      </c>
      <c r="L55" s="108"/>
      <c r="M55" s="108" t="s">
        <v>228</v>
      </c>
    </row>
    <row r="56" spans="1:13" s="98" customFormat="1" ht="16.899999999999999" customHeight="1" x14ac:dyDescent="0.2">
      <c r="A56" s="99">
        <v>11300108</v>
      </c>
      <c r="B56" s="100" t="s">
        <v>229</v>
      </c>
      <c r="C56" s="100"/>
      <c r="D56" s="101" t="s">
        <v>121</v>
      </c>
      <c r="E56" s="102" t="s">
        <v>122</v>
      </c>
      <c r="F56" s="103">
        <f>VLOOKUP(A56,[1]wb!C$5:R$783,16,0)</f>
        <v>33.845833333333331</v>
      </c>
      <c r="G56" s="104">
        <f>VLOOKUP(A56,[1]gs!C$5:R$783,16,0)</f>
        <v>24.955882352941174</v>
      </c>
      <c r="H56" s="104">
        <f>VLOOKUP(A56,[1]j1!$C$5:$R$783,16,0)</f>
        <v>40.625</v>
      </c>
      <c r="I56" s="105">
        <f>VLOOKUP(A56,[1]pt!C$5:R$783,16,0)</f>
        <v>30.81091424449404</v>
      </c>
      <c r="J56" s="106" t="s">
        <v>123</v>
      </c>
      <c r="K56" s="107" t="s">
        <v>124</v>
      </c>
      <c r="L56" s="108"/>
      <c r="M56" s="108" t="s">
        <v>230</v>
      </c>
    </row>
    <row r="57" spans="1:13" s="98" customFormat="1" ht="16.899999999999999" customHeight="1" x14ac:dyDescent="0.2">
      <c r="A57" s="88"/>
      <c r="B57" s="109" t="s">
        <v>231</v>
      </c>
      <c r="C57" s="100"/>
      <c r="D57" s="101"/>
      <c r="E57" s="102"/>
      <c r="F57" s="103"/>
      <c r="G57" s="104"/>
      <c r="H57" s="104"/>
      <c r="I57" s="105"/>
      <c r="J57" s="106"/>
      <c r="K57" s="107"/>
      <c r="L57" s="108"/>
      <c r="M57" s="110" t="s">
        <v>232</v>
      </c>
    </row>
    <row r="58" spans="1:13" s="98" customFormat="1" ht="16.899999999999999" customHeight="1" x14ac:dyDescent="0.2">
      <c r="A58" s="99">
        <v>11300201</v>
      </c>
      <c r="B58" s="100" t="s">
        <v>233</v>
      </c>
      <c r="C58" s="100"/>
      <c r="D58" s="101" t="s">
        <v>121</v>
      </c>
      <c r="E58" s="102" t="s">
        <v>122</v>
      </c>
      <c r="F58" s="103">
        <f>VLOOKUP(A58,[1]wb!C$5:R$783,16,0)</f>
        <v>14.919642857142856</v>
      </c>
      <c r="G58" s="104">
        <f>VLOOKUP(A58,[1]gs!C$5:R$783,16,0)</f>
        <v>11.486111111111112</v>
      </c>
      <c r="H58" s="104">
        <f>VLOOKUP(A58,[1]j1!$C$5:$R$783,16,0)</f>
        <v>21.866666666666664</v>
      </c>
      <c r="I58" s="105">
        <f>VLOOKUP(A58,[1]pt!C$5:R$783,16,0)</f>
        <v>14.205833161472944</v>
      </c>
      <c r="J58" s="106" t="s">
        <v>123</v>
      </c>
      <c r="K58" s="107" t="s">
        <v>124</v>
      </c>
      <c r="L58" s="108"/>
      <c r="M58" s="108" t="s">
        <v>234</v>
      </c>
    </row>
    <row r="59" spans="1:13" s="98" customFormat="1" ht="16.149999999999999" customHeight="1" x14ac:dyDescent="0.2">
      <c r="A59" s="88"/>
      <c r="B59" s="109" t="s">
        <v>235</v>
      </c>
      <c r="C59" s="100"/>
      <c r="D59" s="101"/>
      <c r="E59" s="102"/>
      <c r="F59" s="103"/>
      <c r="G59" s="104"/>
      <c r="H59" s="104"/>
      <c r="I59" s="105"/>
      <c r="J59" s="106"/>
      <c r="K59" s="107"/>
      <c r="L59" s="108"/>
      <c r="M59" s="110" t="s">
        <v>236</v>
      </c>
    </row>
    <row r="60" spans="1:13" s="98" customFormat="1" ht="16.149999999999999" customHeight="1" x14ac:dyDescent="0.2">
      <c r="A60" s="99">
        <v>11300302</v>
      </c>
      <c r="B60" s="100" t="s">
        <v>237</v>
      </c>
      <c r="C60" s="100" t="s">
        <v>110</v>
      </c>
      <c r="D60" s="101" t="s">
        <v>238</v>
      </c>
      <c r="E60" s="102" t="s">
        <v>239</v>
      </c>
      <c r="F60" s="103">
        <f>VLOOKUP(A60,[1]wb!C$5:R$783,16,0)</f>
        <v>4.8060515873015861</v>
      </c>
      <c r="G60" s="104">
        <f>VLOOKUP(A60,[1]gs!C$5:R$783,16,0)</f>
        <v>5.083333333333333</v>
      </c>
      <c r="H60" s="104">
        <f>VLOOKUP(A60,[1]j1!$C$5:$R$783,16,0)</f>
        <v>5.6666666666666652</v>
      </c>
      <c r="I60" s="105">
        <f>VLOOKUP(A60,[1]pt!C$5:R$783,16,0)</f>
        <v>4.9364743347294189</v>
      </c>
      <c r="J60" s="106" t="s">
        <v>240</v>
      </c>
      <c r="K60" s="107" t="s">
        <v>241</v>
      </c>
      <c r="L60" s="108" t="s">
        <v>111</v>
      </c>
      <c r="M60" s="108" t="s">
        <v>242</v>
      </c>
    </row>
    <row r="61" spans="1:13" s="98" customFormat="1" ht="16.149999999999999" customHeight="1" x14ac:dyDescent="0.2">
      <c r="A61" s="99">
        <v>11300305</v>
      </c>
      <c r="B61" s="100" t="s">
        <v>243</v>
      </c>
      <c r="C61" s="100" t="s">
        <v>244</v>
      </c>
      <c r="D61" s="101" t="s">
        <v>245</v>
      </c>
      <c r="E61" s="102" t="s">
        <v>246</v>
      </c>
      <c r="F61" s="103">
        <f>VLOOKUP(A61,[1]wb!C$5:R$783,16,0)</f>
        <v>6.1696735395189011</v>
      </c>
      <c r="G61" s="104">
        <f>VLOOKUP(A61,[1]gs!C$5:R$783,16,0)</f>
        <v>6.3587962962962967</v>
      </c>
      <c r="H61" s="104">
        <f>VLOOKUP(A61,[1]j1!$C$5:$R$783,16,0)</f>
        <v>6.932291666666667</v>
      </c>
      <c r="I61" s="105">
        <f>VLOOKUP(A61,[1]pt!C$5:R$783,16,0)</f>
        <v>6.2707163019996912</v>
      </c>
      <c r="J61" s="106" t="s">
        <v>247</v>
      </c>
      <c r="K61" s="107" t="s">
        <v>248</v>
      </c>
      <c r="L61" s="108" t="s">
        <v>249</v>
      </c>
      <c r="M61" s="108" t="s">
        <v>250</v>
      </c>
    </row>
    <row r="62" spans="1:13" s="98" customFormat="1" ht="16.149999999999999" customHeight="1" x14ac:dyDescent="0.2">
      <c r="A62" s="88"/>
      <c r="B62" s="109" t="s">
        <v>251</v>
      </c>
      <c r="C62" s="100"/>
      <c r="D62" s="101"/>
      <c r="E62" s="102"/>
      <c r="F62" s="103"/>
      <c r="G62" s="104"/>
      <c r="H62" s="104"/>
      <c r="I62" s="105"/>
      <c r="J62" s="106"/>
      <c r="K62" s="107"/>
      <c r="L62" s="108"/>
      <c r="M62" s="110" t="s">
        <v>252</v>
      </c>
    </row>
    <row r="63" spans="1:13" s="98" customFormat="1" ht="16.149999999999999" customHeight="1" x14ac:dyDescent="0.2">
      <c r="A63" s="99">
        <v>11410101</v>
      </c>
      <c r="B63" s="100" t="s">
        <v>253</v>
      </c>
      <c r="C63" s="100" t="s">
        <v>254</v>
      </c>
      <c r="D63" s="101" t="s">
        <v>115</v>
      </c>
      <c r="E63" s="102" t="s">
        <v>255</v>
      </c>
      <c r="F63" s="103">
        <f>VLOOKUP(A63,[1]wb!C$5:R$783,16,0)</f>
        <v>7.0153061224489797</v>
      </c>
      <c r="G63" s="104">
        <f>VLOOKUP(A63,[1]gs!C$5:R$783,16,0)</f>
        <v>6.0021929824561404</v>
      </c>
      <c r="H63" s="104">
        <f>VLOOKUP(A63,[1]j1!$C$5:$R$783,16,0)</f>
        <v>7.6999999999999984</v>
      </c>
      <c r="I63" s="105">
        <f>VLOOKUP(A63,[1]pt!C$5:R$783,16,0)</f>
        <v>7.2115710634080692</v>
      </c>
      <c r="J63" s="106" t="s">
        <v>256</v>
      </c>
      <c r="K63" s="107" t="s">
        <v>116</v>
      </c>
      <c r="L63" s="108" t="s">
        <v>257</v>
      </c>
      <c r="M63" s="108" t="s">
        <v>258</v>
      </c>
    </row>
    <row r="64" spans="1:13" s="98" customFormat="1" ht="15.95" customHeight="1" x14ac:dyDescent="0.2">
      <c r="A64" s="88"/>
      <c r="B64" s="109" t="s">
        <v>259</v>
      </c>
      <c r="C64" s="100"/>
      <c r="D64" s="101"/>
      <c r="E64" s="102"/>
      <c r="F64" s="103"/>
      <c r="G64" s="104"/>
      <c r="H64" s="104"/>
      <c r="I64" s="105"/>
      <c r="J64" s="106"/>
      <c r="K64" s="107"/>
      <c r="L64" s="108"/>
      <c r="M64" s="110" t="s">
        <v>260</v>
      </c>
    </row>
    <row r="65" spans="1:13" s="98" customFormat="1" ht="15.95" customHeight="1" x14ac:dyDescent="0.2">
      <c r="A65" s="99">
        <v>11410301</v>
      </c>
      <c r="B65" s="100" t="s">
        <v>261</v>
      </c>
      <c r="C65" s="100" t="s">
        <v>262</v>
      </c>
      <c r="D65" s="101" t="s">
        <v>263</v>
      </c>
      <c r="E65" s="102" t="s">
        <v>264</v>
      </c>
      <c r="F65" s="103">
        <f>VLOOKUP(A65,[1]wb!C$5:R$783,16,0)</f>
        <v>93.163333333333341</v>
      </c>
      <c r="G65" s="104">
        <f>VLOOKUP(A65,[1]gs!C$5:R$783,16,0)</f>
        <v>90.633838383838381</v>
      </c>
      <c r="H65" s="104">
        <f>VLOOKUP(A65,[1]j1!$C$5:$R$783,16,0)</f>
        <v>101.14583333333333</v>
      </c>
      <c r="I65" s="105">
        <f>VLOOKUP(A65,[1]pt!C$5:R$783,16,0)</f>
        <v>91.832888522135661</v>
      </c>
      <c r="J65" s="106" t="s">
        <v>265</v>
      </c>
      <c r="K65" s="107" t="s">
        <v>266</v>
      </c>
      <c r="L65" s="108" t="s">
        <v>267</v>
      </c>
      <c r="M65" s="108" t="s">
        <v>260</v>
      </c>
    </row>
    <row r="66" spans="1:13" s="98" customFormat="1" ht="15.95" customHeight="1" x14ac:dyDescent="0.2">
      <c r="A66" s="99">
        <v>11410303</v>
      </c>
      <c r="B66" s="100" t="s">
        <v>1138</v>
      </c>
      <c r="C66" s="100" t="s">
        <v>268</v>
      </c>
      <c r="D66" s="101" t="s">
        <v>269</v>
      </c>
      <c r="E66" s="102" t="s">
        <v>196</v>
      </c>
      <c r="F66" s="103">
        <f>VLOOKUP(A66,[1]wb!C$5:R$783,16,0)</f>
        <v>38.87797619047619</v>
      </c>
      <c r="G66" s="104">
        <f>VLOOKUP(A66,[1]gs!C$5:R$783,16,0)</f>
        <v>35.157407407407405</v>
      </c>
      <c r="H66" s="104">
        <f>VLOOKUP(A66,[1]j1!$C$5:$R$783,16,0)</f>
        <v>41.333333333333329</v>
      </c>
      <c r="I66" s="105">
        <f>VLOOKUP(A66,[1]pt!C$5:R$783,16,0)</f>
        <v>38.687002807583589</v>
      </c>
      <c r="J66" s="106" t="s">
        <v>270</v>
      </c>
      <c r="K66" s="107" t="s">
        <v>271</v>
      </c>
      <c r="L66" s="270" t="s">
        <v>268</v>
      </c>
      <c r="M66" s="108" t="s">
        <v>272</v>
      </c>
    </row>
    <row r="67" spans="1:13" s="98" customFormat="1" ht="15.95" customHeight="1" x14ac:dyDescent="0.2">
      <c r="A67" s="88"/>
      <c r="B67" s="109" t="s">
        <v>273</v>
      </c>
      <c r="C67" s="100"/>
      <c r="D67" s="101"/>
      <c r="E67" s="102"/>
      <c r="F67" s="103"/>
      <c r="G67" s="104"/>
      <c r="H67" s="104"/>
      <c r="I67" s="105"/>
      <c r="J67" s="106"/>
      <c r="K67" s="107"/>
      <c r="L67" s="108"/>
      <c r="M67" s="110" t="s">
        <v>274</v>
      </c>
    </row>
    <row r="68" spans="1:13" s="98" customFormat="1" ht="15.95" customHeight="1" x14ac:dyDescent="0.2">
      <c r="A68" s="124">
        <v>11420101</v>
      </c>
      <c r="B68" s="100" t="s">
        <v>275</v>
      </c>
      <c r="C68" s="100" t="s">
        <v>254</v>
      </c>
      <c r="D68" s="101" t="s">
        <v>115</v>
      </c>
      <c r="E68" s="102" t="s">
        <v>202</v>
      </c>
      <c r="F68" s="103">
        <f>VLOOKUP(A68,[1]wb!C$5:R$783,16,0)</f>
        <v>2.5203900709219855</v>
      </c>
      <c r="G68" s="104">
        <f>VLOOKUP(A68,[1]gs!C$5:R$783,16,0)</f>
        <v>2.1458333333333335</v>
      </c>
      <c r="H68" s="104">
        <f>VLOOKUP(A68,[1]j1!$C$5:$R$783,16,0)</f>
        <v>2.875</v>
      </c>
      <c r="I68" s="105">
        <f>VLOOKUP(A68,[1]pt!C$5:R$783,16,0)</f>
        <v>2.4706783428703432</v>
      </c>
      <c r="J68" s="106" t="s">
        <v>203</v>
      </c>
      <c r="K68" s="107" t="s">
        <v>116</v>
      </c>
      <c r="L68" s="108" t="s">
        <v>257</v>
      </c>
      <c r="M68" s="108" t="s">
        <v>274</v>
      </c>
    </row>
    <row r="69" spans="1:13" s="98" customFormat="1" ht="15.95" customHeight="1" x14ac:dyDescent="0.2">
      <c r="A69" s="111"/>
      <c r="B69" s="109" t="s">
        <v>276</v>
      </c>
      <c r="C69" s="100"/>
      <c r="D69" s="101"/>
      <c r="E69" s="102"/>
      <c r="F69" s="103"/>
      <c r="G69" s="104"/>
      <c r="H69" s="104"/>
      <c r="I69" s="105"/>
      <c r="J69" s="106"/>
      <c r="K69" s="107"/>
      <c r="L69" s="108"/>
      <c r="M69" s="110" t="s">
        <v>277</v>
      </c>
    </row>
    <row r="70" spans="1:13" s="98" customFormat="1" ht="15.95" customHeight="1" x14ac:dyDescent="0.2">
      <c r="A70" s="99">
        <v>11420201</v>
      </c>
      <c r="B70" s="100" t="s">
        <v>278</v>
      </c>
      <c r="C70" s="100" t="s">
        <v>279</v>
      </c>
      <c r="D70" s="101" t="s">
        <v>121</v>
      </c>
      <c r="E70" s="102" t="s">
        <v>280</v>
      </c>
      <c r="F70" s="103">
        <f>VLOOKUP(A70,[1]wb!C$5:R$783,16,0)</f>
        <v>9.2480158730158735</v>
      </c>
      <c r="G70" s="104">
        <f>VLOOKUP(A70,[1]gs!C$5:R$783,16,0)</f>
        <v>7.5234375</v>
      </c>
      <c r="H70" s="104">
        <f>VLOOKUP(A70,[1]j1!$C$5:$R$783,16,0)</f>
        <v>14.333333333333334</v>
      </c>
      <c r="I70" s="105">
        <f>VLOOKUP(A70,[1]pt!C$5:R$783,16,0)</f>
        <v>9.8066914660019879</v>
      </c>
      <c r="J70" s="106" t="s">
        <v>281</v>
      </c>
      <c r="K70" s="107" t="s">
        <v>124</v>
      </c>
      <c r="L70" s="108" t="s">
        <v>282</v>
      </c>
      <c r="M70" s="108" t="s">
        <v>277</v>
      </c>
    </row>
    <row r="71" spans="1:13" s="98" customFormat="1" ht="15.95" customHeight="1" x14ac:dyDescent="0.2">
      <c r="A71" s="111"/>
      <c r="B71" s="109" t="s">
        <v>283</v>
      </c>
      <c r="C71" s="100"/>
      <c r="D71" s="101"/>
      <c r="E71" s="102"/>
      <c r="F71" s="103"/>
      <c r="G71" s="104"/>
      <c r="H71" s="104"/>
      <c r="I71" s="105"/>
      <c r="J71" s="106"/>
      <c r="K71" s="107"/>
      <c r="L71" s="108"/>
      <c r="M71" s="110" t="s">
        <v>284</v>
      </c>
    </row>
    <row r="72" spans="1:13" s="98" customFormat="1" ht="15.95" customHeight="1" x14ac:dyDescent="0.2">
      <c r="A72" s="124">
        <v>11420302</v>
      </c>
      <c r="B72" s="117" t="s">
        <v>285</v>
      </c>
      <c r="C72" s="117" t="s">
        <v>1241</v>
      </c>
      <c r="D72" s="118" t="s">
        <v>286</v>
      </c>
      <c r="E72" s="119" t="s">
        <v>287</v>
      </c>
      <c r="F72" s="330">
        <f>VLOOKUP(A72,[1]wb!C$5:R$783,16,0)</f>
        <v>11.730416666666668</v>
      </c>
      <c r="G72" s="331">
        <f>VLOOKUP(A72,[1]gs!C$5:R$783,16,0)</f>
        <v>11.920138888888891</v>
      </c>
      <c r="H72" s="331">
        <f>VLOOKUP(A72,[1]j1!$C$5:$R$783,16,0)</f>
        <v>14.75</v>
      </c>
      <c r="I72" s="332">
        <f>VLOOKUP(A72,[1]pt!C$5:R$783,16,0)</f>
        <v>12.110280313666602</v>
      </c>
      <c r="J72" s="120" t="s">
        <v>281</v>
      </c>
      <c r="K72" s="314" t="s">
        <v>288</v>
      </c>
      <c r="L72" s="122" t="s">
        <v>1240</v>
      </c>
      <c r="M72" s="122" t="s">
        <v>289</v>
      </c>
    </row>
    <row r="73" spans="1:13" s="98" customFormat="1" ht="16.899999999999999" customHeight="1" x14ac:dyDescent="0.2">
      <c r="A73" s="99">
        <v>11420303</v>
      </c>
      <c r="B73" s="100" t="s">
        <v>290</v>
      </c>
      <c r="C73" s="100"/>
      <c r="D73" s="101" t="s">
        <v>121</v>
      </c>
      <c r="E73" s="102" t="s">
        <v>122</v>
      </c>
      <c r="F73" s="103">
        <f>VLOOKUP(A73,[1]wb!C$5:R$783,16,0)</f>
        <v>23.268181818181819</v>
      </c>
      <c r="G73" s="104">
        <f>VLOOKUP(A73,[1]gs!C$5:R$783,16,0)</f>
        <v>16.571428571428577</v>
      </c>
      <c r="H73" s="104">
        <f>VLOOKUP(A73,[1]j1!$C$5:$R$783,16,0)</f>
        <v>35</v>
      </c>
      <c r="I73" s="105">
        <f>VLOOKUP(A73,[1]pt!C$5:R$783,16,0)</f>
        <v>23.530608900565312</v>
      </c>
      <c r="J73" s="106" t="s">
        <v>123</v>
      </c>
      <c r="K73" s="107" t="s">
        <v>124</v>
      </c>
      <c r="L73" s="108"/>
      <c r="M73" s="108" t="s">
        <v>291</v>
      </c>
    </row>
    <row r="74" spans="1:13" s="98" customFormat="1" ht="24" customHeight="1" x14ac:dyDescent="0.2">
      <c r="A74" s="124">
        <v>11420304</v>
      </c>
      <c r="B74" s="100" t="s">
        <v>292</v>
      </c>
      <c r="C74" s="100" t="s">
        <v>293</v>
      </c>
      <c r="D74" s="101" t="s">
        <v>263</v>
      </c>
      <c r="E74" s="102" t="s">
        <v>202</v>
      </c>
      <c r="F74" s="103">
        <f>VLOOKUP(A74,[1]wb!C$5:R$783,16,0)</f>
        <v>10.415662650602409</v>
      </c>
      <c r="G74" s="104" t="s">
        <v>81</v>
      </c>
      <c r="H74" s="104">
        <f>VLOOKUP(A74,[1]j1!$C$5:$R$783,16,0)</f>
        <v>12.930555555555555</v>
      </c>
      <c r="I74" s="105">
        <f>VLOOKUP(A74,[1]pt!C$5:R$783,16,0)</f>
        <v>10.616599959618242</v>
      </c>
      <c r="J74" s="106" t="s">
        <v>266</v>
      </c>
      <c r="K74" s="107" t="s">
        <v>294</v>
      </c>
      <c r="L74" s="108"/>
      <c r="M74" s="108" t="s">
        <v>284</v>
      </c>
    </row>
    <row r="75" spans="1:13" s="98" customFormat="1" ht="16.149999999999999" customHeight="1" x14ac:dyDescent="0.2">
      <c r="A75" s="88"/>
      <c r="B75" s="109" t="s">
        <v>295</v>
      </c>
      <c r="C75" s="100"/>
      <c r="D75" s="101"/>
      <c r="E75" s="102"/>
      <c r="F75" s="103"/>
      <c r="G75" s="104"/>
      <c r="H75" s="104"/>
      <c r="I75" s="105"/>
      <c r="J75" s="106"/>
      <c r="K75" s="107"/>
      <c r="L75" s="108"/>
      <c r="M75" s="110" t="s">
        <v>296</v>
      </c>
    </row>
    <row r="76" spans="1:13" s="98" customFormat="1" ht="21" customHeight="1" x14ac:dyDescent="0.2">
      <c r="A76" s="99">
        <v>11420401</v>
      </c>
      <c r="B76" s="100" t="s">
        <v>297</v>
      </c>
      <c r="C76" s="100" t="s">
        <v>254</v>
      </c>
      <c r="D76" s="101" t="s">
        <v>115</v>
      </c>
      <c r="E76" s="102" t="s">
        <v>298</v>
      </c>
      <c r="F76" s="103">
        <f>VLOOKUP(A76,[1]wb!C$5:R$783,16,0)</f>
        <v>6.5080492424242422</v>
      </c>
      <c r="G76" s="104">
        <f>VLOOKUP(A76,[1]gs!C$5:R$783,16,0)</f>
        <v>5.878571428571429</v>
      </c>
      <c r="H76" s="104">
        <f>VLOOKUP(A76,[1]j1!$C$5:$R$783,16,0)</f>
        <v>9.0833333333333339</v>
      </c>
      <c r="I76" s="105">
        <f>VLOOKUP(A76,[1]pt!C$5:R$783,16,0)</f>
        <v>6.4544558868791979</v>
      </c>
      <c r="J76" s="106" t="s">
        <v>299</v>
      </c>
      <c r="K76" s="107" t="s">
        <v>116</v>
      </c>
      <c r="L76" s="108" t="s">
        <v>257</v>
      </c>
      <c r="M76" s="108" t="s">
        <v>300</v>
      </c>
    </row>
    <row r="77" spans="1:13" s="98" customFormat="1" ht="16.149999999999999" customHeight="1" x14ac:dyDescent="0.2">
      <c r="A77" s="116"/>
      <c r="B77" s="109" t="s">
        <v>301</v>
      </c>
      <c r="C77" s="100"/>
      <c r="D77" s="101"/>
      <c r="E77" s="102"/>
      <c r="F77" s="103"/>
      <c r="G77" s="104"/>
      <c r="H77" s="104"/>
      <c r="I77" s="105"/>
      <c r="J77" s="106"/>
      <c r="K77" s="107"/>
      <c r="L77" s="108"/>
      <c r="M77" s="110" t="s">
        <v>302</v>
      </c>
    </row>
    <row r="78" spans="1:13" s="98" customFormat="1" ht="15.95" customHeight="1" x14ac:dyDescent="0.2">
      <c r="A78" s="124">
        <v>11430001</v>
      </c>
      <c r="B78" s="100" t="s">
        <v>303</v>
      </c>
      <c r="C78" s="100"/>
      <c r="D78" s="101" t="s">
        <v>121</v>
      </c>
      <c r="E78" s="102" t="s">
        <v>304</v>
      </c>
      <c r="F78" s="103">
        <f>VLOOKUP(A78,[1]wb!C$5:R$783,16,0)</f>
        <v>16.801999999999996</v>
      </c>
      <c r="G78" s="104">
        <f>VLOOKUP(A78,[1]gs!C$5:R$783,16,0)</f>
        <v>13.219444444444441</v>
      </c>
      <c r="H78" s="104">
        <f>VLOOKUP(A78,[1]j1!$C$5:$R$783,16,0)</f>
        <v>25.291666666666668</v>
      </c>
      <c r="I78" s="105">
        <f>VLOOKUP(A78,[1]pt!C$5:R$783,16,0)</f>
        <v>16.108148020006034</v>
      </c>
      <c r="J78" s="106" t="s">
        <v>305</v>
      </c>
      <c r="K78" s="107" t="s">
        <v>124</v>
      </c>
      <c r="L78" s="108"/>
      <c r="M78" s="108" t="s">
        <v>306</v>
      </c>
    </row>
    <row r="79" spans="1:13" s="98" customFormat="1" ht="15.95" customHeight="1" x14ac:dyDescent="0.5">
      <c r="A79" s="127"/>
      <c r="B79" s="109" t="s">
        <v>307</v>
      </c>
      <c r="C79" s="100"/>
      <c r="D79" s="101"/>
      <c r="E79" s="102"/>
      <c r="F79" s="103"/>
      <c r="G79" s="104"/>
      <c r="H79" s="104"/>
      <c r="I79" s="105"/>
      <c r="J79" s="106"/>
      <c r="K79" s="107"/>
      <c r="L79" s="108"/>
      <c r="M79" s="110" t="s">
        <v>308</v>
      </c>
    </row>
    <row r="80" spans="1:13" s="98" customFormat="1" ht="15.95" customHeight="1" x14ac:dyDescent="0.2">
      <c r="A80" s="99">
        <v>11510101</v>
      </c>
      <c r="B80" s="125" t="s">
        <v>307</v>
      </c>
      <c r="C80" s="100"/>
      <c r="D80" s="101" t="s">
        <v>121</v>
      </c>
      <c r="E80" s="102" t="s">
        <v>122</v>
      </c>
      <c r="F80" s="103">
        <f>VLOOKUP(A80,[1]wb!C$5:R$783,16,0)</f>
        <v>30.442099567099561</v>
      </c>
      <c r="G80" s="104">
        <f>VLOOKUP(A80,[1]gs!C$5:R$783,16,0)</f>
        <v>29.875786163522019</v>
      </c>
      <c r="H80" s="104">
        <f>VLOOKUP(A80,[1]j1!$C$5:$R$783,16,0)</f>
        <v>37</v>
      </c>
      <c r="I80" s="105">
        <f>VLOOKUP(A80,[1]pt!C$5:R$783,16,0)</f>
        <v>30.495980668671638</v>
      </c>
      <c r="J80" s="106" t="s">
        <v>123</v>
      </c>
      <c r="K80" s="107" t="s">
        <v>124</v>
      </c>
      <c r="L80" s="108"/>
      <c r="M80" s="108" t="s">
        <v>308</v>
      </c>
    </row>
    <row r="81" spans="1:13" s="98" customFormat="1" ht="15.95" customHeight="1" x14ac:dyDescent="0.2">
      <c r="A81" s="88"/>
      <c r="B81" s="109" t="s">
        <v>309</v>
      </c>
      <c r="C81" s="100"/>
      <c r="D81" s="101"/>
      <c r="E81" s="102"/>
      <c r="F81" s="103"/>
      <c r="G81" s="104"/>
      <c r="H81" s="104"/>
      <c r="I81" s="105"/>
      <c r="J81" s="106"/>
      <c r="K81" s="107"/>
      <c r="L81" s="108"/>
      <c r="M81" s="110" t="s">
        <v>310</v>
      </c>
    </row>
    <row r="82" spans="1:13" s="98" customFormat="1" ht="15.95" customHeight="1" x14ac:dyDescent="0.2">
      <c r="A82" s="99">
        <v>11510201</v>
      </c>
      <c r="B82" s="100" t="s">
        <v>311</v>
      </c>
      <c r="C82" s="100" t="s">
        <v>312</v>
      </c>
      <c r="D82" s="101" t="s">
        <v>313</v>
      </c>
      <c r="E82" s="102" t="s">
        <v>314</v>
      </c>
      <c r="F82" s="103">
        <f>VLOOKUP(A82,[1]wb!C$5:R$783,16,0)</f>
        <v>29.532552083333332</v>
      </c>
      <c r="G82" s="104">
        <f>VLOOKUP(A82,[1]gs!C$5:R$783,16,0)</f>
        <v>29.5</v>
      </c>
      <c r="H82" s="104">
        <f>VLOOKUP(A82,[1]j1!$C$5:$R$783,16,0)</f>
        <v>29.166666666666668</v>
      </c>
      <c r="I82" s="105">
        <f>VLOOKUP(A82,[1]pt!C$5:R$783,16,0)</f>
        <v>29.498779495582195</v>
      </c>
      <c r="J82" s="106" t="s">
        <v>315</v>
      </c>
      <c r="K82" s="107" t="s">
        <v>316</v>
      </c>
      <c r="L82" s="108" t="s">
        <v>317</v>
      </c>
      <c r="M82" s="108" t="s">
        <v>310</v>
      </c>
    </row>
    <row r="83" spans="1:13" s="98" customFormat="1" ht="15.95" customHeight="1" x14ac:dyDescent="0.2">
      <c r="A83" s="99">
        <v>11510203</v>
      </c>
      <c r="B83" s="100" t="s">
        <v>311</v>
      </c>
      <c r="C83" s="100" t="s">
        <v>318</v>
      </c>
      <c r="D83" s="101" t="s">
        <v>286</v>
      </c>
      <c r="E83" s="102" t="s">
        <v>314</v>
      </c>
      <c r="F83" s="103">
        <f>VLOOKUP(A83,[1]wb!C$5:R$783,16,0)</f>
        <v>30.104430379746834</v>
      </c>
      <c r="G83" s="104">
        <f>VLOOKUP(A83,[1]gs!C$5:R$783,16,0)</f>
        <v>28.972222222222225</v>
      </c>
      <c r="H83" s="104">
        <f>VLOOKUP(A83,[1]j1!$C$5:$R$783,16,0)</f>
        <v>35.652777777777771</v>
      </c>
      <c r="I83" s="105">
        <f>VLOOKUP(A83,[1]pt!C$5:R$783,16,0)</f>
        <v>30.537473033430491</v>
      </c>
      <c r="J83" s="106" t="s">
        <v>315</v>
      </c>
      <c r="K83" s="126" t="s">
        <v>288</v>
      </c>
      <c r="L83" s="108" t="s">
        <v>319</v>
      </c>
      <c r="M83" s="108" t="s">
        <v>310</v>
      </c>
    </row>
    <row r="84" spans="1:13" s="98" customFormat="1" ht="15.95" customHeight="1" x14ac:dyDescent="0.2">
      <c r="A84" s="88"/>
      <c r="B84" s="109" t="s">
        <v>56</v>
      </c>
      <c r="C84" s="100"/>
      <c r="D84" s="101"/>
      <c r="E84" s="102"/>
      <c r="F84" s="103"/>
      <c r="G84" s="104"/>
      <c r="H84" s="104"/>
      <c r="I84" s="105"/>
      <c r="J84" s="106"/>
      <c r="K84" s="107"/>
      <c r="L84" s="108"/>
      <c r="M84" s="110" t="s">
        <v>57</v>
      </c>
    </row>
    <row r="85" spans="1:13" s="98" customFormat="1" ht="15.95" customHeight="1" x14ac:dyDescent="0.2">
      <c r="A85" s="99">
        <v>11520102</v>
      </c>
      <c r="B85" s="128" t="s">
        <v>320</v>
      </c>
      <c r="C85" s="100" t="s">
        <v>321</v>
      </c>
      <c r="D85" s="101" t="s">
        <v>121</v>
      </c>
      <c r="E85" s="102" t="s">
        <v>322</v>
      </c>
      <c r="F85" s="103">
        <f>VLOOKUP(A85,[1]wb!C$5:R$783,16,0)</f>
        <v>33.995318352059932</v>
      </c>
      <c r="G85" s="104">
        <f>VLOOKUP(A85,[1]gs!C$5:R$783,16,0)</f>
        <v>15.541666666666666</v>
      </c>
      <c r="H85" s="104">
        <f>VLOOKUP(A85,[1]j1!$C$5:$R$783,16,0)</f>
        <v>43.94444444444445</v>
      </c>
      <c r="I85" s="105">
        <f>VLOOKUP(A85,[1]pt!C$5:R$783,16,0)</f>
        <v>28.547428720594819</v>
      </c>
      <c r="J85" s="106" t="s">
        <v>323</v>
      </c>
      <c r="K85" s="107" t="s">
        <v>124</v>
      </c>
      <c r="L85" s="108" t="s">
        <v>324</v>
      </c>
      <c r="M85" s="108" t="s">
        <v>325</v>
      </c>
    </row>
    <row r="86" spans="1:13" s="98" customFormat="1" ht="15.95" customHeight="1" x14ac:dyDescent="0.2">
      <c r="A86" s="111"/>
      <c r="B86" s="109" t="s">
        <v>58</v>
      </c>
      <c r="C86" s="100"/>
      <c r="D86" s="101"/>
      <c r="E86" s="102"/>
      <c r="F86" s="103"/>
      <c r="G86" s="104"/>
      <c r="H86" s="104"/>
      <c r="I86" s="105"/>
      <c r="J86" s="106"/>
      <c r="K86" s="107"/>
      <c r="L86" s="108"/>
      <c r="M86" s="110" t="s">
        <v>59</v>
      </c>
    </row>
    <row r="87" spans="1:13" s="98" customFormat="1" ht="15.95" customHeight="1" x14ac:dyDescent="0.2">
      <c r="A87" s="99">
        <v>11610101</v>
      </c>
      <c r="B87" s="100" t="s">
        <v>326</v>
      </c>
      <c r="C87" s="100"/>
      <c r="D87" s="101" t="s">
        <v>121</v>
      </c>
      <c r="E87" s="102" t="s">
        <v>122</v>
      </c>
      <c r="F87" s="103">
        <f>VLOOKUP(A87,[1]wb!C$5:R$783,16,0)</f>
        <v>3.6905381944444446</v>
      </c>
      <c r="G87" s="104">
        <f>VLOOKUP(A87,[1]gs!C$5:R$783,16,0)</f>
        <v>2.4934895833333335</v>
      </c>
      <c r="H87" s="104">
        <f>VLOOKUP(A87,[1]j1!$C$5:$R$783,16,0)</f>
        <v>3.4166666666666665</v>
      </c>
      <c r="I87" s="105">
        <f>VLOOKUP(A87,[1]pt!C$5:R$783,16,0)</f>
        <v>3.4172949490752873</v>
      </c>
      <c r="J87" s="106" t="s">
        <v>123</v>
      </c>
      <c r="K87" s="107" t="s">
        <v>124</v>
      </c>
      <c r="L87" s="108"/>
      <c r="M87" s="108" t="s">
        <v>327</v>
      </c>
    </row>
    <row r="88" spans="1:13" s="98" customFormat="1" ht="15.95" customHeight="1" x14ac:dyDescent="0.2">
      <c r="A88" s="99">
        <v>11610201</v>
      </c>
      <c r="B88" s="100" t="s">
        <v>328</v>
      </c>
      <c r="C88" s="100"/>
      <c r="D88" s="101" t="s">
        <v>121</v>
      </c>
      <c r="E88" s="102" t="s">
        <v>122</v>
      </c>
      <c r="F88" s="103">
        <f>VLOOKUP(A88,[1]wb!C$5:R$783,16,0)</f>
        <v>3.9340277777777772</v>
      </c>
      <c r="G88" s="104">
        <f>VLOOKUP(A88,[1]gs!C$5:R$783,16,0)</f>
        <v>2.7747395833333335</v>
      </c>
      <c r="H88" s="104">
        <f>VLOOKUP(A88,[1]j1!$C$5:$R$783,16,0)</f>
        <v>4.177083333333333</v>
      </c>
      <c r="I88" s="105">
        <f>VLOOKUP(A88,[1]pt!C$5:R$783,16,0)</f>
        <v>3.5545530127913381</v>
      </c>
      <c r="J88" s="106" t="s">
        <v>123</v>
      </c>
      <c r="K88" s="107" t="s">
        <v>124</v>
      </c>
      <c r="L88" s="108"/>
      <c r="M88" s="108" t="s">
        <v>329</v>
      </c>
    </row>
    <row r="89" spans="1:13" s="98" customFormat="1" ht="15.95" customHeight="1" x14ac:dyDescent="0.2">
      <c r="A89" s="99">
        <v>11610401</v>
      </c>
      <c r="B89" s="100" t="s">
        <v>330</v>
      </c>
      <c r="C89" s="100"/>
      <c r="D89" s="101" t="s">
        <v>121</v>
      </c>
      <c r="E89" s="102" t="s">
        <v>122</v>
      </c>
      <c r="F89" s="103">
        <f>VLOOKUP(A89,[1]wb!C$5:R$783,16,0)</f>
        <v>3.6927083333333335</v>
      </c>
      <c r="G89" s="104">
        <f>VLOOKUP(A89,[1]gs!C$5:R$783,16,0)</f>
        <v>2.7721354166666665</v>
      </c>
      <c r="H89" s="104">
        <f>VLOOKUP(A89,[1]j1!$C$5:$R$783,16,0)</f>
        <v>4.25</v>
      </c>
      <c r="I89" s="105">
        <f>VLOOKUP(A89,[1]pt!C$5:R$783,16,0)</f>
        <v>3.3909005237619261</v>
      </c>
      <c r="J89" s="106" t="s">
        <v>123</v>
      </c>
      <c r="K89" s="107" t="s">
        <v>124</v>
      </c>
      <c r="L89" s="108"/>
      <c r="M89" s="108" t="s">
        <v>331</v>
      </c>
    </row>
    <row r="90" spans="1:13" s="98" customFormat="1" ht="15.95" customHeight="1" x14ac:dyDescent="0.2">
      <c r="A90" s="99">
        <v>11610501</v>
      </c>
      <c r="B90" s="100" t="s">
        <v>332</v>
      </c>
      <c r="C90" s="100"/>
      <c r="D90" s="101" t="s">
        <v>121</v>
      </c>
      <c r="E90" s="102" t="s">
        <v>122</v>
      </c>
      <c r="F90" s="103">
        <f>VLOOKUP(A90,[1]wb!C$5:R$783,16,0)</f>
        <v>4.4666666666666677</v>
      </c>
      <c r="G90" s="104">
        <f>VLOOKUP(A90,[1]gs!C$5:R$783,16,0)</f>
        <v>2.4518229166666665</v>
      </c>
      <c r="H90" s="104">
        <f>VLOOKUP(A90,[1]j1!$C$5:$R$783,16,0)</f>
        <v>4.729166666666667</v>
      </c>
      <c r="I90" s="105">
        <f>VLOOKUP(A90,[1]pt!C$5:R$783,16,0)</f>
        <v>4.1048657536482116</v>
      </c>
      <c r="J90" s="106" t="s">
        <v>123</v>
      </c>
      <c r="K90" s="107" t="s">
        <v>124</v>
      </c>
      <c r="L90" s="108"/>
      <c r="M90" s="108" t="s">
        <v>333</v>
      </c>
    </row>
    <row r="91" spans="1:13" s="98" customFormat="1" ht="15.95" customHeight="1" x14ac:dyDescent="0.2">
      <c r="A91" s="99">
        <v>11610601</v>
      </c>
      <c r="B91" s="100" t="s">
        <v>334</v>
      </c>
      <c r="C91" s="100"/>
      <c r="D91" s="101" t="s">
        <v>121</v>
      </c>
      <c r="E91" s="102" t="s">
        <v>122</v>
      </c>
      <c r="F91" s="103">
        <f>VLOOKUP(A91,[1]wb!C$5:R$783,16,0)</f>
        <v>4.8172743055555562</v>
      </c>
      <c r="G91" s="104">
        <f>VLOOKUP(A91,[1]gs!C$5:R$783,16,0)</f>
        <v>3.9986979166666665</v>
      </c>
      <c r="H91" s="104">
        <f>VLOOKUP(A91,[1]j1!$C$5:$R$783,16,0)</f>
        <v>4.645833333333333</v>
      </c>
      <c r="I91" s="105">
        <f>VLOOKUP(A91,[1]pt!C$5:R$783,16,0)</f>
        <v>4.6570570857753966</v>
      </c>
      <c r="J91" s="106" t="s">
        <v>123</v>
      </c>
      <c r="K91" s="107" t="s">
        <v>124</v>
      </c>
      <c r="L91" s="108"/>
      <c r="M91" s="108" t="s">
        <v>335</v>
      </c>
    </row>
    <row r="92" spans="1:13" s="98" customFormat="1" ht="15.95" customHeight="1" x14ac:dyDescent="0.2">
      <c r="A92" s="99">
        <v>11610602</v>
      </c>
      <c r="B92" s="100" t="s">
        <v>336</v>
      </c>
      <c r="C92" s="100"/>
      <c r="D92" s="101" t="s">
        <v>115</v>
      </c>
      <c r="E92" s="102" t="s">
        <v>122</v>
      </c>
      <c r="F92" s="103">
        <f>VLOOKUP(A92,[1]wb!C$5:R$783,16,0)</f>
        <v>5.0138888888888893</v>
      </c>
      <c r="G92" s="104">
        <f>VLOOKUP(A92,[1]gs!C$5:R$783,16,0)</f>
        <v>3.95703125</v>
      </c>
      <c r="H92" s="104">
        <f>VLOOKUP(A92,[1]j1!$C$5:$R$783,16,0)</f>
        <v>4.739583333333333</v>
      </c>
      <c r="I92" s="105">
        <f>VLOOKUP(A92,[1]pt!C$5:R$783,16,0)</f>
        <v>4.8026816397691698</v>
      </c>
      <c r="J92" s="106" t="s">
        <v>123</v>
      </c>
      <c r="K92" s="107" t="s">
        <v>116</v>
      </c>
      <c r="L92" s="108"/>
      <c r="M92" s="108" t="s">
        <v>337</v>
      </c>
    </row>
    <row r="93" spans="1:13" s="98" customFormat="1" ht="15.95" customHeight="1" x14ac:dyDescent="0.2">
      <c r="A93" s="99">
        <v>11610701</v>
      </c>
      <c r="B93" s="100" t="s">
        <v>338</v>
      </c>
      <c r="C93" s="100"/>
      <c r="D93" s="101" t="s">
        <v>115</v>
      </c>
      <c r="E93" s="102" t="s">
        <v>122</v>
      </c>
      <c r="F93" s="103">
        <f>VLOOKUP(A93,[1]wb!C$5:R$783,16,0)</f>
        <v>8.0295138888888893</v>
      </c>
      <c r="G93" s="104">
        <f>VLOOKUP(A93,[1]gs!C$5:R$783,16,0)</f>
        <v>5.015625</v>
      </c>
      <c r="H93" s="104">
        <f>VLOOKUP(A93,[1]j1!$C$5:$R$783,16,0)</f>
        <v>9</v>
      </c>
      <c r="I93" s="105">
        <f>VLOOKUP(A93,[1]pt!C$5:R$783,16,0)</f>
        <v>7.4058498006125868</v>
      </c>
      <c r="J93" s="106" t="s">
        <v>123</v>
      </c>
      <c r="K93" s="107" t="s">
        <v>116</v>
      </c>
      <c r="L93" s="108"/>
      <c r="M93" s="108" t="s">
        <v>339</v>
      </c>
    </row>
    <row r="94" spans="1:13" s="98" customFormat="1" ht="15.95" customHeight="1" x14ac:dyDescent="0.2">
      <c r="A94" s="99">
        <v>11610801</v>
      </c>
      <c r="B94" s="100" t="s">
        <v>340</v>
      </c>
      <c r="C94" s="100"/>
      <c r="D94" s="101" t="s">
        <v>115</v>
      </c>
      <c r="E94" s="102" t="s">
        <v>122</v>
      </c>
      <c r="F94" s="103">
        <f>VLOOKUP(A94,[1]wb!C$5:R$783,16,0)</f>
        <v>11.238715277777779</v>
      </c>
      <c r="G94" s="104">
        <f>VLOOKUP(A94,[1]gs!C$5:R$783,16,0)</f>
        <v>6.799479166666667</v>
      </c>
      <c r="H94" s="104">
        <f>VLOOKUP(A94,[1]j1!$C$5:$R$783,16,0)</f>
        <v>16.5625</v>
      </c>
      <c r="I94" s="105">
        <f>VLOOKUP(A94,[1]pt!C$5:R$783,16,0)</f>
        <v>10.435457851111055</v>
      </c>
      <c r="J94" s="106" t="s">
        <v>123</v>
      </c>
      <c r="K94" s="107" t="s">
        <v>116</v>
      </c>
      <c r="L94" s="108"/>
      <c r="M94" s="108" t="s">
        <v>341</v>
      </c>
    </row>
    <row r="95" spans="1:13" s="98" customFormat="1" ht="15.95" customHeight="1" x14ac:dyDescent="0.2">
      <c r="A95" s="99">
        <v>11610802</v>
      </c>
      <c r="B95" s="100" t="s">
        <v>342</v>
      </c>
      <c r="C95" s="100"/>
      <c r="D95" s="101" t="s">
        <v>121</v>
      </c>
      <c r="E95" s="102" t="s">
        <v>122</v>
      </c>
      <c r="F95" s="103">
        <f>VLOOKUP(A95,[1]wb!C$5:R$783,16,0)</f>
        <v>9.8012152777777768</v>
      </c>
      <c r="G95" s="104">
        <f>VLOOKUP(A95,[1]gs!C$5:R$783,16,0)</f>
        <v>7.026041666666667</v>
      </c>
      <c r="H95" s="104">
        <f>VLOOKUP(A95,[1]j1!$C$5:$R$783,16,0)</f>
        <v>17.041666666666668</v>
      </c>
      <c r="I95" s="105">
        <f>VLOOKUP(A95,[1]pt!C$5:R$783,16,0)</f>
        <v>9.7127476669429065</v>
      </c>
      <c r="J95" s="106" t="s">
        <v>123</v>
      </c>
      <c r="K95" s="107" t="s">
        <v>124</v>
      </c>
      <c r="L95" s="108"/>
      <c r="M95" s="108" t="s">
        <v>343</v>
      </c>
    </row>
    <row r="96" spans="1:13" s="98" customFormat="1" ht="15.95" customHeight="1" x14ac:dyDescent="0.2">
      <c r="A96" s="99">
        <v>11610901</v>
      </c>
      <c r="B96" s="100" t="s">
        <v>344</v>
      </c>
      <c r="C96" s="100"/>
      <c r="D96" s="101" t="s">
        <v>115</v>
      </c>
      <c r="E96" s="102" t="s">
        <v>122</v>
      </c>
      <c r="F96" s="103">
        <f>VLOOKUP(A96,[1]wb!C$5:R$783,16,0)</f>
        <v>3.7408854166666674</v>
      </c>
      <c r="G96" s="104">
        <f>VLOOKUP(A96,[1]gs!C$5:R$783,16,0)</f>
        <v>1.796875</v>
      </c>
      <c r="H96" s="104">
        <f>VLOOKUP(A96,[1]j1!$C$5:$R$783,16,0)</f>
        <v>4.177083333333333</v>
      </c>
      <c r="I96" s="105">
        <f>VLOOKUP(A96,[1]pt!C$5:R$783,16,0)</f>
        <v>3.4139191765477892</v>
      </c>
      <c r="J96" s="106" t="s">
        <v>123</v>
      </c>
      <c r="K96" s="107" t="s">
        <v>116</v>
      </c>
      <c r="L96" s="108"/>
      <c r="M96" s="108" t="s">
        <v>345</v>
      </c>
    </row>
    <row r="97" spans="1:13" s="98" customFormat="1" ht="15.95" customHeight="1" x14ac:dyDescent="0.2">
      <c r="A97" s="99">
        <v>11611002</v>
      </c>
      <c r="B97" s="125" t="s">
        <v>346</v>
      </c>
      <c r="C97" s="100"/>
      <c r="D97" s="101" t="s">
        <v>115</v>
      </c>
      <c r="E97" s="102" t="s">
        <v>122</v>
      </c>
      <c r="F97" s="103">
        <f>VLOOKUP(A97,[1]wb!C$5:R$783,16,0)</f>
        <v>4.4296875</v>
      </c>
      <c r="G97" s="104">
        <f>VLOOKUP(A97,[1]gs!C$5:R$783,16,0)</f>
        <v>2.39453125</v>
      </c>
      <c r="H97" s="104">
        <f>VLOOKUP(A97,[1]j1!$C$5:$R$783,16,0)</f>
        <v>3.6875</v>
      </c>
      <c r="I97" s="105">
        <f>VLOOKUP(A97,[1]pt!C$5:R$783,16,0)</f>
        <v>3.566486021732199</v>
      </c>
      <c r="J97" s="106" t="s">
        <v>123</v>
      </c>
      <c r="K97" s="107" t="s">
        <v>116</v>
      </c>
      <c r="L97" s="108"/>
      <c r="M97" s="108" t="s">
        <v>347</v>
      </c>
    </row>
    <row r="98" spans="1:13" s="98" customFormat="1" ht="15.95" customHeight="1" x14ac:dyDescent="0.2">
      <c r="A98" s="99">
        <v>11611301</v>
      </c>
      <c r="B98" s="100" t="s">
        <v>348</v>
      </c>
      <c r="C98" s="100"/>
      <c r="D98" s="101" t="s">
        <v>121</v>
      </c>
      <c r="E98" s="102" t="s">
        <v>122</v>
      </c>
      <c r="F98" s="103">
        <f>VLOOKUP(A98,[1]wb!C$5:R$783,16,0)</f>
        <v>10.224826388888888</v>
      </c>
      <c r="G98" s="104">
        <f>VLOOKUP(A98,[1]gs!C$5:R$783,16,0)</f>
        <v>6.276041666666667</v>
      </c>
      <c r="H98" s="104">
        <f>VLOOKUP(A98,[1]j1!$C$5:$R$783,16,0)</f>
        <v>14.145833333333334</v>
      </c>
      <c r="I98" s="105">
        <f>VLOOKUP(A98,[1]pt!C$5:R$783,16,0)</f>
        <v>10.466746768783027</v>
      </c>
      <c r="J98" s="106" t="s">
        <v>123</v>
      </c>
      <c r="K98" s="107" t="s">
        <v>124</v>
      </c>
      <c r="L98" s="108"/>
      <c r="M98" s="108" t="s">
        <v>349</v>
      </c>
    </row>
    <row r="99" spans="1:13" s="98" customFormat="1" ht="15.95" customHeight="1" x14ac:dyDescent="0.2">
      <c r="A99" s="116"/>
      <c r="B99" s="109" t="s">
        <v>60</v>
      </c>
      <c r="C99" s="100"/>
      <c r="D99" s="101"/>
      <c r="E99" s="102"/>
      <c r="F99" s="103"/>
      <c r="G99" s="104"/>
      <c r="H99" s="104"/>
      <c r="I99" s="105"/>
      <c r="J99" s="106"/>
      <c r="K99" s="107"/>
      <c r="L99" s="108"/>
      <c r="M99" s="110" t="s">
        <v>350</v>
      </c>
    </row>
    <row r="100" spans="1:13" s="98" customFormat="1" ht="15.95" customHeight="1" x14ac:dyDescent="0.2">
      <c r="A100" s="99">
        <v>11620202</v>
      </c>
      <c r="B100" s="100" t="s">
        <v>351</v>
      </c>
      <c r="C100" s="100"/>
      <c r="D100" s="101" t="s">
        <v>352</v>
      </c>
      <c r="E100" s="102" t="s">
        <v>122</v>
      </c>
      <c r="F100" s="103">
        <f>VLOOKUP(A100,[1]wb!C$5:R$783,16,0)</f>
        <v>26.710317460317459</v>
      </c>
      <c r="G100" s="104">
        <f>VLOOKUP(A100,[1]gs!C$5:R$783,16,0)</f>
        <v>20.288888888888888</v>
      </c>
      <c r="H100" s="104">
        <f>VLOOKUP(A100,[1]j1!$C$5:$R$783,16,0)</f>
        <v>33.041666666666664</v>
      </c>
      <c r="I100" s="105">
        <f>VLOOKUP(A100,[1]pt!C$5:R$783,16,0)</f>
        <v>25.910014216954437</v>
      </c>
      <c r="J100" s="106" t="s">
        <v>123</v>
      </c>
      <c r="K100" s="107" t="s">
        <v>353</v>
      </c>
      <c r="L100" s="108"/>
      <c r="M100" s="108" t="s">
        <v>354</v>
      </c>
    </row>
    <row r="101" spans="1:13" s="98" customFormat="1" ht="15.95" customHeight="1" x14ac:dyDescent="0.2">
      <c r="A101" s="99">
        <v>11620301</v>
      </c>
      <c r="B101" s="117" t="s">
        <v>355</v>
      </c>
      <c r="C101" s="117"/>
      <c r="D101" s="118" t="s">
        <v>115</v>
      </c>
      <c r="E101" s="119" t="s">
        <v>96</v>
      </c>
      <c r="F101" s="330">
        <f>VLOOKUP(A101,[1]wb!C$5:R$783,16,0)</f>
        <v>23.805555555555561</v>
      </c>
      <c r="G101" s="331">
        <f>VLOOKUP(A101,[1]gs!C$5:R$783,16,0)</f>
        <v>11.301587301587302</v>
      </c>
      <c r="H101" s="331">
        <f>VLOOKUP(A101,[1]j1!$C$5:$R$783,16,0)</f>
        <v>32.716666666666669</v>
      </c>
      <c r="I101" s="332">
        <f>VLOOKUP(A101,[1]pt!C$5:R$783,16,0)</f>
        <v>21.891257687922248</v>
      </c>
      <c r="J101" s="120" t="s">
        <v>97</v>
      </c>
      <c r="K101" s="121" t="s">
        <v>116</v>
      </c>
      <c r="L101" s="122"/>
      <c r="M101" s="122" t="s">
        <v>356</v>
      </c>
    </row>
    <row r="102" spans="1:13" s="98" customFormat="1" ht="16.899999999999999" customHeight="1" x14ac:dyDescent="0.2">
      <c r="A102" s="88"/>
      <c r="B102" s="109" t="s">
        <v>61</v>
      </c>
      <c r="C102" s="100"/>
      <c r="D102" s="101"/>
      <c r="E102" s="102"/>
      <c r="F102" s="103"/>
      <c r="G102" s="104"/>
      <c r="H102" s="104"/>
      <c r="I102" s="105"/>
      <c r="J102" s="106"/>
      <c r="K102" s="107"/>
      <c r="L102" s="108"/>
      <c r="M102" s="110" t="s">
        <v>62</v>
      </c>
    </row>
    <row r="103" spans="1:13" s="98" customFormat="1" ht="16.899999999999999" customHeight="1" x14ac:dyDescent="0.2">
      <c r="A103" s="99">
        <v>11630101</v>
      </c>
      <c r="B103" s="100" t="s">
        <v>357</v>
      </c>
      <c r="C103" s="100"/>
      <c r="D103" s="101" t="s">
        <v>121</v>
      </c>
      <c r="E103" s="102" t="s">
        <v>122</v>
      </c>
      <c r="F103" s="103">
        <f>VLOOKUP(A103,[1]wb!C$5:R$783,16,0)</f>
        <v>60.728835978835981</v>
      </c>
      <c r="G103" s="104">
        <f>VLOOKUP(A103,[1]gs!C$5:R$783,16,0)</f>
        <v>46.173076923076913</v>
      </c>
      <c r="H103" s="104">
        <f>VLOOKUP(A103,[1]j1!$C$5:$R$783,16,0)</f>
        <v>80</v>
      </c>
      <c r="I103" s="105">
        <f>VLOOKUP(A103,[1]pt!C$5:R$783,16,0)</f>
        <v>60.543222329482575</v>
      </c>
      <c r="J103" s="106" t="s">
        <v>123</v>
      </c>
      <c r="K103" s="107" t="s">
        <v>124</v>
      </c>
      <c r="L103" s="108"/>
      <c r="M103" s="108" t="s">
        <v>358</v>
      </c>
    </row>
    <row r="104" spans="1:13" s="98" customFormat="1" ht="16.899999999999999" customHeight="1" x14ac:dyDescent="0.2">
      <c r="A104" s="99">
        <v>11630201</v>
      </c>
      <c r="B104" s="100" t="s">
        <v>359</v>
      </c>
      <c r="C104" s="100"/>
      <c r="D104" s="101" t="s">
        <v>121</v>
      </c>
      <c r="E104" s="102" t="s">
        <v>122</v>
      </c>
      <c r="F104" s="103">
        <f>VLOOKUP(A104,[1]wb!C$5:R$783,16,0)</f>
        <v>29.756218905472636</v>
      </c>
      <c r="G104" s="104">
        <f>VLOOKUP(A104,[1]gs!C$5:R$783,16,0)</f>
        <v>18.411458333333332</v>
      </c>
      <c r="H104" s="104">
        <f>VLOOKUP(A104,[1]j1!$C$5:$R$783,16,0)</f>
        <v>37.785714285714278</v>
      </c>
      <c r="I104" s="105">
        <f>VLOOKUP(A104,[1]pt!C$5:R$783,16,0)</f>
        <v>25.696831860099923</v>
      </c>
      <c r="J104" s="106" t="s">
        <v>123</v>
      </c>
      <c r="K104" s="107" t="s">
        <v>124</v>
      </c>
      <c r="L104" s="108"/>
      <c r="M104" s="108" t="s">
        <v>360</v>
      </c>
    </row>
    <row r="105" spans="1:13" s="98" customFormat="1" ht="16.899999999999999" customHeight="1" x14ac:dyDescent="0.2">
      <c r="A105" s="99">
        <v>11630403</v>
      </c>
      <c r="B105" s="100" t="s">
        <v>1229</v>
      </c>
      <c r="C105" s="100"/>
      <c r="D105" s="101" t="s">
        <v>121</v>
      </c>
      <c r="E105" s="102" t="s">
        <v>1228</v>
      </c>
      <c r="F105" s="103">
        <f>VLOOKUP(A105,[1]wb!C$5:R$783,16,0)</f>
        <v>9.8898401826484026</v>
      </c>
      <c r="G105" s="104">
        <f>VLOOKUP(A105,[1]gs!C$5:R$783,16,0)</f>
        <v>10.148148148148149</v>
      </c>
      <c r="H105" s="104">
        <f>VLOOKUP(A105,[1]j1!$C$5:$R$783,16,0)</f>
        <v>12.229166666666666</v>
      </c>
      <c r="I105" s="105">
        <f>VLOOKUP(A105,[1]pt!C$5:R$783,16,0)</f>
        <v>10.247581418735772</v>
      </c>
      <c r="J105" s="106" t="s">
        <v>495</v>
      </c>
      <c r="K105" s="107" t="s">
        <v>124</v>
      </c>
      <c r="L105" s="108"/>
      <c r="M105" s="108" t="s">
        <v>1230</v>
      </c>
    </row>
    <row r="106" spans="1:13" s="98" customFormat="1" ht="16.899999999999999" customHeight="1" x14ac:dyDescent="0.2">
      <c r="A106" s="99">
        <v>11630501</v>
      </c>
      <c r="B106" s="100" t="s">
        <v>361</v>
      </c>
      <c r="C106" s="100"/>
      <c r="D106" s="101" t="s">
        <v>121</v>
      </c>
      <c r="E106" s="102" t="s">
        <v>122</v>
      </c>
      <c r="F106" s="103">
        <f>VLOOKUP(A106,[1]wb!C$5:R$783,16,0)</f>
        <v>60.4973544973545</v>
      </c>
      <c r="G106" s="104">
        <f>VLOOKUP(A106,[1]gs!C$5:R$783,16,0)</f>
        <v>46.282051282051292</v>
      </c>
      <c r="H106" s="104">
        <f>VLOOKUP(A106,[1]j1!$C$5:$R$783,16,0)</f>
        <v>80</v>
      </c>
      <c r="I106" s="105">
        <f>VLOOKUP(A106,[1]pt!C$5:R$783,16,0)</f>
        <v>61.642937629376434</v>
      </c>
      <c r="J106" s="106" t="s">
        <v>123</v>
      </c>
      <c r="K106" s="107" t="s">
        <v>124</v>
      </c>
      <c r="L106" s="108"/>
      <c r="M106" s="108" t="s">
        <v>362</v>
      </c>
    </row>
    <row r="107" spans="1:13" s="98" customFormat="1" ht="16.899999999999999" customHeight="1" x14ac:dyDescent="0.2">
      <c r="A107" s="99">
        <v>11630601</v>
      </c>
      <c r="B107" s="100" t="s">
        <v>363</v>
      </c>
      <c r="C107" s="100"/>
      <c r="D107" s="101" t="s">
        <v>121</v>
      </c>
      <c r="E107" s="102" t="s">
        <v>122</v>
      </c>
      <c r="F107" s="103">
        <f>VLOOKUP(A107,[1]wb!C$5:R$783,16,0)</f>
        <v>38.547794117647051</v>
      </c>
      <c r="G107" s="104">
        <f>VLOOKUP(A107,[1]gs!C$5:R$783,16,0)</f>
        <v>38.844444444444441</v>
      </c>
      <c r="H107" s="104">
        <f>VLOOKUP(A107,[1]j1!$C$5:$R$783,16,0)</f>
        <v>48.011904761904759</v>
      </c>
      <c r="I107" s="105">
        <f>VLOOKUP(A107,[1]pt!C$5:R$783,16,0)</f>
        <v>39.274099053998505</v>
      </c>
      <c r="J107" s="106" t="s">
        <v>123</v>
      </c>
      <c r="K107" s="107" t="s">
        <v>124</v>
      </c>
      <c r="L107" s="108"/>
      <c r="M107" s="108" t="s">
        <v>364</v>
      </c>
    </row>
    <row r="108" spans="1:13" s="98" customFormat="1" ht="16.899999999999999" customHeight="1" x14ac:dyDescent="0.2">
      <c r="A108" s="99">
        <v>11630801</v>
      </c>
      <c r="B108" s="125" t="s">
        <v>365</v>
      </c>
      <c r="C108" s="100"/>
      <c r="D108" s="101" t="s">
        <v>121</v>
      </c>
      <c r="E108" s="102" t="s">
        <v>122</v>
      </c>
      <c r="F108" s="103">
        <f>VLOOKUP(A108,[1]wb!C$5:R$783,16,0)</f>
        <v>56.746212121212118</v>
      </c>
      <c r="G108" s="104">
        <f>VLOOKUP(A108,[1]gs!C$5:R$783,16,0)</f>
        <v>46.934523809523817</v>
      </c>
      <c r="H108" s="104">
        <f>VLOOKUP(A108,[1]j1!$C$5:$R$783,16,0)</f>
        <v>80</v>
      </c>
      <c r="I108" s="105">
        <f>VLOOKUP(A108,[1]pt!C$5:R$783,16,0)</f>
        <v>57.977850819030742</v>
      </c>
      <c r="J108" s="106" t="s">
        <v>123</v>
      </c>
      <c r="K108" s="107" t="s">
        <v>124</v>
      </c>
      <c r="L108" s="108"/>
      <c r="M108" s="108" t="s">
        <v>366</v>
      </c>
    </row>
    <row r="109" spans="1:13" s="98" customFormat="1" ht="16.899999999999999" customHeight="1" x14ac:dyDescent="0.2">
      <c r="A109" s="88"/>
      <c r="B109" s="109" t="s">
        <v>63</v>
      </c>
      <c r="C109" s="100"/>
      <c r="D109" s="101"/>
      <c r="E109" s="102"/>
      <c r="F109" s="103"/>
      <c r="G109" s="104"/>
      <c r="H109" s="104"/>
      <c r="I109" s="105"/>
      <c r="J109" s="106"/>
      <c r="K109" s="107"/>
      <c r="L109" s="108"/>
      <c r="M109" s="110" t="s">
        <v>64</v>
      </c>
    </row>
    <row r="110" spans="1:13" s="98" customFormat="1" ht="16.899999999999999" customHeight="1" x14ac:dyDescent="0.2">
      <c r="A110" s="99">
        <v>11710101</v>
      </c>
      <c r="B110" s="100" t="s">
        <v>367</v>
      </c>
      <c r="C110" s="100"/>
      <c r="D110" s="101" t="s">
        <v>121</v>
      </c>
      <c r="E110" s="102" t="s">
        <v>122</v>
      </c>
      <c r="F110" s="103">
        <f>VLOOKUP(A110,[1]wb!C$5:R$783,16,0)</f>
        <v>6.2771929824561399</v>
      </c>
      <c r="G110" s="104">
        <f>VLOOKUP(A110,[1]gs!C$5:R$783,16,0)</f>
        <v>3.4388020833333335</v>
      </c>
      <c r="H110" s="104">
        <f>VLOOKUP(A110,[1]j1!$C$5:$R$783,16,0)</f>
        <v>8.5833333333333339</v>
      </c>
      <c r="I110" s="105">
        <f>VLOOKUP(A110,[1]pt!C$5:R$783,16,0)</f>
        <v>5.7791365279292721</v>
      </c>
      <c r="J110" s="106" t="s">
        <v>123</v>
      </c>
      <c r="K110" s="107" t="s">
        <v>124</v>
      </c>
      <c r="L110" s="108"/>
      <c r="M110" s="108" t="s">
        <v>368</v>
      </c>
    </row>
    <row r="111" spans="1:13" s="98" customFormat="1" ht="16.899999999999999" customHeight="1" x14ac:dyDescent="0.2">
      <c r="A111" s="99">
        <v>11710102</v>
      </c>
      <c r="B111" s="100" t="s">
        <v>1168</v>
      </c>
      <c r="C111" s="100"/>
      <c r="D111" s="101" t="s">
        <v>121</v>
      </c>
      <c r="E111" s="102" t="s">
        <v>122</v>
      </c>
      <c r="F111" s="103">
        <f>VLOOKUP(A111,[1]wb!C$5:R$783,16,0)</f>
        <v>4.7543859649122799</v>
      </c>
      <c r="G111" s="104">
        <f>VLOOKUP(A111,[1]gs!C$5:R$783,16,0)</f>
        <v>2.5182291666666665</v>
      </c>
      <c r="H111" s="104">
        <f>VLOOKUP(A111,[1]j1!$C$5:$R$783,16,0)</f>
        <v>7.4375</v>
      </c>
      <c r="I111" s="105">
        <f>VLOOKUP(A111,[1]pt!C$5:R$783,16,0)</f>
        <v>4.4204487689337926</v>
      </c>
      <c r="J111" s="106" t="s">
        <v>123</v>
      </c>
      <c r="K111" s="107" t="s">
        <v>124</v>
      </c>
      <c r="L111" s="108"/>
      <c r="M111" s="108" t="s">
        <v>369</v>
      </c>
    </row>
    <row r="112" spans="1:13" s="98" customFormat="1" ht="16.899999999999999" customHeight="1" x14ac:dyDescent="0.2">
      <c r="A112" s="99">
        <v>11730201</v>
      </c>
      <c r="B112" s="100" t="s">
        <v>372</v>
      </c>
      <c r="C112" s="100"/>
      <c r="D112" s="101" t="s">
        <v>121</v>
      </c>
      <c r="E112" s="102" t="s">
        <v>373</v>
      </c>
      <c r="F112" s="103">
        <f>VLOOKUP(A112,[1]wb!C$5:R$783,16,0)</f>
        <v>3.5157894736842104</v>
      </c>
      <c r="G112" s="104">
        <f>VLOOKUP(A112,[1]gs!C$5:R$783,16,0)</f>
        <v>2.1080729166666665</v>
      </c>
      <c r="H112" s="104">
        <f>VLOOKUP(A112,[1]j1!$C$5:$R$783,16,0)</f>
        <v>3.1458333333333335</v>
      </c>
      <c r="I112" s="105">
        <f>VLOOKUP(A112,[1]pt!C$5:R$783,16,0)</f>
        <v>2.836960576144167</v>
      </c>
      <c r="J112" s="106" t="s">
        <v>123</v>
      </c>
      <c r="K112" s="107" t="s">
        <v>124</v>
      </c>
      <c r="L112" s="108"/>
      <c r="M112" s="108" t="s">
        <v>374</v>
      </c>
    </row>
    <row r="113" spans="1:13" s="98" customFormat="1" ht="16.899999999999999" customHeight="1" x14ac:dyDescent="0.2">
      <c r="A113" s="99">
        <v>11730202</v>
      </c>
      <c r="B113" s="100" t="s">
        <v>370</v>
      </c>
      <c r="C113" s="100"/>
      <c r="D113" s="101" t="s">
        <v>115</v>
      </c>
      <c r="E113" s="102" t="s">
        <v>122</v>
      </c>
      <c r="F113" s="103">
        <f>VLOOKUP(A113,[1]wb!C$5:R$783,16,0)</f>
        <v>3.3868421052631574</v>
      </c>
      <c r="G113" s="104">
        <f>VLOOKUP(A113,[1]gs!C$5:R$783,16,0)</f>
        <v>2.3723958333333335</v>
      </c>
      <c r="H113" s="104">
        <f>VLOOKUP(A113,[1]j1!$C$5:$R$783,16,0)</f>
        <v>3.15625</v>
      </c>
      <c r="I113" s="105">
        <f>VLOOKUP(A113,[1]pt!C$5:R$783,16,0)</f>
        <v>2.8992646784986849</v>
      </c>
      <c r="J113" s="106" t="s">
        <v>123</v>
      </c>
      <c r="K113" s="107" t="s">
        <v>116</v>
      </c>
      <c r="L113" s="108"/>
      <c r="M113" s="108" t="s">
        <v>371</v>
      </c>
    </row>
    <row r="114" spans="1:13" s="98" customFormat="1" ht="16.149999999999999" customHeight="1" x14ac:dyDescent="0.2">
      <c r="A114" s="99">
        <v>11730301</v>
      </c>
      <c r="B114" s="100" t="s">
        <v>375</v>
      </c>
      <c r="C114" s="100"/>
      <c r="D114" s="101" t="s">
        <v>121</v>
      </c>
      <c r="E114" s="102" t="s">
        <v>122</v>
      </c>
      <c r="F114" s="103">
        <f>VLOOKUP(A114,[1]wb!C$5:R$783,16,0)</f>
        <v>18.054824561403507</v>
      </c>
      <c r="G114" s="104">
        <f>VLOOKUP(A114,[1]gs!C$5:R$783,16,0)</f>
        <v>8.9635416666666661</v>
      </c>
      <c r="H114" s="104">
        <f>VLOOKUP(A114,[1]j1!$C$5:$R$783,16,0)</f>
        <v>19.270833333333332</v>
      </c>
      <c r="I114" s="105">
        <f>VLOOKUP(A114,[1]pt!C$5:R$783,16,0)</f>
        <v>14.686479318586956</v>
      </c>
      <c r="J114" s="106" t="s">
        <v>123</v>
      </c>
      <c r="K114" s="107" t="s">
        <v>124</v>
      </c>
      <c r="L114" s="108"/>
      <c r="M114" s="108" t="s">
        <v>376</v>
      </c>
    </row>
    <row r="115" spans="1:13" s="98" customFormat="1" ht="16.149999999999999" customHeight="1" x14ac:dyDescent="0.2">
      <c r="A115" s="99">
        <v>11730302</v>
      </c>
      <c r="B115" s="125" t="s">
        <v>377</v>
      </c>
      <c r="C115" s="100"/>
      <c r="D115" s="101" t="s">
        <v>115</v>
      </c>
      <c r="E115" s="102" t="s">
        <v>122</v>
      </c>
      <c r="F115" s="103">
        <f>VLOOKUP(A115,[1]wb!C$5:R$783,16,0)</f>
        <v>19.033333333333335</v>
      </c>
      <c r="G115" s="104">
        <f>VLOOKUP(A115,[1]gs!C$5:R$783,16,0)</f>
        <v>8.8619791666666661</v>
      </c>
      <c r="H115" s="104">
        <f>VLOOKUP(A115,[1]j1!$C$5:$R$783,16,0)</f>
        <v>18.9375</v>
      </c>
      <c r="I115" s="105">
        <f>VLOOKUP(A115,[1]pt!C$5:R$783,16,0)</f>
        <v>15.204669058105887</v>
      </c>
      <c r="J115" s="106" t="s">
        <v>123</v>
      </c>
      <c r="K115" s="107" t="s">
        <v>116</v>
      </c>
      <c r="L115" s="108"/>
      <c r="M115" s="108" t="s">
        <v>378</v>
      </c>
    </row>
    <row r="116" spans="1:13" s="98" customFormat="1" ht="16.149999999999999" customHeight="1" x14ac:dyDescent="0.2">
      <c r="A116" s="99">
        <v>11710201</v>
      </c>
      <c r="B116" s="100" t="s">
        <v>379</v>
      </c>
      <c r="C116" s="100"/>
      <c r="D116" s="101" t="s">
        <v>121</v>
      </c>
      <c r="E116" s="102" t="s">
        <v>122</v>
      </c>
      <c r="F116" s="103">
        <f>VLOOKUP(A116,[1]wb!C$5:R$783,16,0)</f>
        <v>7.1232456140350884</v>
      </c>
      <c r="G116" s="104">
        <f>VLOOKUP(A116,[1]gs!C$5:R$783,16,0)</f>
        <v>2.9596354166666665</v>
      </c>
      <c r="H116" s="104">
        <f>VLOOKUP(A116,[1]j1!$C$5:$R$783,16,0)</f>
        <v>9.53125</v>
      </c>
      <c r="I116" s="105">
        <f>VLOOKUP(A116,[1]pt!C$5:R$783,16,0)</f>
        <v>6.7028777948075557</v>
      </c>
      <c r="J116" s="106" t="s">
        <v>123</v>
      </c>
      <c r="K116" s="107" t="s">
        <v>124</v>
      </c>
      <c r="L116" s="108"/>
      <c r="M116" s="108" t="s">
        <v>380</v>
      </c>
    </row>
    <row r="117" spans="1:13" s="98" customFormat="1" ht="16.899999999999999" customHeight="1" x14ac:dyDescent="0.2">
      <c r="A117" s="99">
        <v>11710301</v>
      </c>
      <c r="B117" s="100" t="s">
        <v>381</v>
      </c>
      <c r="C117" s="100"/>
      <c r="D117" s="101" t="s">
        <v>121</v>
      </c>
      <c r="E117" s="102" t="s">
        <v>122</v>
      </c>
      <c r="F117" s="103">
        <f>VLOOKUP(A117,[1]wb!C$5:R$783,16,0)</f>
        <v>4.5609649122807019</v>
      </c>
      <c r="G117" s="104">
        <f>VLOOKUP(A117,[1]gs!C$5:R$783,16,0)</f>
        <v>2.7044270833333335</v>
      </c>
      <c r="H117" s="104">
        <f>VLOOKUP(A117,[1]j1!$C$5:$R$783,16,0)</f>
        <v>7.447916666666667</v>
      </c>
      <c r="I117" s="105">
        <f>VLOOKUP(A117,[1]pt!C$5:R$783,16,0)</f>
        <v>4.2566331624540474</v>
      </c>
      <c r="J117" s="106" t="s">
        <v>123</v>
      </c>
      <c r="K117" s="107" t="s">
        <v>124</v>
      </c>
      <c r="L117" s="108"/>
      <c r="M117" s="108" t="s">
        <v>382</v>
      </c>
    </row>
    <row r="118" spans="1:13" s="98" customFormat="1" ht="16.899999999999999" customHeight="1" x14ac:dyDescent="0.2">
      <c r="A118" s="99">
        <v>11710401</v>
      </c>
      <c r="B118" s="100" t="s">
        <v>383</v>
      </c>
      <c r="C118" s="100"/>
      <c r="D118" s="101" t="s">
        <v>121</v>
      </c>
      <c r="E118" s="102" t="s">
        <v>122</v>
      </c>
      <c r="F118" s="103">
        <f>VLOOKUP(A118,[1]wb!C$5:R$783,16,0)</f>
        <v>21.91578947368421</v>
      </c>
      <c r="G118" s="104">
        <f>VLOOKUP(A118,[1]gs!C$5:R$783,16,0)</f>
        <v>16.669270833333332</v>
      </c>
      <c r="H118" s="104">
        <f>VLOOKUP(A118,[1]j1!$C$5:$R$783,16,0)</f>
        <v>35.1875</v>
      </c>
      <c r="I118" s="105">
        <f>VLOOKUP(A118,[1]pt!C$5:R$783,16,0)</f>
        <v>20.22608990791635</v>
      </c>
      <c r="J118" s="106" t="s">
        <v>123</v>
      </c>
      <c r="K118" s="107" t="s">
        <v>124</v>
      </c>
      <c r="L118" s="108"/>
      <c r="M118" s="108" t="s">
        <v>384</v>
      </c>
    </row>
    <row r="119" spans="1:13" s="98" customFormat="1" ht="15.95" customHeight="1" x14ac:dyDescent="0.2">
      <c r="A119" s="99">
        <v>11710501</v>
      </c>
      <c r="B119" s="100" t="s">
        <v>385</v>
      </c>
      <c r="C119" s="100"/>
      <c r="D119" s="101" t="s">
        <v>121</v>
      </c>
      <c r="E119" s="102" t="s">
        <v>122</v>
      </c>
      <c r="F119" s="103">
        <f>VLOOKUP(A119,[1]wb!C$5:R$783,16,0)</f>
        <v>12.499122807017544</v>
      </c>
      <c r="G119" s="104">
        <f>VLOOKUP(A119,[1]gs!C$5:R$783,16,0)</f>
        <v>5.951822916666667</v>
      </c>
      <c r="H119" s="104">
        <f>VLOOKUP(A119,[1]j1!$C$5:$R$783,16,0)</f>
        <v>15.958333333333334</v>
      </c>
      <c r="I119" s="105">
        <f>VLOOKUP(A119,[1]pt!C$5:R$783,16,0)</f>
        <v>10.851247106842187</v>
      </c>
      <c r="J119" s="106" t="s">
        <v>123</v>
      </c>
      <c r="K119" s="107" t="s">
        <v>124</v>
      </c>
      <c r="L119" s="108"/>
      <c r="M119" s="108" t="s">
        <v>386</v>
      </c>
    </row>
    <row r="120" spans="1:13" s="98" customFormat="1" ht="15.95" customHeight="1" x14ac:dyDescent="0.2">
      <c r="A120" s="99">
        <v>11710601</v>
      </c>
      <c r="B120" s="100" t="s">
        <v>387</v>
      </c>
      <c r="C120" s="100"/>
      <c r="D120" s="101" t="s">
        <v>121</v>
      </c>
      <c r="E120" s="102" t="s">
        <v>122</v>
      </c>
      <c r="F120" s="103">
        <f>VLOOKUP(A120,[1]wb!C$5:R$783,16,0)</f>
        <v>26.436842105263164</v>
      </c>
      <c r="G120" s="104">
        <f>VLOOKUP(A120,[1]gs!C$5:R$783,16,0)</f>
        <v>17.283854166666668</v>
      </c>
      <c r="H120" s="104">
        <f>VLOOKUP(A120,[1]j1!$C$5:$R$783,16,0)</f>
        <v>31.333333333333332</v>
      </c>
      <c r="I120" s="105">
        <f>VLOOKUP(A120,[1]pt!C$5:R$783,16,0)</f>
        <v>25.075802912515396</v>
      </c>
      <c r="J120" s="106" t="s">
        <v>123</v>
      </c>
      <c r="K120" s="107" t="s">
        <v>124</v>
      </c>
      <c r="L120" s="108"/>
      <c r="M120" s="108" t="s">
        <v>388</v>
      </c>
    </row>
    <row r="121" spans="1:13" s="98" customFormat="1" ht="15.95" customHeight="1" x14ac:dyDescent="0.2">
      <c r="A121" s="99">
        <v>11711001</v>
      </c>
      <c r="B121" s="100" t="s">
        <v>390</v>
      </c>
      <c r="C121" s="100"/>
      <c r="D121" s="101" t="s">
        <v>121</v>
      </c>
      <c r="E121" s="102" t="s">
        <v>122</v>
      </c>
      <c r="F121" s="103">
        <f>VLOOKUP(A121,[1]wb!C$5:R$783,16,0)</f>
        <v>6.8381578947368418</v>
      </c>
      <c r="G121" s="104">
        <f>VLOOKUP(A121,[1]gs!C$5:R$783,16,0)</f>
        <v>5.1171875</v>
      </c>
      <c r="H121" s="104">
        <f>VLOOKUP(A121,[1]j1!$C$5:$R$783,16,0)</f>
        <v>9.1041666666666661</v>
      </c>
      <c r="I121" s="105">
        <f>VLOOKUP(A121,[1]pt!C$5:R$783,16,0)</f>
        <v>6.3542536661774625</v>
      </c>
      <c r="J121" s="106" t="s">
        <v>123</v>
      </c>
      <c r="K121" s="107" t="s">
        <v>124</v>
      </c>
      <c r="L121" s="108"/>
      <c r="M121" s="108" t="s">
        <v>391</v>
      </c>
    </row>
    <row r="122" spans="1:13" s="98" customFormat="1" ht="15.95" customHeight="1" x14ac:dyDescent="0.2">
      <c r="A122" s="99">
        <v>11711002</v>
      </c>
      <c r="B122" s="100" t="s">
        <v>392</v>
      </c>
      <c r="C122" s="100"/>
      <c r="D122" s="101" t="s">
        <v>121</v>
      </c>
      <c r="E122" s="102" t="s">
        <v>122</v>
      </c>
      <c r="F122" s="103">
        <f>VLOOKUP(A122,[1]wb!C$5:R$783,16,0)</f>
        <v>6.2451754385964913</v>
      </c>
      <c r="G122" s="104">
        <f>VLOOKUP(A122,[1]gs!C$5:R$783,16,0)</f>
        <v>4.192708333333333</v>
      </c>
      <c r="H122" s="104">
        <f>VLOOKUP(A122,[1]j1!$C$5:$R$783,16,0)</f>
        <v>7.65625</v>
      </c>
      <c r="I122" s="105">
        <f>VLOOKUP(A122,[1]pt!C$5:R$783,16,0)</f>
        <v>5.5822566163463359</v>
      </c>
      <c r="J122" s="106" t="s">
        <v>123</v>
      </c>
      <c r="K122" s="107" t="s">
        <v>124</v>
      </c>
      <c r="L122" s="108"/>
      <c r="M122" s="108" t="s">
        <v>389</v>
      </c>
    </row>
    <row r="123" spans="1:13" s="98" customFormat="1" ht="15.95" customHeight="1" x14ac:dyDescent="0.2">
      <c r="A123" s="99">
        <v>11711101</v>
      </c>
      <c r="B123" s="100" t="s">
        <v>393</v>
      </c>
      <c r="C123" s="100"/>
      <c r="D123" s="101" t="s">
        <v>121</v>
      </c>
      <c r="E123" s="102" t="s">
        <v>122</v>
      </c>
      <c r="F123" s="103">
        <f>VLOOKUP(A123,[1]wb!C$5:R$783,16,0)</f>
        <v>8.0078947368421058</v>
      </c>
      <c r="G123" s="104">
        <f>VLOOKUP(A123,[1]gs!C$5:R$783,16,0)</f>
        <v>2.421875</v>
      </c>
      <c r="H123" s="104">
        <f>VLOOKUP(A123,[1]j1!$C$5:$R$783,16,0)</f>
        <v>14.9375</v>
      </c>
      <c r="I123" s="105">
        <f>VLOOKUP(A123,[1]pt!C$5:R$783,16,0)</f>
        <v>7.5794394533948903</v>
      </c>
      <c r="J123" s="106" t="s">
        <v>123</v>
      </c>
      <c r="K123" s="107" t="s">
        <v>124</v>
      </c>
      <c r="L123" s="108"/>
      <c r="M123" s="108" t="s">
        <v>394</v>
      </c>
    </row>
    <row r="124" spans="1:13" s="98" customFormat="1" ht="15.95" customHeight="1" x14ac:dyDescent="0.2">
      <c r="A124" s="99">
        <v>11711201</v>
      </c>
      <c r="B124" s="100" t="s">
        <v>396</v>
      </c>
      <c r="C124" s="100"/>
      <c r="D124" s="101" t="s">
        <v>121</v>
      </c>
      <c r="E124" s="102" t="s">
        <v>122</v>
      </c>
      <c r="F124" s="103">
        <f>VLOOKUP(A124,[1]wb!C$5:R$783,16,0)</f>
        <v>4.8346491228070176</v>
      </c>
      <c r="G124" s="104">
        <f>VLOOKUP(A124,[1]gs!C$5:R$783,16,0)</f>
        <v>2.9973958333333335</v>
      </c>
      <c r="H124" s="104">
        <f>VLOOKUP(A124,[1]j1!$C$5:$R$783,16,0)</f>
        <v>7.635416666666667</v>
      </c>
      <c r="I124" s="105">
        <f>VLOOKUP(A124,[1]pt!C$5:R$783,16,0)</f>
        <v>5.0061000232751374</v>
      </c>
      <c r="J124" s="106" t="s">
        <v>123</v>
      </c>
      <c r="K124" s="107" t="s">
        <v>124</v>
      </c>
      <c r="L124" s="108"/>
      <c r="M124" s="108" t="s">
        <v>395</v>
      </c>
    </row>
    <row r="125" spans="1:13" s="98" customFormat="1" ht="15.95" customHeight="1" x14ac:dyDescent="0.2">
      <c r="A125" s="99">
        <v>11711301</v>
      </c>
      <c r="B125" s="100" t="s">
        <v>397</v>
      </c>
      <c r="C125" s="100"/>
      <c r="D125" s="101" t="s">
        <v>121</v>
      </c>
      <c r="E125" s="102" t="s">
        <v>122</v>
      </c>
      <c r="F125" s="103">
        <f>VLOOKUP(A125,[1]wb!C$5:R$783,16,0)</f>
        <v>4.0206140350877186</v>
      </c>
      <c r="G125" s="104">
        <f>VLOOKUP(A125,[1]gs!C$5:R$783,16,0)</f>
        <v>2.9088541666666665</v>
      </c>
      <c r="H125" s="104">
        <f>VLOOKUP(A125,[1]j1!$C$5:$R$783,16,0)</f>
        <v>6.989583333333333</v>
      </c>
      <c r="I125" s="105">
        <f>VLOOKUP(A125,[1]pt!C$5:R$783,16,0)</f>
        <v>4.1450395175432559</v>
      </c>
      <c r="J125" s="106" t="s">
        <v>123</v>
      </c>
      <c r="K125" s="107" t="s">
        <v>124</v>
      </c>
      <c r="L125" s="108"/>
      <c r="M125" s="108" t="s">
        <v>398</v>
      </c>
    </row>
    <row r="126" spans="1:13" s="98" customFormat="1" ht="15.95" customHeight="1" x14ac:dyDescent="0.2">
      <c r="A126" s="99">
        <v>11711402</v>
      </c>
      <c r="B126" s="100" t="s">
        <v>1169</v>
      </c>
      <c r="C126" s="100"/>
      <c r="D126" s="101" t="s">
        <v>121</v>
      </c>
      <c r="E126" s="102" t="s">
        <v>122</v>
      </c>
      <c r="F126" s="103">
        <f>VLOOKUP(A126,[1]wb!C$5:R$783,16,0)</f>
        <v>4.7627192982456146</v>
      </c>
      <c r="G126" s="104">
        <f>VLOOKUP(A126,[1]gs!C$5:R$783,16,0)</f>
        <v>2.3502604166666665</v>
      </c>
      <c r="H126" s="104">
        <f>VLOOKUP(A126,[1]j1!$C$5:$R$783,16,0)</f>
        <v>6.3125</v>
      </c>
      <c r="I126" s="105">
        <f>VLOOKUP(A126,[1]pt!C$5:R$783,16,0)</f>
        <v>4.4102453785171134</v>
      </c>
      <c r="J126" s="106" t="s">
        <v>123</v>
      </c>
      <c r="K126" s="107" t="s">
        <v>124</v>
      </c>
      <c r="L126" s="108"/>
      <c r="M126" s="108" t="s">
        <v>399</v>
      </c>
    </row>
    <row r="127" spans="1:13" s="98" customFormat="1" ht="15.95" customHeight="1" x14ac:dyDescent="0.2">
      <c r="A127" s="99">
        <v>11711501</v>
      </c>
      <c r="B127" s="100" t="s">
        <v>400</v>
      </c>
      <c r="C127" s="100"/>
      <c r="D127" s="101" t="s">
        <v>121</v>
      </c>
      <c r="E127" s="102" t="s">
        <v>122</v>
      </c>
      <c r="F127" s="103">
        <f>VLOOKUP(A127,[1]wb!C$5:R$783,16,0)</f>
        <v>4.2561403508771933</v>
      </c>
      <c r="G127" s="104">
        <f>VLOOKUP(A127,[1]gs!C$5:R$783,16,0)</f>
        <v>2.515625</v>
      </c>
      <c r="H127" s="104">
        <f>VLOOKUP(A127,[1]j1!$C$5:$R$783,16,0)</f>
        <v>5.1875</v>
      </c>
      <c r="I127" s="105">
        <f>VLOOKUP(A127,[1]pt!C$5:R$783,16,0)</f>
        <v>4.1839837568684635</v>
      </c>
      <c r="J127" s="106" t="s">
        <v>123</v>
      </c>
      <c r="K127" s="107" t="s">
        <v>124</v>
      </c>
      <c r="L127" s="108"/>
      <c r="M127" s="108" t="s">
        <v>401</v>
      </c>
    </row>
    <row r="128" spans="1:13" s="98" customFormat="1" ht="15.95" customHeight="1" x14ac:dyDescent="0.2">
      <c r="A128" s="99">
        <v>11711601</v>
      </c>
      <c r="B128" s="100" t="s">
        <v>403</v>
      </c>
      <c r="C128" s="100"/>
      <c r="D128" s="101" t="s">
        <v>115</v>
      </c>
      <c r="E128" s="102" t="s">
        <v>122</v>
      </c>
      <c r="F128" s="103">
        <f>VLOOKUP(A128,[1]wb!C$5:R$783,16,0)</f>
        <v>3.8951754385964912</v>
      </c>
      <c r="G128" s="104">
        <f>VLOOKUP(A128,[1]gs!C$5:R$783,16,0)</f>
        <v>2.5234375</v>
      </c>
      <c r="H128" s="104">
        <f>VLOOKUP(A128,[1]j1!$C$5:$R$783,16,0)</f>
        <v>4.75</v>
      </c>
      <c r="I128" s="105">
        <f>VLOOKUP(A128,[1]pt!C$5:R$783,16,0)</f>
        <v>3.6061387091674457</v>
      </c>
      <c r="J128" s="106" t="s">
        <v>123</v>
      </c>
      <c r="K128" s="107" t="s">
        <v>116</v>
      </c>
      <c r="L128" s="108"/>
      <c r="M128" s="108" t="s">
        <v>402</v>
      </c>
    </row>
    <row r="129" spans="1:13" s="98" customFormat="1" ht="15.95" customHeight="1" x14ac:dyDescent="0.2">
      <c r="A129" s="99">
        <v>11750101</v>
      </c>
      <c r="B129" s="100" t="s">
        <v>404</v>
      </c>
      <c r="C129" s="100"/>
      <c r="D129" s="101" t="s">
        <v>121</v>
      </c>
      <c r="E129" s="102" t="s">
        <v>122</v>
      </c>
      <c r="F129" s="103">
        <f>VLOOKUP(A129,[1]wb!C$5:R$783,16,0)</f>
        <v>3.8644736842105263</v>
      </c>
      <c r="G129" s="104">
        <f>VLOOKUP(A129,[1]gs!C$5:R$783,16,0)</f>
        <v>2.1341145833333335</v>
      </c>
      <c r="H129" s="104">
        <f>VLOOKUP(A129,[1]j1!$C$5:$R$783,16,0)</f>
        <v>3.9791666666666665</v>
      </c>
      <c r="I129" s="105">
        <f>VLOOKUP(A129,[1]pt!C$5:R$783,16,0)</f>
        <v>3.3263587215534169</v>
      </c>
      <c r="J129" s="106" t="s">
        <v>123</v>
      </c>
      <c r="K129" s="107" t="s">
        <v>124</v>
      </c>
      <c r="L129" s="108"/>
      <c r="M129" s="108" t="s">
        <v>405</v>
      </c>
    </row>
    <row r="130" spans="1:13" s="98" customFormat="1" ht="15.95" customHeight="1" x14ac:dyDescent="0.2">
      <c r="A130" s="99">
        <v>11750102</v>
      </c>
      <c r="B130" s="117" t="s">
        <v>404</v>
      </c>
      <c r="C130" s="117"/>
      <c r="D130" s="118" t="s">
        <v>115</v>
      </c>
      <c r="E130" s="119" t="s">
        <v>122</v>
      </c>
      <c r="F130" s="330">
        <f>VLOOKUP(A130,[1]wb!C$5:R$783,16,0)</f>
        <v>2.7991228070175445</v>
      </c>
      <c r="G130" s="331">
        <f>VLOOKUP(A130,[1]gs!C$5:R$783,16,0)</f>
        <v>2.1155913978494625</v>
      </c>
      <c r="H130" s="331">
        <f>VLOOKUP(A130,[1]j1!$C$5:$R$783,16,0)</f>
        <v>3.9166666666666665</v>
      </c>
      <c r="I130" s="332">
        <f>VLOOKUP(A130,[1]pt!C$5:R$783,16,0)</f>
        <v>2.6286614987254353</v>
      </c>
      <c r="J130" s="120" t="s">
        <v>123</v>
      </c>
      <c r="K130" s="121" t="s">
        <v>116</v>
      </c>
      <c r="L130" s="122"/>
      <c r="M130" s="122" t="s">
        <v>405</v>
      </c>
    </row>
    <row r="131" spans="1:13" s="98" customFormat="1" ht="16.899999999999999" customHeight="1" x14ac:dyDescent="0.2">
      <c r="A131" s="88"/>
      <c r="B131" s="109" t="s">
        <v>406</v>
      </c>
      <c r="C131" s="100"/>
      <c r="D131" s="101"/>
      <c r="E131" s="102"/>
      <c r="F131" s="103"/>
      <c r="G131" s="104"/>
      <c r="H131" s="104"/>
      <c r="I131" s="105"/>
      <c r="J131" s="106"/>
      <c r="K131" s="107"/>
      <c r="L131" s="108"/>
      <c r="M131" s="110" t="s">
        <v>407</v>
      </c>
    </row>
    <row r="132" spans="1:13" s="98" customFormat="1" ht="16.899999999999999" customHeight="1" x14ac:dyDescent="0.2">
      <c r="A132" s="99">
        <v>11760401</v>
      </c>
      <c r="B132" s="100" t="s">
        <v>408</v>
      </c>
      <c r="C132" s="100" t="s">
        <v>409</v>
      </c>
      <c r="D132" s="101" t="s">
        <v>115</v>
      </c>
      <c r="E132" s="102" t="s">
        <v>410</v>
      </c>
      <c r="F132" s="103">
        <f>VLOOKUP(A132,[1]wb!C$5:R$783,16,0)</f>
        <v>5.1846846846846839</v>
      </c>
      <c r="G132" s="104">
        <f>VLOOKUP(A132,[1]gs!C$5:R$783,16,0)</f>
        <v>5.0046296296296298</v>
      </c>
      <c r="H132" s="104">
        <f>VLOOKUP(A132,[1]j1!$C$5:$R$783,16,0)</f>
        <v>6.0092592592592595</v>
      </c>
      <c r="I132" s="105">
        <f>VLOOKUP(A132,[1]pt!C$5:R$783,16,0)</f>
        <v>5.2033389852696379</v>
      </c>
      <c r="J132" s="106" t="s">
        <v>411</v>
      </c>
      <c r="K132" s="107" t="s">
        <v>116</v>
      </c>
      <c r="L132" s="108" t="s">
        <v>148</v>
      </c>
      <c r="M132" s="108" t="s">
        <v>407</v>
      </c>
    </row>
    <row r="133" spans="1:13" s="98" customFormat="1" ht="16.149999999999999" customHeight="1" x14ac:dyDescent="0.2">
      <c r="A133" s="111"/>
      <c r="B133" s="109" t="s">
        <v>412</v>
      </c>
      <c r="C133" s="100"/>
      <c r="D133" s="101"/>
      <c r="E133" s="102"/>
      <c r="F133" s="103"/>
      <c r="G133" s="104"/>
      <c r="H133" s="104"/>
      <c r="I133" s="105"/>
      <c r="J133" s="106"/>
      <c r="K133" s="107"/>
      <c r="L133" s="108"/>
      <c r="M133" s="110" t="s">
        <v>65</v>
      </c>
    </row>
    <row r="134" spans="1:13" s="98" customFormat="1" ht="16.149999999999999" customHeight="1" x14ac:dyDescent="0.2">
      <c r="A134" s="99">
        <v>11720101</v>
      </c>
      <c r="B134" s="100" t="s">
        <v>413</v>
      </c>
      <c r="C134" s="100"/>
      <c r="D134" s="101" t="s">
        <v>115</v>
      </c>
      <c r="E134" s="102" t="s">
        <v>414</v>
      </c>
      <c r="F134" s="103">
        <f>VLOOKUP(A134,[1]wb!C$5:R$783,16,0)</f>
        <v>11.661324786324785</v>
      </c>
      <c r="G134" s="104">
        <f>VLOOKUP(A134,[1]gs!C$5:R$783,16,0)</f>
        <v>7.9233870967741948</v>
      </c>
      <c r="H134" s="104">
        <f>VLOOKUP(A134,[1]j1!$C$5:$R$783,16,0)</f>
        <v>12.066666666666668</v>
      </c>
      <c r="I134" s="105">
        <f>VLOOKUP(A134,[1]pt!C$5:R$783,16,0)</f>
        <v>10.410337778950359</v>
      </c>
      <c r="J134" s="106" t="s">
        <v>415</v>
      </c>
      <c r="K134" s="107" t="s">
        <v>116</v>
      </c>
      <c r="L134" s="108"/>
      <c r="M134" s="108" t="s">
        <v>416</v>
      </c>
    </row>
    <row r="135" spans="1:13" s="98" customFormat="1" ht="16.149999999999999" customHeight="1" x14ac:dyDescent="0.2">
      <c r="A135" s="99">
        <v>11720301</v>
      </c>
      <c r="B135" s="100" t="s">
        <v>417</v>
      </c>
      <c r="C135" s="100"/>
      <c r="D135" s="101" t="s">
        <v>115</v>
      </c>
      <c r="E135" s="102" t="s">
        <v>414</v>
      </c>
      <c r="F135" s="103">
        <f>VLOOKUP(A135,[1]wb!C$5:R$783,16,0)</f>
        <v>11.538377192982457</v>
      </c>
      <c r="G135" s="104">
        <f>VLOOKUP(A135,[1]gs!C$5:R$783,16,0)</f>
        <v>7.9139784946236569</v>
      </c>
      <c r="H135" s="104">
        <f>VLOOKUP(A135,[1]j1!$C$5:$R$783,16,0)</f>
        <v>11.5</v>
      </c>
      <c r="I135" s="105">
        <f>VLOOKUP(A135,[1]pt!C$5:R$783,16,0)</f>
        <v>10.300575395561774</v>
      </c>
      <c r="J135" s="106" t="s">
        <v>415</v>
      </c>
      <c r="K135" s="107" t="s">
        <v>116</v>
      </c>
      <c r="L135" s="108"/>
      <c r="M135" s="108" t="s">
        <v>418</v>
      </c>
    </row>
    <row r="136" spans="1:13" s="98" customFormat="1" ht="16.149999999999999" customHeight="1" x14ac:dyDescent="0.2">
      <c r="A136" s="99">
        <v>11720401</v>
      </c>
      <c r="B136" s="100" t="s">
        <v>419</v>
      </c>
      <c r="C136" s="100"/>
      <c r="D136" s="101" t="s">
        <v>115</v>
      </c>
      <c r="E136" s="102" t="s">
        <v>420</v>
      </c>
      <c r="F136" s="103">
        <f>VLOOKUP(A136,[1]wb!C$5:R$783,16,0)</f>
        <v>8.4771505376344098</v>
      </c>
      <c r="G136" s="104">
        <f>VLOOKUP(A136,[1]gs!C$5:R$783,16,0)</f>
        <v>6.3492063492063489</v>
      </c>
      <c r="H136" s="104">
        <f>VLOOKUP(A136,[1]j1!$C$5:$R$783,16,0)</f>
        <v>9.0625</v>
      </c>
      <c r="I136" s="105">
        <f>VLOOKUP(A136,[1]pt!C$5:R$783,16,0)</f>
        <v>7.7853802198421507</v>
      </c>
      <c r="J136" s="106" t="s">
        <v>421</v>
      </c>
      <c r="K136" s="107" t="s">
        <v>116</v>
      </c>
      <c r="L136" s="108"/>
      <c r="M136" s="108" t="s">
        <v>422</v>
      </c>
    </row>
    <row r="137" spans="1:13" s="98" customFormat="1" ht="16.149999999999999" customHeight="1" x14ac:dyDescent="0.2">
      <c r="A137" s="88"/>
      <c r="B137" s="109" t="s">
        <v>423</v>
      </c>
      <c r="C137" s="100"/>
      <c r="D137" s="101"/>
      <c r="E137" s="102"/>
      <c r="F137" s="103"/>
      <c r="G137" s="104"/>
      <c r="H137" s="104"/>
      <c r="I137" s="105"/>
      <c r="J137" s="106"/>
      <c r="K137" s="107"/>
      <c r="L137" s="108"/>
      <c r="M137" s="110" t="s">
        <v>424</v>
      </c>
    </row>
    <row r="138" spans="1:13" s="98" customFormat="1" ht="16.149999999999999" customHeight="1" x14ac:dyDescent="0.2">
      <c r="A138" s="99">
        <v>11740101</v>
      </c>
      <c r="B138" s="100" t="s">
        <v>425</v>
      </c>
      <c r="C138" s="100"/>
      <c r="D138" s="101" t="s">
        <v>121</v>
      </c>
      <c r="E138" s="102" t="s">
        <v>122</v>
      </c>
      <c r="F138" s="103">
        <f>VLOOKUP(A138,[1]wb!C$5:R$783,16,0)</f>
        <v>7.200163398692812</v>
      </c>
      <c r="G138" s="104">
        <f>VLOOKUP(A138,[1]gs!C$5:R$783,16,0)</f>
        <v>6.052083333333333</v>
      </c>
      <c r="H138" s="104">
        <f>VLOOKUP(A138,[1]j1!$C$5:$R$783,16,0)</f>
        <v>10.020833333333334</v>
      </c>
      <c r="I138" s="105">
        <f>VLOOKUP(A138,[1]pt!C$5:R$783,16,0)</f>
        <v>6.7723852563646032</v>
      </c>
      <c r="J138" s="106" t="s">
        <v>123</v>
      </c>
      <c r="K138" s="107" t="s">
        <v>124</v>
      </c>
      <c r="L138" s="108"/>
      <c r="M138" s="108" t="s">
        <v>426</v>
      </c>
    </row>
    <row r="139" spans="1:13" s="98" customFormat="1" ht="16.5" customHeight="1" x14ac:dyDescent="0.2">
      <c r="A139" s="99">
        <v>11740201</v>
      </c>
      <c r="B139" s="100" t="s">
        <v>427</v>
      </c>
      <c r="C139" s="100"/>
      <c r="D139" s="101" t="s">
        <v>429</v>
      </c>
      <c r="E139" s="102" t="s">
        <v>122</v>
      </c>
      <c r="F139" s="103">
        <f>VLOOKUP(A139,[1]wb!C$5:R$783,16,0)</f>
        <v>7.2567401960784297</v>
      </c>
      <c r="G139" s="104">
        <f>VLOOKUP(A139,[1]gs!C$5:R$783,16,0)</f>
        <v>4.7833333333333332</v>
      </c>
      <c r="H139" s="104">
        <f>VLOOKUP(A139,[1]j1!$C$5:$R$783,16,0)</f>
        <v>10.023809523809524</v>
      </c>
      <c r="I139" s="105">
        <f>VLOOKUP(A139,[1]pt!C$5:R$783,16,0)</f>
        <v>6.1853685527724247</v>
      </c>
      <c r="J139" s="106" t="s">
        <v>123</v>
      </c>
      <c r="K139" s="107" t="s">
        <v>353</v>
      </c>
      <c r="L139" s="108"/>
      <c r="M139" s="108" t="s">
        <v>428</v>
      </c>
    </row>
    <row r="140" spans="1:13" s="98" customFormat="1" ht="16.149999999999999" customHeight="1" x14ac:dyDescent="0.2">
      <c r="A140" s="99">
        <v>11740302</v>
      </c>
      <c r="B140" s="100" t="s">
        <v>430</v>
      </c>
      <c r="C140" s="100"/>
      <c r="D140" s="101" t="s">
        <v>429</v>
      </c>
      <c r="E140" s="102" t="s">
        <v>122</v>
      </c>
      <c r="F140" s="103">
        <f>VLOOKUP(A140,[1]wb!C$5:R$783,16,0)</f>
        <v>8.148076923076923</v>
      </c>
      <c r="G140" s="104">
        <f>VLOOKUP(A140,[1]gs!C$5:R$783,16,0)</f>
        <v>5.3550724637681144</v>
      </c>
      <c r="H140" s="104">
        <f>VLOOKUP(A140,[1]j1!$C$5:$R$783,16,0)</f>
        <v>9.75</v>
      </c>
      <c r="I140" s="105">
        <f>VLOOKUP(A140,[1]pt!C$5:R$783,16,0)</f>
        <v>6.0475366306153928</v>
      </c>
      <c r="J140" s="106" t="s">
        <v>123</v>
      </c>
      <c r="K140" s="107" t="s">
        <v>353</v>
      </c>
      <c r="L140" s="108"/>
      <c r="M140" s="108" t="s">
        <v>431</v>
      </c>
    </row>
    <row r="141" spans="1:13" s="98" customFormat="1" ht="16.149999999999999" customHeight="1" x14ac:dyDescent="0.2">
      <c r="A141" s="99">
        <v>11740402</v>
      </c>
      <c r="B141" s="100" t="s">
        <v>432</v>
      </c>
      <c r="C141" s="100"/>
      <c r="D141" s="101" t="s">
        <v>429</v>
      </c>
      <c r="E141" s="102" t="s">
        <v>122</v>
      </c>
      <c r="F141" s="103">
        <f>VLOOKUP(A141,[1]wb!C$5:R$783,16,0)</f>
        <v>6.5555555555555562</v>
      </c>
      <c r="G141" s="104">
        <f>VLOOKUP(A141,[1]gs!C$5:R$783,16,0)</f>
        <v>4.2058823529411766</v>
      </c>
      <c r="H141" s="104">
        <f>VLOOKUP(A141,[1]j1!$C$5:$R$783,16,0)</f>
        <v>10</v>
      </c>
      <c r="I141" s="105">
        <f>VLOOKUP(A141,[1]pt!C$5:R$783,16,0)</f>
        <v>5.9217950863085633</v>
      </c>
      <c r="J141" s="106" t="s">
        <v>123</v>
      </c>
      <c r="K141" s="107" t="s">
        <v>353</v>
      </c>
      <c r="L141" s="108"/>
      <c r="M141" s="108" t="s">
        <v>433</v>
      </c>
    </row>
    <row r="142" spans="1:13" s="98" customFormat="1" ht="16.149999999999999" customHeight="1" x14ac:dyDescent="0.2">
      <c r="A142" s="99">
        <v>11740502</v>
      </c>
      <c r="B142" s="100" t="s">
        <v>434</v>
      </c>
      <c r="C142" s="100"/>
      <c r="D142" s="101" t="s">
        <v>429</v>
      </c>
      <c r="E142" s="102" t="s">
        <v>122</v>
      </c>
      <c r="F142" s="103">
        <f>VLOOKUP(A142,[1]wb!C$5:R$783,16,0)</f>
        <v>10.39657738095238</v>
      </c>
      <c r="G142" s="104">
        <f>VLOOKUP(A142,[1]gs!C$5:R$783,16,0)</f>
        <v>5.9077380952380958</v>
      </c>
      <c r="H142" s="104">
        <f>VLOOKUP(A142,[1]j1!$C$5:$R$783,16,0)</f>
        <v>13.190476190476192</v>
      </c>
      <c r="I142" s="105">
        <f>VLOOKUP(A142,[1]pt!C$5:R$783,16,0)</f>
        <v>8.2045476698566713</v>
      </c>
      <c r="J142" s="106" t="s">
        <v>123</v>
      </c>
      <c r="K142" s="107" t="s">
        <v>353</v>
      </c>
      <c r="L142" s="108"/>
      <c r="M142" s="108" t="s">
        <v>435</v>
      </c>
    </row>
    <row r="143" spans="1:13" s="98" customFormat="1" ht="16.149999999999999" customHeight="1" x14ac:dyDescent="0.55000000000000004">
      <c r="A143" s="130"/>
      <c r="B143" s="109" t="s">
        <v>436</v>
      </c>
      <c r="C143" s="100"/>
      <c r="D143" s="101"/>
      <c r="E143" s="102"/>
      <c r="F143" s="103"/>
      <c r="G143" s="104"/>
      <c r="H143" s="104"/>
      <c r="I143" s="105"/>
      <c r="J143" s="106"/>
      <c r="K143" s="107"/>
      <c r="L143" s="108"/>
      <c r="M143" s="110" t="s">
        <v>437</v>
      </c>
    </row>
    <row r="144" spans="1:13" s="98" customFormat="1" ht="16.149999999999999" customHeight="1" x14ac:dyDescent="0.2">
      <c r="A144" s="99">
        <v>11730101</v>
      </c>
      <c r="B144" s="100" t="s">
        <v>438</v>
      </c>
      <c r="C144" s="100"/>
      <c r="D144" s="101" t="s">
        <v>121</v>
      </c>
      <c r="E144" s="102" t="s">
        <v>122</v>
      </c>
      <c r="F144" s="103">
        <f>VLOOKUP(A144,[1]wb!C$5:R$783,16,0)</f>
        <v>19.75462962962963</v>
      </c>
      <c r="G144" s="104">
        <f>VLOOKUP(A144,[1]gs!C$5:R$783,16,0)</f>
        <v>6.864583333333333</v>
      </c>
      <c r="H144" s="104">
        <f>VLOOKUP(A144,[1]j1!$C$5:$R$783,16,0)</f>
        <v>18</v>
      </c>
      <c r="I144" s="105">
        <f>VLOOKUP(A144,[1]pt!C$5:R$783,16,0)</f>
        <v>18.168283929945027</v>
      </c>
      <c r="J144" s="106" t="s">
        <v>123</v>
      </c>
      <c r="K144" s="107" t="s">
        <v>124</v>
      </c>
      <c r="L144" s="108"/>
      <c r="M144" s="108" t="s">
        <v>439</v>
      </c>
    </row>
    <row r="145" spans="1:13" s="98" customFormat="1" ht="16.149999999999999" customHeight="1" x14ac:dyDescent="0.2">
      <c r="A145" s="88"/>
      <c r="B145" s="109" t="s">
        <v>66</v>
      </c>
      <c r="C145" s="100"/>
      <c r="D145" s="101"/>
      <c r="E145" s="102"/>
      <c r="F145" s="103"/>
      <c r="G145" s="104"/>
      <c r="H145" s="104"/>
      <c r="I145" s="105"/>
      <c r="J145" s="106"/>
      <c r="K145" s="107"/>
      <c r="L145" s="108"/>
      <c r="M145" s="110" t="s">
        <v>440</v>
      </c>
    </row>
    <row r="146" spans="1:13" s="98" customFormat="1" ht="16.149999999999999" customHeight="1" x14ac:dyDescent="0.2">
      <c r="A146" s="99">
        <v>11770102</v>
      </c>
      <c r="B146" s="100" t="s">
        <v>441</v>
      </c>
      <c r="C146" s="100" t="s">
        <v>442</v>
      </c>
      <c r="D146" s="101" t="s">
        <v>443</v>
      </c>
      <c r="E146" s="102" t="s">
        <v>444</v>
      </c>
      <c r="F146" s="103">
        <f>VLOOKUP(A146,[1]wb!C$5:R$783,16,0)</f>
        <v>3.4128401360544216</v>
      </c>
      <c r="G146" s="104">
        <f>VLOOKUP(A146,[1]gs!C$5:R$783,16,0)</f>
        <v>2.6782945736434107</v>
      </c>
      <c r="H146" s="104">
        <f>VLOOKUP(A146,[1]j1!$C$5:$R$783,16,0)</f>
        <v>3.9907407407407405</v>
      </c>
      <c r="I146" s="105">
        <f>VLOOKUP(A146,[1]pt!C$5:R$783,16,0)</f>
        <v>3.2466177811840722</v>
      </c>
      <c r="J146" s="106" t="s">
        <v>445</v>
      </c>
      <c r="K146" s="107" t="s">
        <v>446</v>
      </c>
      <c r="L146" s="108" t="s">
        <v>447</v>
      </c>
      <c r="M146" s="108" t="s">
        <v>448</v>
      </c>
    </row>
    <row r="147" spans="1:13" s="98" customFormat="1" ht="16.899999999999999" customHeight="1" x14ac:dyDescent="0.2">
      <c r="A147" s="99">
        <v>11770202</v>
      </c>
      <c r="B147" s="100" t="s">
        <v>449</v>
      </c>
      <c r="C147" s="100" t="s">
        <v>450</v>
      </c>
      <c r="D147" s="101" t="s">
        <v>451</v>
      </c>
      <c r="E147" s="102" t="s">
        <v>452</v>
      </c>
      <c r="F147" s="103">
        <f>VLOOKUP(A147,[1]wb!C$5:R$783,16,0)</f>
        <v>4.5182926829268295</v>
      </c>
      <c r="G147" s="104">
        <f>VLOOKUP(A147,[1]gs!C$5:R$783,16,0)</f>
        <v>4.4722222222222223</v>
      </c>
      <c r="H147" s="104">
        <f>VLOOKUP(A147,[1]j1!$C$5:$R$783,16,0)</f>
        <v>5</v>
      </c>
      <c r="I147" s="105">
        <f>VLOOKUP(A147,[1]pt!C$5:R$783,16,0)</f>
        <v>4.5466130854765909</v>
      </c>
      <c r="J147" s="106" t="s">
        <v>453</v>
      </c>
      <c r="K147" s="107" t="s">
        <v>454</v>
      </c>
      <c r="L147" s="108" t="s">
        <v>455</v>
      </c>
      <c r="M147" s="108" t="s">
        <v>456</v>
      </c>
    </row>
    <row r="148" spans="1:13" s="98" customFormat="1" ht="16.899999999999999" customHeight="1" x14ac:dyDescent="0.2">
      <c r="A148" s="111"/>
      <c r="B148" s="109" t="s">
        <v>457</v>
      </c>
      <c r="C148" s="100"/>
      <c r="D148" s="101"/>
      <c r="E148" s="102"/>
      <c r="F148" s="103"/>
      <c r="G148" s="104"/>
      <c r="H148" s="104"/>
      <c r="I148" s="105"/>
      <c r="J148" s="106"/>
      <c r="K148" s="107"/>
      <c r="L148" s="108"/>
      <c r="M148" s="110" t="s">
        <v>458</v>
      </c>
    </row>
    <row r="149" spans="1:13" s="98" customFormat="1" ht="29.25" customHeight="1" x14ac:dyDescent="0.2">
      <c r="A149" s="99">
        <v>11800101</v>
      </c>
      <c r="B149" s="100" t="s">
        <v>459</v>
      </c>
      <c r="C149" s="100"/>
      <c r="D149" s="101" t="s">
        <v>1243</v>
      </c>
      <c r="E149" s="102" t="s">
        <v>460</v>
      </c>
      <c r="F149" s="103">
        <f>VLOOKUP(A149,[1]wb!C$5:R$783,16,0)</f>
        <v>3.762096774193548</v>
      </c>
      <c r="G149" s="104">
        <f>VLOOKUP(A149,[1]gs!C$5:R$783,16,0)</f>
        <v>2.9956140350877196</v>
      </c>
      <c r="H149" s="104">
        <f>VLOOKUP(A149,[1]j1!$C$5:$R$783,16,0)</f>
        <v>5.0297619047619051</v>
      </c>
      <c r="I149" s="105">
        <f>VLOOKUP(A149,[1]pt!C$5:R$783,16,0)</f>
        <v>3.5400644439213949</v>
      </c>
      <c r="J149" s="106" t="s">
        <v>97</v>
      </c>
      <c r="K149" s="107" t="s">
        <v>1245</v>
      </c>
      <c r="L149" s="108"/>
      <c r="M149" s="108" t="s">
        <v>461</v>
      </c>
    </row>
    <row r="150" spans="1:13" s="98" customFormat="1" ht="29.25" customHeight="1" x14ac:dyDescent="0.2">
      <c r="A150">
        <v>11800105</v>
      </c>
      <c r="B150" s="100" t="s">
        <v>459</v>
      </c>
      <c r="C150" s="100"/>
      <c r="D150" s="101" t="s">
        <v>1243</v>
      </c>
      <c r="E150" s="102" t="s">
        <v>1242</v>
      </c>
      <c r="F150" s="103">
        <f>VLOOKUP(A150,[1]wb!C$5:R$783,16,0)</f>
        <v>32.920512820512826</v>
      </c>
      <c r="G150" s="104">
        <f>VLOOKUP(A150,[1]gs!C$5:R$783,16,0)</f>
        <v>27.350000000000005</v>
      </c>
      <c r="H150" s="104">
        <f>VLOOKUP(A150,[1]j1!$C$5:$R$783,16,0)</f>
        <v>37</v>
      </c>
      <c r="I150" s="105">
        <f>VLOOKUP(A150,[1]pt!C$5:R$783,16,0)</f>
        <v>30.972244739011533</v>
      </c>
      <c r="J150" s="106" t="s">
        <v>1244</v>
      </c>
      <c r="K150" s="107" t="s">
        <v>1245</v>
      </c>
      <c r="L150" s="108"/>
      <c r="M150" s="108" t="s">
        <v>461</v>
      </c>
    </row>
    <row r="151" spans="1:13" s="98" customFormat="1" ht="16.899999999999999" customHeight="1" x14ac:dyDescent="0.2">
      <c r="A151" s="111"/>
      <c r="B151" s="109" t="s">
        <v>462</v>
      </c>
      <c r="C151" s="100"/>
      <c r="D151" s="101"/>
      <c r="E151" s="102"/>
      <c r="F151" s="103"/>
      <c r="G151" s="104"/>
      <c r="H151" s="104"/>
      <c r="I151" s="105"/>
      <c r="J151" s="106"/>
      <c r="K151" s="107"/>
      <c r="L151" s="108"/>
      <c r="M151" s="110" t="s">
        <v>463</v>
      </c>
    </row>
    <row r="152" spans="1:13" s="98" customFormat="1" ht="16.899999999999999" customHeight="1" x14ac:dyDescent="0.2">
      <c r="A152" s="99">
        <v>11800202</v>
      </c>
      <c r="B152" s="100" t="s">
        <v>464</v>
      </c>
      <c r="C152" s="100" t="s">
        <v>465</v>
      </c>
      <c r="D152" s="101" t="s">
        <v>115</v>
      </c>
      <c r="E152" s="102" t="s">
        <v>210</v>
      </c>
      <c r="F152" s="103">
        <f>VLOOKUP(A152,[1]wb!C$5:R$783,16,0)</f>
        <v>17.4760101010101</v>
      </c>
      <c r="G152" s="104">
        <f>VLOOKUP(A152,[1]gs!C$5:R$783,16,0)</f>
        <v>17.154513888888889</v>
      </c>
      <c r="H152" s="104">
        <f>VLOOKUP(A152,[1]j1!$C$5:$R$783,16,0)</f>
        <v>20.263888888888886</v>
      </c>
      <c r="I152" s="105">
        <f>VLOOKUP(A152,[1]pt!C$5:R$783,16,0)</f>
        <v>17.551739938467033</v>
      </c>
      <c r="J152" s="106" t="s">
        <v>466</v>
      </c>
      <c r="K152" s="107" t="s">
        <v>116</v>
      </c>
      <c r="L152" s="108" t="s">
        <v>467</v>
      </c>
      <c r="M152" s="108" t="s">
        <v>463</v>
      </c>
    </row>
    <row r="153" spans="1:13" s="98" customFormat="1" ht="16.899999999999999" customHeight="1" x14ac:dyDescent="0.2">
      <c r="A153" s="88"/>
      <c r="B153" s="109" t="s">
        <v>468</v>
      </c>
      <c r="C153" s="100"/>
      <c r="D153" s="101"/>
      <c r="E153" s="102"/>
      <c r="F153" s="103"/>
      <c r="G153" s="104"/>
      <c r="H153" s="104"/>
      <c r="I153" s="105"/>
      <c r="J153" s="106"/>
      <c r="K153" s="107"/>
      <c r="L153" s="108"/>
      <c r="M153" s="110" t="s">
        <v>469</v>
      </c>
    </row>
    <row r="154" spans="1:13" s="98" customFormat="1" ht="16.899999999999999" customHeight="1" x14ac:dyDescent="0.2">
      <c r="A154" s="99">
        <v>11800701</v>
      </c>
      <c r="B154" s="100" t="s">
        <v>470</v>
      </c>
      <c r="C154" s="100" t="s">
        <v>471</v>
      </c>
      <c r="D154" s="101" t="s">
        <v>152</v>
      </c>
      <c r="E154" s="102" t="s">
        <v>472</v>
      </c>
      <c r="F154" s="103">
        <f>VLOOKUP(A154,[1]wb!C$5:R$783,16,0)</f>
        <v>34.708672086720867</v>
      </c>
      <c r="G154" s="104">
        <f>VLOOKUP(A154,[1]gs!C$5:R$783,16,0)</f>
        <v>32.950000000000003</v>
      </c>
      <c r="H154" s="104">
        <f>VLOOKUP(A154,[1]j1!$C$5:$R$783,16,0)</f>
        <v>50.583333333333343</v>
      </c>
      <c r="I154" s="105">
        <f>VLOOKUP(A154,[1]pt!C$5:R$783,16,0)</f>
        <v>36.97758868462946</v>
      </c>
      <c r="J154" s="106" t="s">
        <v>473</v>
      </c>
      <c r="K154" s="107" t="s">
        <v>155</v>
      </c>
      <c r="L154" s="108" t="s">
        <v>474</v>
      </c>
      <c r="M154" s="108" t="s">
        <v>469</v>
      </c>
    </row>
    <row r="155" spans="1:13" s="98" customFormat="1" ht="16.899999999999999" customHeight="1" x14ac:dyDescent="0.2">
      <c r="A155" s="99">
        <v>11800702</v>
      </c>
      <c r="B155" s="100" t="s">
        <v>470</v>
      </c>
      <c r="C155" s="100" t="s">
        <v>475</v>
      </c>
      <c r="D155" s="101" t="s">
        <v>476</v>
      </c>
      <c r="E155" s="102" t="s">
        <v>477</v>
      </c>
      <c r="F155" s="103">
        <f>VLOOKUP(A155,[1]wb!C$5:R$783,16,0)</f>
        <v>23.856589147286822</v>
      </c>
      <c r="G155" s="104">
        <f>VLOOKUP(A155,[1]gs!C$5:R$783,16,0)</f>
        <v>27.136363636363637</v>
      </c>
      <c r="H155" s="104">
        <f>VLOOKUP(A155,[1]j1!$C$5:$R$783,16,0)</f>
        <v>25.999999999999996</v>
      </c>
      <c r="I155" s="105">
        <f>VLOOKUP(A155,[1]pt!C$5:R$783,16,0)</f>
        <v>24.87103918679669</v>
      </c>
      <c r="J155" s="106" t="s">
        <v>478</v>
      </c>
      <c r="K155" s="107" t="s">
        <v>479</v>
      </c>
      <c r="L155" s="108" t="s">
        <v>480</v>
      </c>
      <c r="M155" s="108" t="s">
        <v>469</v>
      </c>
    </row>
    <row r="156" spans="1:13" s="98" customFormat="1" ht="16.149999999999999" customHeight="1" x14ac:dyDescent="0.2">
      <c r="A156" s="88"/>
      <c r="B156" s="109" t="s">
        <v>481</v>
      </c>
      <c r="C156" s="100"/>
      <c r="D156" s="101"/>
      <c r="E156" s="102"/>
      <c r="F156" s="103"/>
      <c r="G156" s="104"/>
      <c r="H156" s="104"/>
      <c r="I156" s="105"/>
      <c r="J156" s="106"/>
      <c r="K156" s="107"/>
      <c r="L156" s="108"/>
      <c r="M156" s="110" t="s">
        <v>482</v>
      </c>
    </row>
    <row r="157" spans="1:13" s="98" customFormat="1" ht="16.149999999999999" customHeight="1" x14ac:dyDescent="0.2">
      <c r="A157" s="99">
        <v>12110202</v>
      </c>
      <c r="B157" s="117" t="s">
        <v>481</v>
      </c>
      <c r="C157" s="117" t="s">
        <v>483</v>
      </c>
      <c r="D157" s="118" t="s">
        <v>152</v>
      </c>
      <c r="E157" s="119" t="s">
        <v>484</v>
      </c>
      <c r="F157" s="330">
        <f>VLOOKUP(A157,[1]wb!C$5:R$783,16,0)</f>
        <v>9.6526610644257698</v>
      </c>
      <c r="G157" s="331">
        <f>VLOOKUP(A157,[1]gs!C$5:R$783,16,0)</f>
        <v>11.465277777777779</v>
      </c>
      <c r="H157" s="331">
        <f>VLOOKUP(A157,[1]j1!$C$5:$R$783,16,0)</f>
        <v>12.947916666666666</v>
      </c>
      <c r="I157" s="332">
        <f>VLOOKUP(A157,[1]pt!C$5:R$783,16,0)</f>
        <v>10.558050995154069</v>
      </c>
      <c r="J157" s="120" t="s">
        <v>485</v>
      </c>
      <c r="K157" s="121" t="s">
        <v>155</v>
      </c>
      <c r="L157" s="122" t="s">
        <v>486</v>
      </c>
      <c r="M157" s="122" t="s">
        <v>482</v>
      </c>
    </row>
    <row r="158" spans="1:13" s="98" customFormat="1" ht="16.149999999999999" customHeight="1" x14ac:dyDescent="0.2">
      <c r="A158" s="111"/>
      <c r="B158" s="109" t="s">
        <v>487</v>
      </c>
      <c r="C158" s="100"/>
      <c r="D158" s="101"/>
      <c r="E158" s="102"/>
      <c r="F158" s="103"/>
      <c r="G158" s="104"/>
      <c r="H158" s="104"/>
      <c r="I158" s="105"/>
      <c r="J158" s="106"/>
      <c r="K158" s="107"/>
      <c r="L158" s="108"/>
      <c r="M158" s="110" t="s">
        <v>488</v>
      </c>
    </row>
    <row r="159" spans="1:13" s="98" customFormat="1" ht="16.899999999999999" customHeight="1" x14ac:dyDescent="0.2">
      <c r="A159" s="99">
        <v>12120201</v>
      </c>
      <c r="B159" s="100" t="s">
        <v>487</v>
      </c>
      <c r="C159" s="100" t="s">
        <v>489</v>
      </c>
      <c r="D159" s="101" t="s">
        <v>121</v>
      </c>
      <c r="E159" s="102" t="s">
        <v>122</v>
      </c>
      <c r="F159" s="103">
        <f>VLOOKUP(A159,[1]wb!C$5:R$783,16,0)</f>
        <v>44.015931372549026</v>
      </c>
      <c r="G159" s="104">
        <f>VLOOKUP(A159,[1]gs!C$5:R$783,16,0)</f>
        <v>42.121794871794869</v>
      </c>
      <c r="H159" s="104">
        <f>VLOOKUP(A159,[1]j1!$C$5:$R$783,16,0)</f>
        <v>60.13095238095238</v>
      </c>
      <c r="I159" s="105">
        <f>VLOOKUP(A159,[1]pt!C$5:R$783,16,0)</f>
        <v>44.944065547466799</v>
      </c>
      <c r="J159" s="106" t="s">
        <v>123</v>
      </c>
      <c r="K159" s="107" t="s">
        <v>124</v>
      </c>
      <c r="L159" s="108"/>
      <c r="M159" s="108" t="s">
        <v>488</v>
      </c>
    </row>
    <row r="160" spans="1:13" s="98" customFormat="1" ht="16.899999999999999" customHeight="1" x14ac:dyDescent="0.2">
      <c r="A160" s="88"/>
      <c r="B160" s="109" t="s">
        <v>490</v>
      </c>
      <c r="C160" s="100"/>
      <c r="D160" s="101"/>
      <c r="E160" s="102"/>
      <c r="F160" s="103"/>
      <c r="G160" s="104"/>
      <c r="H160" s="104"/>
      <c r="I160" s="105"/>
      <c r="J160" s="106"/>
      <c r="K160" s="107"/>
      <c r="L160" s="108"/>
      <c r="M160" s="110" t="s">
        <v>491</v>
      </c>
    </row>
    <row r="161" spans="1:13" s="98" customFormat="1" ht="16.899999999999999" customHeight="1" x14ac:dyDescent="0.2">
      <c r="A161" s="99">
        <v>12120301</v>
      </c>
      <c r="B161" s="100" t="s">
        <v>490</v>
      </c>
      <c r="C161" s="100" t="s">
        <v>208</v>
      </c>
      <c r="D161" s="101" t="s">
        <v>263</v>
      </c>
      <c r="E161" s="102" t="s">
        <v>202</v>
      </c>
      <c r="F161" s="103">
        <f>VLOOKUP(A161,[1]wb!C$5:R$783,16,0)</f>
        <v>17.316993464052288</v>
      </c>
      <c r="G161" s="104">
        <f>VLOOKUP(A161,[1]gs!C$5:R$783,16,0)</f>
        <v>18.600000000000001</v>
      </c>
      <c r="H161" s="104">
        <f>VLOOKUP(A161,[1]j1!$C$5:$R$783,16,0)</f>
        <v>22.916666666666668</v>
      </c>
      <c r="I161" s="105">
        <f>VLOOKUP(A161,[1]pt!C$5:R$783,16,0)</f>
        <v>18.109921140378329</v>
      </c>
      <c r="J161" s="106" t="s">
        <v>492</v>
      </c>
      <c r="K161" s="107" t="s">
        <v>266</v>
      </c>
      <c r="L161" s="108" t="s">
        <v>213</v>
      </c>
      <c r="M161" s="108" t="s">
        <v>491</v>
      </c>
    </row>
    <row r="162" spans="1:13" s="98" customFormat="1" ht="16.899999999999999" customHeight="1" x14ac:dyDescent="0.2">
      <c r="A162" s="99">
        <v>12120304</v>
      </c>
      <c r="B162" s="100" t="s">
        <v>1231</v>
      </c>
      <c r="C162" s="100" t="s">
        <v>208</v>
      </c>
      <c r="D162" s="101" t="s">
        <v>263</v>
      </c>
      <c r="E162" s="102" t="s">
        <v>196</v>
      </c>
      <c r="F162" s="103">
        <f>VLOOKUP(A162,[1]wb!C$5:R$783,16,0)</f>
        <v>12.623015873015872</v>
      </c>
      <c r="G162" s="104">
        <f>VLOOKUP(A162,[1]gs!C$5:R$783,16,0)</f>
        <v>9.8020833333333339</v>
      </c>
      <c r="H162" s="104">
        <f>VLOOKUP(A162,[1]j1!$C$5:$R$783,16,0)</f>
        <v>14.875000000000002</v>
      </c>
      <c r="I162" s="105">
        <f>VLOOKUP(A162,[1]pt!C$5:R$783,16,0)</f>
        <v>12.133249922391279</v>
      </c>
      <c r="J162" s="106" t="s">
        <v>270</v>
      </c>
      <c r="K162" s="107" t="s">
        <v>266</v>
      </c>
      <c r="L162" s="108" t="s">
        <v>213</v>
      </c>
      <c r="M162" s="108" t="s">
        <v>1232</v>
      </c>
    </row>
    <row r="163" spans="1:13" s="98" customFormat="1" ht="16.899999999999999" customHeight="1" x14ac:dyDescent="0.2">
      <c r="A163" s="88"/>
      <c r="B163" s="109" t="s">
        <v>67</v>
      </c>
      <c r="C163" s="100"/>
      <c r="D163" s="101"/>
      <c r="E163" s="102"/>
      <c r="F163" s="103"/>
      <c r="G163" s="104"/>
      <c r="H163" s="104"/>
      <c r="I163" s="105"/>
      <c r="J163" s="106"/>
      <c r="K163" s="107"/>
      <c r="L163" s="108"/>
      <c r="M163" s="110" t="s">
        <v>68</v>
      </c>
    </row>
    <row r="164" spans="1:13" s="98" customFormat="1" ht="16.899999999999999" customHeight="1" x14ac:dyDescent="0.2">
      <c r="A164" s="99">
        <v>11910101</v>
      </c>
      <c r="B164" s="100" t="s">
        <v>493</v>
      </c>
      <c r="C164" s="100"/>
      <c r="D164" s="101"/>
      <c r="E164" s="102" t="s">
        <v>494</v>
      </c>
      <c r="F164" s="103">
        <f>VLOOKUP(A164,[1]wb!C$5:R$783,16,0)</f>
        <v>10.263636363636364</v>
      </c>
      <c r="G164" s="104">
        <f>VLOOKUP(A164,[1]gs!C$5:R$783,16,0)</f>
        <v>5.848765432098765</v>
      </c>
      <c r="H164" s="104">
        <f>VLOOKUP(A164,[1]j1!$C$5:$R$783,16,0)</f>
        <v>10.166666666666666</v>
      </c>
      <c r="I164" s="105">
        <f>VLOOKUP(A164,[1]pt!C$5:R$783,16,0)</f>
        <v>8.3410393346716791</v>
      </c>
      <c r="J164" s="106" t="s">
        <v>495</v>
      </c>
      <c r="K164" s="107"/>
      <c r="L164" s="108"/>
      <c r="M164" s="108" t="s">
        <v>496</v>
      </c>
    </row>
    <row r="165" spans="1:13" s="98" customFormat="1" ht="16.899999999999999" customHeight="1" x14ac:dyDescent="0.2">
      <c r="A165" s="99">
        <v>11910201</v>
      </c>
      <c r="B165" s="100" t="s">
        <v>497</v>
      </c>
      <c r="C165" s="100"/>
      <c r="D165" s="101"/>
      <c r="E165" s="102" t="s">
        <v>494</v>
      </c>
      <c r="F165" s="103">
        <f>VLOOKUP(A165,[1]wb!C$5:R$783,16,0)</f>
        <v>9.7803030303030312</v>
      </c>
      <c r="G165" s="104">
        <f>VLOOKUP(A165,[1]gs!C$5:R$783,16,0)</f>
        <v>6.4642857142857153</v>
      </c>
      <c r="H165" s="104">
        <f>VLOOKUP(A165,[1]j1!$C$5:$R$783,16,0)</f>
        <v>10.166666666666666</v>
      </c>
      <c r="I165" s="105">
        <f>VLOOKUP(A165,[1]pt!C$5:R$783,16,0)</f>
        <v>8.3686267974473783</v>
      </c>
      <c r="J165" s="106" t="s">
        <v>495</v>
      </c>
      <c r="K165" s="107"/>
      <c r="L165" s="108"/>
      <c r="M165" s="108" t="s">
        <v>498</v>
      </c>
    </row>
    <row r="166" spans="1:13" s="98" customFormat="1" ht="16.899999999999999" customHeight="1" x14ac:dyDescent="0.2">
      <c r="A166" s="99">
        <v>11920101</v>
      </c>
      <c r="B166" s="100" t="s">
        <v>499</v>
      </c>
      <c r="C166" s="100"/>
      <c r="D166" s="101" t="s">
        <v>115</v>
      </c>
      <c r="E166" s="102" t="s">
        <v>460</v>
      </c>
      <c r="F166" s="103">
        <f>VLOOKUP(A166,[1]wb!C$5:R$783,16,0)</f>
        <v>1.8984375</v>
      </c>
      <c r="G166" s="104">
        <f>VLOOKUP(A166,[1]gs!C$5:R$783,16,0)</f>
        <v>1.3833333333333335</v>
      </c>
      <c r="H166" s="104">
        <f>VLOOKUP(A166,[1]j1!$C$5:$R$783,16,0)</f>
        <v>2.8916666666666671</v>
      </c>
      <c r="I166" s="105">
        <f>VLOOKUP(A166,[1]pt!C$5:R$783,16,0)</f>
        <v>1.8320794530956883</v>
      </c>
      <c r="J166" s="106" t="s">
        <v>97</v>
      </c>
      <c r="K166" s="107" t="s">
        <v>116</v>
      </c>
      <c r="L166" s="108"/>
      <c r="M166" s="108" t="s">
        <v>500</v>
      </c>
    </row>
    <row r="167" spans="1:13" s="98" customFormat="1" ht="16.899999999999999" customHeight="1" x14ac:dyDescent="0.2">
      <c r="A167" s="88"/>
      <c r="B167" s="109" t="s">
        <v>501</v>
      </c>
      <c r="C167" s="100"/>
      <c r="D167" s="101"/>
      <c r="E167" s="102"/>
      <c r="F167" s="103"/>
      <c r="G167" s="104"/>
      <c r="H167" s="104"/>
      <c r="I167" s="105"/>
      <c r="J167" s="106"/>
      <c r="K167" s="107"/>
      <c r="L167" s="108"/>
      <c r="M167" s="110" t="s">
        <v>502</v>
      </c>
    </row>
    <row r="168" spans="1:13" s="98" customFormat="1" ht="16.899999999999999" customHeight="1" x14ac:dyDescent="0.2">
      <c r="A168" s="99">
        <v>11930101</v>
      </c>
      <c r="B168" s="100" t="s">
        <v>503</v>
      </c>
      <c r="C168" s="100"/>
      <c r="D168" s="101" t="s">
        <v>121</v>
      </c>
      <c r="E168" s="102" t="s">
        <v>122</v>
      </c>
      <c r="F168" s="103">
        <f>VLOOKUP(A168,[1]wb!C$5:R$783,16,0)</f>
        <v>27.569727891156464</v>
      </c>
      <c r="G168" s="104">
        <f>VLOOKUP(A168,[1]gs!C$5:R$783,16,0)</f>
        <v>30.246376811594203</v>
      </c>
      <c r="H168" s="104">
        <f>VLOOKUP(A168,[1]j1!$C$5:$R$783,16,0)</f>
        <v>35.555555555555564</v>
      </c>
      <c r="I168" s="105">
        <f>VLOOKUP(A168,[1]pt!C$5:R$783,16,0)</f>
        <v>29.294498502160778</v>
      </c>
      <c r="J168" s="106" t="s">
        <v>123</v>
      </c>
      <c r="K168" s="107" t="s">
        <v>124</v>
      </c>
      <c r="L168" s="108"/>
      <c r="M168" s="108" t="s">
        <v>504</v>
      </c>
    </row>
    <row r="169" spans="1:13" s="98" customFormat="1" ht="16.899999999999999" customHeight="1" x14ac:dyDescent="0.2">
      <c r="A169" s="88"/>
      <c r="B169" s="109" t="s">
        <v>505</v>
      </c>
      <c r="C169" s="100"/>
      <c r="D169" s="101"/>
      <c r="E169" s="102"/>
      <c r="F169" s="103"/>
      <c r="G169" s="104"/>
      <c r="H169" s="104"/>
      <c r="I169" s="105"/>
      <c r="J169" s="106"/>
      <c r="K169" s="107"/>
      <c r="L169" s="108"/>
      <c r="M169" s="110" t="s">
        <v>506</v>
      </c>
    </row>
    <row r="170" spans="1:13" s="98" customFormat="1" ht="16.899999999999999" customHeight="1" x14ac:dyDescent="0.2">
      <c r="A170" s="99">
        <v>11930206</v>
      </c>
      <c r="B170" s="100" t="s">
        <v>507</v>
      </c>
      <c r="C170" s="134"/>
      <c r="D170" s="101" t="s">
        <v>115</v>
      </c>
      <c r="E170" s="102" t="s">
        <v>472</v>
      </c>
      <c r="F170" s="103">
        <f>VLOOKUP(A170,[1]wb!C$5:R$783,16,0)</f>
        <v>19.573260073260069</v>
      </c>
      <c r="G170" s="104">
        <f>VLOOKUP(A170,[1]gs!C$5:R$783,16,0)</f>
        <v>17.246031746031747</v>
      </c>
      <c r="H170" s="104">
        <f>VLOOKUP(A170,[1]j1!$C$5:$R$783,16,0)</f>
        <v>21.881944444444443</v>
      </c>
      <c r="I170" s="105">
        <f>VLOOKUP(A170,[1]pt!C$5:R$783,16,0)</f>
        <v>18.732317245363166</v>
      </c>
      <c r="J170" s="106" t="s">
        <v>508</v>
      </c>
      <c r="K170" s="107" t="s">
        <v>116</v>
      </c>
      <c r="L170" s="108" t="s">
        <v>467</v>
      </c>
      <c r="M170" s="108" t="s">
        <v>506</v>
      </c>
    </row>
    <row r="171" spans="1:13" s="98" customFormat="1" ht="16.899999999999999" customHeight="1" x14ac:dyDescent="0.2">
      <c r="A171" s="88"/>
      <c r="B171" s="109" t="s">
        <v>509</v>
      </c>
      <c r="C171" s="100"/>
      <c r="D171" s="101"/>
      <c r="E171" s="102"/>
      <c r="F171" s="103"/>
      <c r="G171" s="104"/>
      <c r="H171" s="104"/>
      <c r="I171" s="105"/>
      <c r="J171" s="106"/>
      <c r="K171" s="107"/>
      <c r="L171" s="108"/>
      <c r="M171" s="110" t="s">
        <v>510</v>
      </c>
    </row>
    <row r="172" spans="1:13" s="98" customFormat="1" ht="22.5" customHeight="1" x14ac:dyDescent="0.2">
      <c r="A172" s="99">
        <v>12200101</v>
      </c>
      <c r="B172" s="100" t="s">
        <v>511</v>
      </c>
      <c r="C172" s="100" t="s">
        <v>512</v>
      </c>
      <c r="D172" s="101" t="s">
        <v>121</v>
      </c>
      <c r="E172" s="102" t="s">
        <v>513</v>
      </c>
      <c r="F172" s="103">
        <f>VLOOKUP(A172,[1]wb!C$5:R$783,16,0)</f>
        <v>2.7052083333333332</v>
      </c>
      <c r="G172" s="104">
        <f>VLOOKUP(A172,[1]gs!C$5:R$783,16,0)</f>
        <v>2.0010964912280702</v>
      </c>
      <c r="H172" s="104">
        <f>VLOOKUP(A172,[1]j1!$C$5:$R$783,16,0)</f>
        <v>4.5</v>
      </c>
      <c r="I172" s="105">
        <f>VLOOKUP(A172,[1]pt!C$5:R$783,16,0)</f>
        <v>3.1374243836598286</v>
      </c>
      <c r="J172" s="106" t="s">
        <v>514</v>
      </c>
      <c r="K172" s="107" t="s">
        <v>124</v>
      </c>
      <c r="L172" s="108" t="s">
        <v>515</v>
      </c>
      <c r="M172" s="108" t="s">
        <v>510</v>
      </c>
    </row>
    <row r="173" spans="1:13" s="98" customFormat="1" ht="22.5" customHeight="1" x14ac:dyDescent="0.2">
      <c r="A173" s="99">
        <v>12200103</v>
      </c>
      <c r="B173" s="100" t="s">
        <v>511</v>
      </c>
      <c r="C173" s="100" t="s">
        <v>516</v>
      </c>
      <c r="D173" s="101" t="s">
        <v>121</v>
      </c>
      <c r="E173" s="102" t="s">
        <v>513</v>
      </c>
      <c r="F173" s="103">
        <f>VLOOKUP(A173,[1]wb!C$5:R$783,16,0)</f>
        <v>2.7301282051282048</v>
      </c>
      <c r="G173" s="104">
        <f>VLOOKUP(A173,[1]gs!C$5:R$783,16,0)</f>
        <v>2</v>
      </c>
      <c r="H173" s="104">
        <f>VLOOKUP(A173,[1]j1!$C$5:$R$783,16,0)</f>
        <v>4.3888888888888884</v>
      </c>
      <c r="I173" s="105">
        <f>VLOOKUP(A173,[1]pt!C$5:R$783,16,0)</f>
        <v>3.1270104201618882</v>
      </c>
      <c r="J173" s="106" t="s">
        <v>514</v>
      </c>
      <c r="K173" s="107" t="s">
        <v>124</v>
      </c>
      <c r="L173" s="108" t="s">
        <v>517</v>
      </c>
      <c r="M173" s="108" t="s">
        <v>510</v>
      </c>
    </row>
    <row r="174" spans="1:13" s="98" customFormat="1" ht="16.899999999999999" customHeight="1" x14ac:dyDescent="0.2">
      <c r="A174" s="88"/>
      <c r="B174" s="109" t="s">
        <v>518</v>
      </c>
      <c r="C174" s="100"/>
      <c r="D174" s="101"/>
      <c r="E174" s="102"/>
      <c r="F174" s="103"/>
      <c r="G174" s="104"/>
      <c r="H174" s="104"/>
      <c r="I174" s="105"/>
      <c r="J174" s="106"/>
      <c r="K174" s="107"/>
      <c r="L174" s="108"/>
      <c r="M174" s="110" t="s">
        <v>519</v>
      </c>
    </row>
    <row r="175" spans="1:13" s="98" customFormat="1" ht="16.899999999999999" customHeight="1" x14ac:dyDescent="0.2">
      <c r="A175" s="99">
        <v>12200201</v>
      </c>
      <c r="B175" s="100" t="s">
        <v>520</v>
      </c>
      <c r="C175" s="100" t="s">
        <v>521</v>
      </c>
      <c r="D175" s="101" t="s">
        <v>121</v>
      </c>
      <c r="E175" s="102" t="s">
        <v>522</v>
      </c>
      <c r="F175" s="103">
        <f>VLOOKUP(A175,[1]wb!C$5:R$783,16,0)</f>
        <v>2.0412457912457915</v>
      </c>
      <c r="G175" s="104">
        <f>VLOOKUP(A175,[1]gs!C$5:R$783,16,0)</f>
        <v>2</v>
      </c>
      <c r="H175" s="104">
        <f>VLOOKUP(A175,[1]j1!$C$5:$R$783,16,0)</f>
        <v>5.5333333333333323</v>
      </c>
      <c r="I175" s="105">
        <f>VLOOKUP(A175,[1]pt!C$5:R$783,16,0)</f>
        <v>2.4918229340259508</v>
      </c>
      <c r="J175" s="106" t="s">
        <v>523</v>
      </c>
      <c r="K175" s="107" t="s">
        <v>124</v>
      </c>
      <c r="L175" s="108" t="s">
        <v>524</v>
      </c>
      <c r="M175" s="108" t="s">
        <v>525</v>
      </c>
    </row>
    <row r="176" spans="1:13" s="98" customFormat="1" ht="16.899999999999999" customHeight="1" x14ac:dyDescent="0.2">
      <c r="A176" s="99">
        <v>12200205</v>
      </c>
      <c r="B176" s="100" t="s">
        <v>526</v>
      </c>
      <c r="C176" s="271"/>
      <c r="D176" s="101" t="s">
        <v>121</v>
      </c>
      <c r="E176" s="102" t="s">
        <v>1170</v>
      </c>
      <c r="F176" s="103">
        <f>VLOOKUP(A176,[1]wb!C$5:R$783,16,0)</f>
        <v>5.6521035598705502</v>
      </c>
      <c r="G176" s="104">
        <f>VLOOKUP(A176,[1]gs!C$5:R$783,16,0)</f>
        <v>5</v>
      </c>
      <c r="H176" s="104">
        <f>VLOOKUP(A176,[1]j1!$C$5:$R$783,16,0)</f>
        <v>8.0277777777777786</v>
      </c>
      <c r="I176" s="105">
        <f>VLOOKUP(A176,[1]pt!C$5:R$783,16,0)</f>
        <v>5.8124994996484913</v>
      </c>
      <c r="J176" s="106" t="s">
        <v>527</v>
      </c>
      <c r="K176" s="107" t="s">
        <v>124</v>
      </c>
      <c r="L176" s="108"/>
      <c r="M176" s="108" t="s">
        <v>528</v>
      </c>
    </row>
    <row r="177" spans="1:13" s="98" customFormat="1" ht="16.899999999999999" customHeight="1" x14ac:dyDescent="0.2">
      <c r="A177" s="88"/>
      <c r="B177" s="109" t="s">
        <v>529</v>
      </c>
      <c r="C177" s="100"/>
      <c r="D177" s="101"/>
      <c r="E177" s="102"/>
      <c r="F177" s="103"/>
      <c r="G177" s="104"/>
      <c r="H177" s="104"/>
      <c r="I177" s="105"/>
      <c r="J177" s="106"/>
      <c r="K177" s="107"/>
      <c r="L177" s="108"/>
      <c r="M177" s="110" t="s">
        <v>530</v>
      </c>
    </row>
    <row r="178" spans="1:13" s="98" customFormat="1" ht="16.899999999999999" customHeight="1" x14ac:dyDescent="0.2">
      <c r="A178">
        <v>12200504</v>
      </c>
      <c r="B178" s="100" t="s">
        <v>531</v>
      </c>
      <c r="C178" s="100" t="s">
        <v>1246</v>
      </c>
      <c r="D178" s="101" t="s">
        <v>121</v>
      </c>
      <c r="E178" s="102" t="s">
        <v>513</v>
      </c>
      <c r="F178" s="103">
        <f>VLOOKUP(A178,[1]wb!C$5:R$783,16,0)</f>
        <v>4.9956140350877201</v>
      </c>
      <c r="G178" s="104">
        <f>VLOOKUP(A178,[1]gs!C$5:R$783,16,0)</f>
        <v>5</v>
      </c>
      <c r="H178" s="104">
        <f>VLOOKUP(A178,[1]j1!$C$5:$R$783,16,0)</f>
        <v>5</v>
      </c>
      <c r="I178" s="105">
        <f>VLOOKUP(A178,[1]pt!C$5:R$783,16,0)</f>
        <v>4.9968015461735549</v>
      </c>
      <c r="J178" s="106" t="s">
        <v>514</v>
      </c>
      <c r="K178" s="107" t="s">
        <v>124</v>
      </c>
      <c r="L178" s="108" t="s">
        <v>1247</v>
      </c>
      <c r="M178" s="108" t="s">
        <v>532</v>
      </c>
    </row>
    <row r="179" spans="1:13" s="98" customFormat="1" ht="16.899999999999999" customHeight="1" x14ac:dyDescent="0.2">
      <c r="A179" s="88"/>
      <c r="B179" s="109" t="s">
        <v>533</v>
      </c>
      <c r="C179" s="100"/>
      <c r="D179" s="101"/>
      <c r="E179" s="102"/>
      <c r="F179" s="103"/>
      <c r="G179" s="104"/>
      <c r="H179" s="104"/>
      <c r="I179" s="105"/>
      <c r="J179" s="106"/>
      <c r="K179" s="107"/>
      <c r="L179" s="108"/>
      <c r="M179" s="110" t="s">
        <v>534</v>
      </c>
    </row>
    <row r="180" spans="1:13" s="98" customFormat="1" ht="16.899999999999999" customHeight="1" x14ac:dyDescent="0.2">
      <c r="A180" s="99">
        <v>22010101</v>
      </c>
      <c r="B180" s="100" t="s">
        <v>535</v>
      </c>
      <c r="C180" s="100"/>
      <c r="D180" s="101" t="s">
        <v>121</v>
      </c>
      <c r="E180" s="102" t="s">
        <v>536</v>
      </c>
      <c r="F180" s="103">
        <f>VLOOKUP(A180,[1]wb!C$5:R$783,16,0)</f>
        <v>22</v>
      </c>
      <c r="G180" s="104">
        <f>VLOOKUP(A180,[1]gs!C$5:R$783,16,0)</f>
        <v>29.916666666666668</v>
      </c>
      <c r="H180" s="104">
        <f>VLOOKUP(A180,[1]j1!$C$5:$R$783,16,0)</f>
        <v>23.916666666666668</v>
      </c>
      <c r="I180" s="105">
        <f>VLOOKUP(A180,[1]pt!C$5:R$783,16,0)</f>
        <v>22.015715753630143</v>
      </c>
      <c r="J180" s="106" t="s">
        <v>537</v>
      </c>
      <c r="K180" s="107" t="s">
        <v>124</v>
      </c>
      <c r="L180" s="108"/>
      <c r="M180" s="108" t="s">
        <v>538</v>
      </c>
    </row>
    <row r="181" spans="1:13" s="98" customFormat="1" ht="16.899999999999999" customHeight="1" x14ac:dyDescent="0.2">
      <c r="A181" s="88"/>
      <c r="B181" s="109" t="s">
        <v>539</v>
      </c>
      <c r="C181" s="100"/>
      <c r="D181" s="101"/>
      <c r="E181" s="102"/>
      <c r="F181" s="103"/>
      <c r="G181" s="104"/>
      <c r="H181" s="104"/>
      <c r="I181" s="105"/>
      <c r="J181" s="106"/>
      <c r="K181" s="107"/>
      <c r="L181" s="108"/>
      <c r="M181" s="110" t="s">
        <v>540</v>
      </c>
    </row>
    <row r="182" spans="1:13" s="98" customFormat="1" ht="16.899999999999999" customHeight="1" x14ac:dyDescent="0.2">
      <c r="A182" s="131">
        <v>22010201</v>
      </c>
      <c r="B182" s="100" t="s">
        <v>541</v>
      </c>
      <c r="C182" s="100" t="s">
        <v>542</v>
      </c>
      <c r="D182" s="101" t="s">
        <v>543</v>
      </c>
      <c r="E182" s="102" t="s">
        <v>536</v>
      </c>
      <c r="F182" s="103">
        <f>VLOOKUP(A182,[1]wb!C$5:R$783,16,0)</f>
        <v>26</v>
      </c>
      <c r="G182" s="104">
        <f>VLOOKUP(A182,[1]gs!C$5:R$783,16,0)</f>
        <v>34</v>
      </c>
      <c r="H182" s="104">
        <f>VLOOKUP(A182,[1]j1!$C$5:$R$783,16,0)</f>
        <v>32.916666666666664</v>
      </c>
      <c r="I182" s="105">
        <f>VLOOKUP(A182,[1]pt!C$5:R$783,16,0)</f>
        <v>28.667258366739713</v>
      </c>
      <c r="J182" s="106" t="s">
        <v>537</v>
      </c>
      <c r="K182" s="107" t="s">
        <v>98</v>
      </c>
      <c r="L182" s="108" t="s">
        <v>544</v>
      </c>
      <c r="M182" s="108" t="s">
        <v>545</v>
      </c>
    </row>
    <row r="183" spans="1:13" s="98" customFormat="1" ht="16.899999999999999" customHeight="1" x14ac:dyDescent="0.2">
      <c r="A183" s="111"/>
      <c r="B183" s="109" t="s">
        <v>548</v>
      </c>
      <c r="C183" s="100"/>
      <c r="D183" s="101"/>
      <c r="E183" s="102"/>
      <c r="F183" s="103"/>
      <c r="G183" s="104"/>
      <c r="H183" s="104"/>
      <c r="I183" s="105"/>
      <c r="J183" s="106"/>
      <c r="K183" s="107"/>
      <c r="L183" s="108"/>
      <c r="M183" s="110" t="s">
        <v>1227</v>
      </c>
    </row>
    <row r="184" spans="1:13" s="98" customFormat="1" ht="16.899999999999999" customHeight="1" x14ac:dyDescent="0.2">
      <c r="A184" s="99">
        <v>31200101</v>
      </c>
      <c r="B184" s="100" t="s">
        <v>549</v>
      </c>
      <c r="C184" s="100"/>
      <c r="D184" s="101" t="s">
        <v>121</v>
      </c>
      <c r="E184" s="102" t="s">
        <v>550</v>
      </c>
      <c r="F184" s="103">
        <f>VLOOKUP(A184,[1]wb!C$5:R$783,16,0)</f>
        <v>66.970486111111114</v>
      </c>
      <c r="G184" s="104">
        <f>VLOOKUP(A184,[1]gs!C$5:R$783,16,0)</f>
        <v>47.835648148148145</v>
      </c>
      <c r="H184" s="104">
        <f>VLOOKUP(A184,[1]j1!$C$5:$R$783,16,0)</f>
        <v>118</v>
      </c>
      <c r="I184" s="105">
        <f>VLOOKUP(A184,[1]pt!C$5:R$783,16,0)</f>
        <v>68.749431204109428</v>
      </c>
      <c r="J184" s="106" t="s">
        <v>551</v>
      </c>
      <c r="K184" s="107" t="s">
        <v>124</v>
      </c>
      <c r="L184" s="108"/>
      <c r="M184" s="108" t="s">
        <v>552</v>
      </c>
    </row>
    <row r="185" spans="1:13" s="98" customFormat="1" ht="16.899999999999999" customHeight="1" x14ac:dyDescent="0.2">
      <c r="A185" s="99">
        <v>31200103</v>
      </c>
      <c r="B185" s="117" t="s">
        <v>553</v>
      </c>
      <c r="C185" s="117"/>
      <c r="D185" s="118" t="s">
        <v>429</v>
      </c>
      <c r="E185" s="119" t="s">
        <v>550</v>
      </c>
      <c r="F185" s="330">
        <f>VLOOKUP(A185,[1]wb!C$5:R$783,16,0)</f>
        <v>62.828525641025657</v>
      </c>
      <c r="G185" s="331">
        <f>VLOOKUP(A185,[1]gs!C$5:R$783,16,0)</f>
        <v>38.172043010752681</v>
      </c>
      <c r="H185" s="331">
        <f>VLOOKUP(A185,[1]j1!$C$5:$R$783,16,0)</f>
        <v>116.04166666666667</v>
      </c>
      <c r="I185" s="332">
        <f>VLOOKUP(A185,[1]pt!C$5:R$783,16,0)</f>
        <v>63.562899805789222</v>
      </c>
      <c r="J185" s="120" t="s">
        <v>551</v>
      </c>
      <c r="K185" s="121" t="s">
        <v>353</v>
      </c>
      <c r="L185" s="317"/>
      <c r="M185" s="122" t="s">
        <v>554</v>
      </c>
    </row>
    <row r="186" spans="1:13" s="98" customFormat="1" ht="34.5" customHeight="1" x14ac:dyDescent="0.2">
      <c r="A186" s="124">
        <v>31200104</v>
      </c>
      <c r="B186" s="100" t="s">
        <v>555</v>
      </c>
      <c r="C186" s="100"/>
      <c r="D186" s="101" t="s">
        <v>429</v>
      </c>
      <c r="E186" s="102" t="s">
        <v>556</v>
      </c>
      <c r="F186" s="103">
        <f>VLOOKUP(A186,[1]wb!C$5:R$783,16,0)</f>
        <v>49.8828125</v>
      </c>
      <c r="G186" s="104">
        <f>VLOOKUP(A186,[1]gs!C$5:R$783,16,0)</f>
        <v>36.264367816091955</v>
      </c>
      <c r="H186" s="104">
        <f>VLOOKUP(A186,[1]j1!$C$5:$R$783,16,0)</f>
        <v>89</v>
      </c>
      <c r="I186" s="105">
        <f>VLOOKUP(A186,[1]pt!C$5:R$783,16,0)</f>
        <v>51.496592322682574</v>
      </c>
      <c r="J186" s="106" t="s">
        <v>557</v>
      </c>
      <c r="K186" s="107" t="s">
        <v>353</v>
      </c>
      <c r="L186" s="108"/>
      <c r="M186" s="108" t="s">
        <v>558</v>
      </c>
    </row>
    <row r="187" spans="1:13" s="98" customFormat="1" ht="16.899999999999999" customHeight="1" x14ac:dyDescent="0.2">
      <c r="A187" s="88"/>
      <c r="B187" s="109" t="s">
        <v>559</v>
      </c>
      <c r="C187" s="100"/>
      <c r="D187" s="101"/>
      <c r="E187" s="102"/>
      <c r="F187" s="103"/>
      <c r="G187" s="104"/>
      <c r="H187" s="104"/>
      <c r="I187" s="105"/>
      <c r="J187" s="106"/>
      <c r="K187" s="107"/>
      <c r="L187" s="108"/>
      <c r="M187" s="110" t="s">
        <v>1226</v>
      </c>
    </row>
    <row r="188" spans="1:13" s="98" customFormat="1" ht="36" customHeight="1" x14ac:dyDescent="0.2">
      <c r="A188" s="99">
        <v>31200301</v>
      </c>
      <c r="B188" s="100" t="s">
        <v>560</v>
      </c>
      <c r="C188" s="100"/>
      <c r="D188" s="101" t="s">
        <v>429</v>
      </c>
      <c r="E188" s="102" t="s">
        <v>556</v>
      </c>
      <c r="F188" s="103">
        <f>VLOOKUP(A188,[1]wb!C$5:R$783,16,0)</f>
        <v>32.287037037037038</v>
      </c>
      <c r="G188" s="104">
        <f>VLOOKUP(A188,[1]gs!C$5:R$783,16,0)</f>
        <v>24.438888888888886</v>
      </c>
      <c r="H188" s="104">
        <f>VLOOKUP(A188,[1]j1!$C$5:$R$783,16,0)</f>
        <v>50.208333333333336</v>
      </c>
      <c r="I188" s="105">
        <f>VLOOKUP(A188,[1]pt!C$5:R$783,16,0)</f>
        <v>32.642966359094366</v>
      </c>
      <c r="J188" s="106" t="s">
        <v>561</v>
      </c>
      <c r="K188" s="107" t="s">
        <v>353</v>
      </c>
      <c r="L188" s="108"/>
      <c r="M188" s="108" t="s">
        <v>562</v>
      </c>
    </row>
    <row r="189" spans="1:13" s="98" customFormat="1" ht="16.899999999999999" customHeight="1" x14ac:dyDescent="0.2">
      <c r="A189" s="99">
        <v>31200305</v>
      </c>
      <c r="B189" s="100" t="s">
        <v>563</v>
      </c>
      <c r="C189" s="100"/>
      <c r="D189" s="101" t="s">
        <v>121</v>
      </c>
      <c r="E189" s="102" t="s">
        <v>564</v>
      </c>
      <c r="F189" s="103">
        <f>VLOOKUP(A189,[1]wb!C$5:R$783,16,0)</f>
        <v>21.251173708920188</v>
      </c>
      <c r="G189" s="104">
        <f>VLOOKUP(A189,[1]gs!C$5:R$783,16,0)</f>
        <v>21.128205128205131</v>
      </c>
      <c r="H189" s="104">
        <f>VLOOKUP(A189,[1]j1!$C$5:$R$783,16,0)</f>
        <v>33.541666666666664</v>
      </c>
      <c r="I189" s="105">
        <f>VLOOKUP(A189,[1]pt!C$5:R$783,16,0)</f>
        <v>22.748577122271232</v>
      </c>
      <c r="J189" s="106" t="s">
        <v>565</v>
      </c>
      <c r="K189" s="107" t="s">
        <v>124</v>
      </c>
      <c r="L189" s="108"/>
      <c r="M189" s="108" t="s">
        <v>566</v>
      </c>
    </row>
    <row r="190" spans="1:13" s="98" customFormat="1" ht="16.899999999999999" customHeight="1" x14ac:dyDescent="0.2">
      <c r="A190" s="88"/>
      <c r="B190" s="109" t="s">
        <v>567</v>
      </c>
      <c r="C190" s="100"/>
      <c r="D190" s="101"/>
      <c r="E190" s="102"/>
      <c r="F190" s="103"/>
      <c r="G190" s="104"/>
      <c r="H190" s="104"/>
      <c r="I190" s="105"/>
      <c r="J190" s="106"/>
      <c r="K190" s="107"/>
      <c r="L190" s="108"/>
      <c r="M190" s="110" t="s">
        <v>568</v>
      </c>
    </row>
    <row r="191" spans="1:13" s="98" customFormat="1" ht="16.899999999999999" customHeight="1" x14ac:dyDescent="0.2">
      <c r="A191" s="99">
        <v>32100101</v>
      </c>
      <c r="B191" s="100" t="s">
        <v>1152</v>
      </c>
      <c r="C191" s="100"/>
      <c r="D191" s="101" t="s">
        <v>121</v>
      </c>
      <c r="E191" s="102" t="s">
        <v>569</v>
      </c>
      <c r="F191" s="103">
        <f>VLOOKUP(A191,[1]wb!C$5:R$783,16,0)</f>
        <v>123.54166666666669</v>
      </c>
      <c r="G191" s="104">
        <f>VLOOKUP(A191,[1]gs!C$5:R$783,16,0)</f>
        <v>106.42361111111113</v>
      </c>
      <c r="H191" s="104">
        <f>VLOOKUP(A191,[1]j1!$C$5:$R$783,16,0)</f>
        <v>197.7777777777778</v>
      </c>
      <c r="I191" s="105">
        <f>VLOOKUP(A191,[1]pt!C$5:R$783,16,0)</f>
        <v>129.61028235418371</v>
      </c>
      <c r="J191" s="106" t="s">
        <v>570</v>
      </c>
      <c r="K191" s="107" t="s">
        <v>124</v>
      </c>
      <c r="L191" s="108"/>
      <c r="M191" s="108" t="s">
        <v>571</v>
      </c>
    </row>
    <row r="192" spans="1:13" s="98" customFormat="1" ht="22.9" customHeight="1" x14ac:dyDescent="0.2">
      <c r="A192" s="99">
        <v>32100109</v>
      </c>
      <c r="B192" s="100" t="s">
        <v>572</v>
      </c>
      <c r="C192" s="100" t="s">
        <v>573</v>
      </c>
      <c r="D192" s="101" t="s">
        <v>121</v>
      </c>
      <c r="E192" s="102" t="s">
        <v>574</v>
      </c>
      <c r="F192" s="103">
        <f>VLOOKUP(A192,[1]wb!C$5:R$783,16,0)</f>
        <v>76.850490196078439</v>
      </c>
      <c r="G192" s="104">
        <f>VLOOKUP(A192,[1]gs!C$5:R$783,16,0)</f>
        <v>82.708333333333329</v>
      </c>
      <c r="H192" s="104">
        <f>VLOOKUP(A192,[1]j1!$C$5:$R$783,16,0)</f>
        <v>90</v>
      </c>
      <c r="I192" s="105">
        <f>VLOOKUP(A192,[1]pt!C$5:R$783,16,0)</f>
        <v>79.581064843649585</v>
      </c>
      <c r="J192" s="106" t="s">
        <v>575</v>
      </c>
      <c r="K192" s="107" t="s">
        <v>124</v>
      </c>
      <c r="L192" s="108" t="s">
        <v>576</v>
      </c>
      <c r="M192" s="108" t="s">
        <v>577</v>
      </c>
    </row>
    <row r="193" spans="1:13" s="98" customFormat="1" ht="16.149999999999999" customHeight="1" x14ac:dyDescent="0.2">
      <c r="A193" s="88"/>
      <c r="B193" s="109" t="s">
        <v>578</v>
      </c>
      <c r="C193" s="100"/>
      <c r="D193" s="101"/>
      <c r="E193" s="102"/>
      <c r="F193" s="103"/>
      <c r="G193" s="104"/>
      <c r="H193" s="104"/>
      <c r="I193" s="105"/>
      <c r="J193" s="106"/>
      <c r="K193" s="107"/>
      <c r="L193" s="108"/>
      <c r="M193" s="110" t="s">
        <v>579</v>
      </c>
    </row>
    <row r="194" spans="1:13" s="98" customFormat="1" ht="16.149999999999999" customHeight="1" x14ac:dyDescent="0.2">
      <c r="A194" s="99">
        <v>32100202</v>
      </c>
      <c r="B194" s="100" t="s">
        <v>1153</v>
      </c>
      <c r="C194" s="100"/>
      <c r="D194" s="101" t="s">
        <v>580</v>
      </c>
      <c r="E194" s="102" t="s">
        <v>569</v>
      </c>
      <c r="F194" s="103">
        <f>VLOOKUP(A194,[1]wb!C$5:R$783,16,0)</f>
        <v>42.315400843881854</v>
      </c>
      <c r="G194" s="104">
        <f>VLOOKUP(A194,[1]gs!C$5:R$783,16,0)</f>
        <v>32.684782608695656</v>
      </c>
      <c r="H194" s="104">
        <f>VLOOKUP(A194,[1]j1!$C$5:$R$783,16,0)</f>
        <v>53.177083333333336</v>
      </c>
      <c r="I194" s="105">
        <f>VLOOKUP(A194,[1]pt!C$5:R$783,16,0)</f>
        <v>41.443098926528307</v>
      </c>
      <c r="J194" s="106" t="s">
        <v>570</v>
      </c>
      <c r="K194" s="107" t="s">
        <v>581</v>
      </c>
      <c r="L194" s="108"/>
      <c r="M194" s="108" t="s">
        <v>570</v>
      </c>
    </row>
    <row r="195" spans="1:13" s="98" customFormat="1" ht="16.149999999999999" customHeight="1" x14ac:dyDescent="0.2">
      <c r="A195" s="88"/>
      <c r="B195" s="109" t="s">
        <v>582</v>
      </c>
      <c r="C195" s="100"/>
      <c r="D195" s="101"/>
      <c r="E195" s="102"/>
      <c r="F195" s="103"/>
      <c r="G195" s="104"/>
      <c r="H195" s="104"/>
      <c r="I195" s="105"/>
      <c r="J195" s="106"/>
      <c r="K195" s="107"/>
      <c r="L195" s="108"/>
      <c r="M195" s="110" t="s">
        <v>583</v>
      </c>
    </row>
    <row r="196" spans="1:13" s="98" customFormat="1" ht="16.149999999999999" customHeight="1" x14ac:dyDescent="0.2">
      <c r="A196" s="131">
        <v>32100302</v>
      </c>
      <c r="B196" s="100" t="s">
        <v>584</v>
      </c>
      <c r="C196" s="100" t="s">
        <v>573</v>
      </c>
      <c r="D196" s="101" t="s">
        <v>121</v>
      </c>
      <c r="E196" s="102" t="s">
        <v>574</v>
      </c>
      <c r="F196" s="103">
        <f>VLOOKUP(A196,[1]wb!C$5:R$783,16,0)</f>
        <v>54.833333333333321</v>
      </c>
      <c r="G196" s="104">
        <f>VLOOKUP(A196,[1]gs!C$5:R$783,16,0)</f>
        <v>51.208333333333336</v>
      </c>
      <c r="H196" s="104">
        <f>VLOOKUP(A196,[1]j1!$C$5:$R$783,16,0)</f>
        <v>66.125</v>
      </c>
      <c r="I196" s="105">
        <f>VLOOKUP(A196,[1]pt!C$5:R$783,16,0)</f>
        <v>55.448620393416753</v>
      </c>
      <c r="J196" s="106" t="s">
        <v>575</v>
      </c>
      <c r="K196" s="107" t="s">
        <v>124</v>
      </c>
      <c r="L196" s="108" t="s">
        <v>576</v>
      </c>
      <c r="M196" s="108" t="s">
        <v>585</v>
      </c>
    </row>
    <row r="197" spans="1:13" s="98" customFormat="1" ht="16.149999999999999" customHeight="1" x14ac:dyDescent="0.2">
      <c r="A197" s="88"/>
      <c r="B197" s="109" t="s">
        <v>70</v>
      </c>
      <c r="C197" s="100"/>
      <c r="D197" s="101"/>
      <c r="E197" s="102"/>
      <c r="F197" s="103"/>
      <c r="G197" s="104"/>
      <c r="H197" s="104"/>
      <c r="I197" s="105"/>
      <c r="J197" s="106"/>
      <c r="K197" s="107"/>
      <c r="L197" s="108"/>
      <c r="M197" s="110" t="s">
        <v>71</v>
      </c>
    </row>
    <row r="198" spans="1:13" s="98" customFormat="1" ht="16.149999999999999" customHeight="1" x14ac:dyDescent="0.2">
      <c r="A198" s="99">
        <v>45100101</v>
      </c>
      <c r="B198" s="100" t="s">
        <v>586</v>
      </c>
      <c r="C198" s="100"/>
      <c r="D198" s="101" t="s">
        <v>115</v>
      </c>
      <c r="E198" s="102" t="s">
        <v>587</v>
      </c>
      <c r="F198" s="103">
        <f>VLOOKUP(A198,[1]wb!C$5:R$783,16,0)</f>
        <v>0.51343749999999999</v>
      </c>
      <c r="G198" s="104">
        <f>VLOOKUP(A198,[1]gs!C$5:R$783,16,0)</f>
        <v>0.5</v>
      </c>
      <c r="H198" s="104">
        <f>VLOOKUP(A198,[1]j1!$C$5:$R$783,16,0)</f>
        <v>0.53166666666666673</v>
      </c>
      <c r="I198" s="105">
        <f>VLOOKUP(A198,[1]pt!C$5:R$783,16,0)</f>
        <v>0.51182825494227979</v>
      </c>
      <c r="J198" s="106" t="s">
        <v>588</v>
      </c>
      <c r="K198" s="107" t="s">
        <v>116</v>
      </c>
      <c r="L198" s="108"/>
      <c r="M198" s="108" t="s">
        <v>589</v>
      </c>
    </row>
    <row r="199" spans="1:13" s="133" customFormat="1" ht="16.149999999999999" customHeight="1" x14ac:dyDescent="0.2">
      <c r="A199" s="132">
        <v>45100102</v>
      </c>
      <c r="B199" s="100" t="s">
        <v>590</v>
      </c>
      <c r="C199" s="100"/>
      <c r="D199" s="101" t="s">
        <v>115</v>
      </c>
      <c r="E199" s="102" t="s">
        <v>587</v>
      </c>
      <c r="F199" s="103">
        <f>VLOOKUP(A199,[1]wb!C$5:R$783,16,0)</f>
        <v>0.54729166666666651</v>
      </c>
      <c r="G199" s="104">
        <f>VLOOKUP(A199,[1]gs!C$5:R$783,16,0)</f>
        <v>0.5</v>
      </c>
      <c r="H199" s="104">
        <f>VLOOKUP(A199,[1]j1!$C$5:$R$783,16,0)</f>
        <v>0.56166666666666676</v>
      </c>
      <c r="I199" s="105">
        <f>VLOOKUP(A199,[1]pt!C$5:R$783,16,0)</f>
        <v>0.5366276916210353</v>
      </c>
      <c r="J199" s="106" t="s">
        <v>588</v>
      </c>
      <c r="K199" s="107" t="s">
        <v>116</v>
      </c>
      <c r="L199" s="108"/>
      <c r="M199" s="108" t="s">
        <v>591</v>
      </c>
    </row>
    <row r="200" spans="1:13" s="98" customFormat="1" ht="16.149999999999999" customHeight="1" x14ac:dyDescent="0.2">
      <c r="A200" s="88"/>
      <c r="B200" s="109" t="s">
        <v>72</v>
      </c>
      <c r="C200" s="100"/>
      <c r="D200" s="101"/>
      <c r="E200" s="102"/>
      <c r="F200" s="103"/>
      <c r="G200" s="104"/>
      <c r="H200" s="104"/>
      <c r="I200" s="105"/>
      <c r="J200" s="106"/>
      <c r="K200" s="107"/>
      <c r="L200" s="108"/>
      <c r="M200" s="110" t="s">
        <v>73</v>
      </c>
    </row>
    <row r="201" spans="1:13" s="98" customFormat="1" ht="16.149999999999999" customHeight="1" x14ac:dyDescent="0.2">
      <c r="A201" s="99">
        <v>45200101</v>
      </c>
      <c r="B201" s="100" t="s">
        <v>592</v>
      </c>
      <c r="C201" s="100"/>
      <c r="D201" s="101" t="s">
        <v>121</v>
      </c>
      <c r="E201" s="102" t="s">
        <v>593</v>
      </c>
      <c r="F201" s="103">
        <f>VLOOKUP(A201,[1]wb!C$5:R$783,16,0)</f>
        <v>71.566666666666663</v>
      </c>
      <c r="G201" s="104">
        <f>VLOOKUP(A201,[1]gs!C$5:R$783,16,0)</f>
        <v>69.34375</v>
      </c>
      <c r="H201" s="104">
        <f>VLOOKUP(A201,[1]j1!$C$5:$R$783,16,0)</f>
        <v>121.875</v>
      </c>
      <c r="I201" s="105">
        <f>VLOOKUP(A201,[1]pt!C$5:R$783,16,0)</f>
        <v>74.54794910949883</v>
      </c>
      <c r="J201" s="106" t="s">
        <v>594</v>
      </c>
      <c r="K201" s="107" t="s">
        <v>124</v>
      </c>
      <c r="L201" s="108"/>
      <c r="M201" s="108" t="s">
        <v>595</v>
      </c>
    </row>
    <row r="202" spans="1:13" s="98" customFormat="1" ht="16.899999999999999" customHeight="1" x14ac:dyDescent="0.2">
      <c r="A202" s="111"/>
      <c r="B202" s="109" t="s">
        <v>596</v>
      </c>
      <c r="C202" s="100"/>
      <c r="D202" s="101"/>
      <c r="E202" s="102"/>
      <c r="F202" s="103"/>
      <c r="G202" s="104"/>
      <c r="H202" s="104"/>
      <c r="I202" s="105"/>
      <c r="J202" s="106"/>
      <c r="K202" s="107"/>
      <c r="L202" s="108"/>
      <c r="M202" s="110" t="s">
        <v>597</v>
      </c>
    </row>
    <row r="203" spans="1:13" s="98" customFormat="1" ht="16.899999999999999" customHeight="1" x14ac:dyDescent="0.2">
      <c r="A203" s="99">
        <v>45300101</v>
      </c>
      <c r="B203" s="100" t="s">
        <v>598</v>
      </c>
      <c r="C203" s="100"/>
      <c r="D203" s="101" t="s">
        <v>115</v>
      </c>
      <c r="E203" s="102" t="s">
        <v>599</v>
      </c>
      <c r="F203" s="103">
        <f>VLOOKUP(A203,[1]wb!C$5:R$783,16,0)</f>
        <v>5.95</v>
      </c>
      <c r="G203" s="104">
        <f>VLOOKUP(A203,[1]gs!C$5:R$783,16,0)</f>
        <v>5.9941666666666675</v>
      </c>
      <c r="H203" s="104">
        <f>VLOOKUP(A203,[1]j1!$C$5:$R$783,16,0)</f>
        <v>6.742208333333334</v>
      </c>
      <c r="I203" s="105">
        <f>VLOOKUP(A203,[1]pt!C$5:R$783,16,0)</f>
        <v>6.0197087472099371</v>
      </c>
      <c r="J203" s="106" t="s">
        <v>600</v>
      </c>
      <c r="K203" s="107" t="s">
        <v>116</v>
      </c>
      <c r="L203" s="108"/>
      <c r="M203" s="108" t="s">
        <v>601</v>
      </c>
    </row>
    <row r="204" spans="1:13" s="98" customFormat="1" ht="16.899999999999999" customHeight="1" x14ac:dyDescent="0.2">
      <c r="A204" s="88"/>
      <c r="B204" s="109" t="s">
        <v>602</v>
      </c>
      <c r="C204" s="100"/>
      <c r="D204" s="101"/>
      <c r="E204" s="102"/>
      <c r="F204" s="103"/>
      <c r="G204" s="104"/>
      <c r="H204" s="104"/>
      <c r="I204" s="105"/>
      <c r="J204" s="106"/>
      <c r="K204" s="107"/>
      <c r="L204" s="108"/>
      <c r="M204" s="110" t="s">
        <v>603</v>
      </c>
    </row>
    <row r="205" spans="1:13" s="98" customFormat="1" ht="16.899999999999999" customHeight="1" x14ac:dyDescent="0.2">
      <c r="A205" s="99">
        <v>45300201</v>
      </c>
      <c r="B205" s="125" t="s">
        <v>602</v>
      </c>
      <c r="C205" s="100"/>
      <c r="D205" s="101" t="s">
        <v>115</v>
      </c>
      <c r="E205" s="102" t="s">
        <v>599</v>
      </c>
      <c r="F205" s="103">
        <f>VLOOKUP(A205,[1]wb!C$5:R$783,16,0)</f>
        <v>5.95</v>
      </c>
      <c r="G205" s="104">
        <f>VLOOKUP(A205,[1]gs!C$5:R$783,16,0)</f>
        <v>5.9941666666666675</v>
      </c>
      <c r="H205" s="104">
        <f>VLOOKUP(A205,[1]j1!$C$5:$R$783,16,0)</f>
        <v>6.742208333333334</v>
      </c>
      <c r="I205" s="105">
        <f>VLOOKUP(A205,[1]pt!C$5:R$783,16,0)</f>
        <v>6.0197087472099371</v>
      </c>
      <c r="J205" s="106" t="s">
        <v>600</v>
      </c>
      <c r="K205" s="107" t="s">
        <v>116</v>
      </c>
      <c r="L205" s="108"/>
      <c r="M205" s="108" t="s">
        <v>603</v>
      </c>
    </row>
    <row r="206" spans="1:13" s="98" customFormat="1" ht="16.899999999999999" customHeight="1" x14ac:dyDescent="0.2">
      <c r="A206" s="88"/>
      <c r="B206" s="109" t="s">
        <v>69</v>
      </c>
      <c r="C206" s="100"/>
      <c r="D206" s="101"/>
      <c r="E206" s="102"/>
      <c r="F206" s="103"/>
      <c r="G206" s="104"/>
      <c r="H206" s="104"/>
      <c r="I206" s="105"/>
      <c r="J206" s="106"/>
      <c r="K206" s="107"/>
      <c r="L206" s="108"/>
      <c r="M206" s="110" t="s">
        <v>604</v>
      </c>
    </row>
    <row r="207" spans="1:13" s="98" customFormat="1" ht="16.899999999999999" customHeight="1" x14ac:dyDescent="0.2">
      <c r="A207" s="99">
        <v>44100101</v>
      </c>
      <c r="B207" s="100" t="s">
        <v>605</v>
      </c>
      <c r="C207" s="100"/>
      <c r="D207" s="101" t="s">
        <v>115</v>
      </c>
      <c r="E207" s="102" t="s">
        <v>606</v>
      </c>
      <c r="F207" s="103">
        <f>VLOOKUP(A207,[1]wb!C$5:R$783,16,0)</f>
        <v>3.7550000000000003</v>
      </c>
      <c r="G207" s="104">
        <f>VLOOKUP(A207,[1]gs!C$5:R$783,16,0)</f>
        <v>1.5972222222222221</v>
      </c>
      <c r="H207" s="104">
        <f>VLOOKUP(A207,[1]j1!$C$5:$R$783,16,0)</f>
        <v>4.8691666666666684</v>
      </c>
      <c r="I207" s="105">
        <f>VLOOKUP(A207,[1]pt!C$5:R$783,16,0)</f>
        <v>3.4052713098629268</v>
      </c>
      <c r="J207" s="106" t="s">
        <v>607</v>
      </c>
      <c r="K207" s="107" t="s">
        <v>116</v>
      </c>
      <c r="L207" s="108"/>
      <c r="M207" s="108" t="s">
        <v>608</v>
      </c>
    </row>
    <row r="208" spans="1:13" s="98" customFormat="1" ht="25.5" customHeight="1" x14ac:dyDescent="0.2">
      <c r="A208" s="99">
        <v>44100102</v>
      </c>
      <c r="B208" s="100" t="s">
        <v>609</v>
      </c>
      <c r="C208" s="100"/>
      <c r="D208" s="101" t="s">
        <v>115</v>
      </c>
      <c r="E208" s="102" t="s">
        <v>606</v>
      </c>
      <c r="F208" s="103">
        <f>VLOOKUP(A208,[1]wb!C$5:R$783,16,0)</f>
        <v>3.4425000000000003</v>
      </c>
      <c r="G208" s="104">
        <f>VLOOKUP(A208,[1]gs!C$5:R$783,16,0)</f>
        <v>1.3824999999999996</v>
      </c>
      <c r="H208" s="104">
        <f>VLOOKUP(A208,[1]j1!$C$5:$R$783,16,0)</f>
        <v>4.8691666666666684</v>
      </c>
      <c r="I208" s="105">
        <f>VLOOKUP(A208,[1]pt!C$5:R$783,16,0)</f>
        <v>3.1525023179978588</v>
      </c>
      <c r="J208" s="106" t="s">
        <v>607</v>
      </c>
      <c r="K208" s="107" t="s">
        <v>116</v>
      </c>
      <c r="L208" s="108"/>
      <c r="M208" s="108" t="s">
        <v>610</v>
      </c>
    </row>
    <row r="209" spans="1:13" s="98" customFormat="1" ht="16.899999999999999" customHeight="1" x14ac:dyDescent="0.2">
      <c r="A209" s="111"/>
      <c r="B209" s="109" t="s">
        <v>611</v>
      </c>
      <c r="C209" s="100"/>
      <c r="D209" s="101"/>
      <c r="E209" s="102"/>
      <c r="F209" s="103"/>
      <c r="G209" s="104"/>
      <c r="H209" s="104"/>
      <c r="I209" s="105"/>
      <c r="J209" s="106"/>
      <c r="K209" s="107"/>
      <c r="L209" s="108"/>
      <c r="M209" s="110" t="s">
        <v>74</v>
      </c>
    </row>
    <row r="210" spans="1:13" s="98" customFormat="1" ht="16.899999999999999" customHeight="1" x14ac:dyDescent="0.2">
      <c r="A210" s="99">
        <v>51100101</v>
      </c>
      <c r="B210" s="128" t="s">
        <v>612</v>
      </c>
      <c r="C210" s="100"/>
      <c r="D210" s="101" t="s">
        <v>121</v>
      </c>
      <c r="E210" s="102" t="s">
        <v>613</v>
      </c>
      <c r="F210" s="103">
        <f>VLOOKUP(A210,[1]wb!C$5:R$783,16,0)</f>
        <v>6795.5555555555557</v>
      </c>
      <c r="G210" s="104">
        <f>VLOOKUP(A210,[1]gs!C$5:R$783,16,0)</f>
        <v>5005.208333333333</v>
      </c>
      <c r="H210" s="104">
        <f>VLOOKUP(A210,[1]j1!$C$5:$R$783,16,0)</f>
        <v>10916.666666666666</v>
      </c>
      <c r="I210" s="105">
        <f>VLOOKUP(A210,[1]pt!C$5:R$783,16,0)</f>
        <v>7338.0135526690674</v>
      </c>
      <c r="J210" s="106" t="s">
        <v>614</v>
      </c>
      <c r="K210" s="107" t="s">
        <v>124</v>
      </c>
      <c r="L210" s="108"/>
      <c r="M210" s="108" t="s">
        <v>615</v>
      </c>
    </row>
    <row r="211" spans="1:13" s="98" customFormat="1" ht="16.899999999999999" customHeight="1" x14ac:dyDescent="0.2">
      <c r="A211" s="99">
        <v>51100104</v>
      </c>
      <c r="B211" s="117" t="s">
        <v>616</v>
      </c>
      <c r="C211" s="117"/>
      <c r="D211" s="118" t="s">
        <v>121</v>
      </c>
      <c r="E211" s="119" t="s">
        <v>617</v>
      </c>
      <c r="F211" s="330">
        <f>VLOOKUP(A211,[1]wb!C$5:R$783,16,0)</f>
        <v>3885.2564102564106</v>
      </c>
      <c r="G211" s="331">
        <f>VLOOKUP(A211,[1]gs!C$5:R$783,16,0)</f>
        <v>2445</v>
      </c>
      <c r="H211" s="331">
        <f>VLOOKUP(A211,[1]j1!$C$5:$R$783,16,0)</f>
        <v>6750</v>
      </c>
      <c r="I211" s="332">
        <f>VLOOKUP(A211,[1]pt!C$5:R$783,16,0)</f>
        <v>4232.3128135038942</v>
      </c>
      <c r="J211" s="120" t="s">
        <v>618</v>
      </c>
      <c r="K211" s="121" t="s">
        <v>124</v>
      </c>
      <c r="L211" s="122"/>
      <c r="M211" s="122" t="s">
        <v>619</v>
      </c>
    </row>
    <row r="212" spans="1:13" s="98" customFormat="1" ht="16.899999999999999" customHeight="1" x14ac:dyDescent="0.2">
      <c r="A212" s="99">
        <v>51100121</v>
      </c>
      <c r="B212" s="100" t="s">
        <v>620</v>
      </c>
      <c r="C212" s="100"/>
      <c r="D212" s="101" t="s">
        <v>451</v>
      </c>
      <c r="E212" s="102" t="s">
        <v>621</v>
      </c>
      <c r="F212" s="103">
        <f>VLOOKUP(A212,[1]wb!C$5:R$783,16,0)</f>
        <v>189.96212121212122</v>
      </c>
      <c r="G212" s="104">
        <f>VLOOKUP(A212,[1]gs!C$5:R$783,16,0)</f>
        <v>234.44444444444449</v>
      </c>
      <c r="H212" s="104">
        <f>VLOOKUP(A212,[1]j1!$C$5:$R$783,16,0)</f>
        <v>227.77777777777774</v>
      </c>
      <c r="I212" s="105">
        <f>VLOOKUP(A212,[1]pt!C$5:R$783,16,0)</f>
        <v>204.28475182723187</v>
      </c>
      <c r="J212" s="106" t="s">
        <v>622</v>
      </c>
      <c r="K212" s="107" t="s">
        <v>454</v>
      </c>
      <c r="L212" s="272"/>
      <c r="M212" s="108" t="s">
        <v>623</v>
      </c>
    </row>
    <row r="213" spans="1:13" s="98" customFormat="1" ht="16.899999999999999" customHeight="1" x14ac:dyDescent="0.2">
      <c r="A213" s="88"/>
      <c r="B213" s="109" t="s">
        <v>624</v>
      </c>
      <c r="C213" s="100"/>
      <c r="D213" s="101"/>
      <c r="E213" s="102"/>
      <c r="F213" s="103"/>
      <c r="G213" s="104"/>
      <c r="H213" s="104"/>
      <c r="I213" s="105"/>
      <c r="J213" s="106"/>
      <c r="K213" s="107"/>
      <c r="L213" s="272"/>
      <c r="M213" s="110" t="s">
        <v>75</v>
      </c>
    </row>
    <row r="214" spans="1:13" s="98" customFormat="1" ht="16.899999999999999" customHeight="1" x14ac:dyDescent="0.2">
      <c r="A214" s="99">
        <v>51200104</v>
      </c>
      <c r="B214" s="100" t="s">
        <v>625</v>
      </c>
      <c r="C214" s="100"/>
      <c r="D214" s="101" t="s">
        <v>429</v>
      </c>
      <c r="E214" s="102" t="s">
        <v>626</v>
      </c>
      <c r="F214" s="103">
        <f>VLOOKUP(A214,[1]wb!C$5:R$783,16,0)</f>
        <v>311.213768115942</v>
      </c>
      <c r="G214" s="104">
        <f>VLOOKUP(A214,[1]gs!C$5:R$783,16,0)</f>
        <v>112.5</v>
      </c>
      <c r="H214" s="104">
        <f>VLOOKUP(A214,[1]j1!$C$5:$R$783,16,0)</f>
        <v>215.83333333333334</v>
      </c>
      <c r="I214" s="105">
        <f>VLOOKUP(A214,[1]pt!C$5:R$783,16,0)</f>
        <v>261.32004375446337</v>
      </c>
      <c r="J214" s="106" t="s">
        <v>627</v>
      </c>
      <c r="K214" s="107" t="s">
        <v>353</v>
      </c>
      <c r="L214" s="272"/>
      <c r="M214" s="108" t="s">
        <v>628</v>
      </c>
    </row>
    <row r="215" spans="1:13" s="98" customFormat="1" ht="16.899999999999999" customHeight="1" x14ac:dyDescent="0.2">
      <c r="A215" s="99">
        <v>51200201</v>
      </c>
      <c r="B215" s="100" t="s">
        <v>629</v>
      </c>
      <c r="C215" s="100" t="s">
        <v>630</v>
      </c>
      <c r="D215" s="101" t="s">
        <v>429</v>
      </c>
      <c r="E215" s="102" t="s">
        <v>631</v>
      </c>
      <c r="F215" s="103">
        <f>VLOOKUP(A215,[1]wb!C$5:R$783,16,0)</f>
        <v>27.456521739130434</v>
      </c>
      <c r="G215" s="104">
        <f>VLOOKUP(A215,[1]gs!C$5:R$783,16,0)</f>
        <v>12.944444444444443</v>
      </c>
      <c r="H215" s="104">
        <f>VLOOKUP(A215,[1]j1!$C$5:$R$783,16,0)</f>
        <v>65.458333333333329</v>
      </c>
      <c r="I215" s="105">
        <f>VLOOKUP(A215,[1]pt!C$5:R$783,16,0)</f>
        <v>30.694666298321376</v>
      </c>
      <c r="J215" s="106" t="s">
        <v>632</v>
      </c>
      <c r="K215" s="107" t="s">
        <v>353</v>
      </c>
      <c r="L215" s="108" t="s">
        <v>633</v>
      </c>
      <c r="M215" s="108" t="s">
        <v>634</v>
      </c>
    </row>
    <row r="216" spans="1:13" s="98" customFormat="1" ht="16.149999999999999" customHeight="1" x14ac:dyDescent="0.2">
      <c r="A216" s="111"/>
      <c r="B216" s="109" t="s">
        <v>635</v>
      </c>
      <c r="C216" s="100"/>
      <c r="D216" s="101"/>
      <c r="E216" s="102"/>
      <c r="F216" s="103"/>
      <c r="G216" s="104"/>
      <c r="H216" s="104"/>
      <c r="I216" s="105"/>
      <c r="J216" s="106"/>
      <c r="K216" s="107"/>
      <c r="L216" s="108"/>
      <c r="M216" s="110" t="s">
        <v>636</v>
      </c>
    </row>
    <row r="217" spans="1:13" s="98" customFormat="1" ht="16.149999999999999" customHeight="1" x14ac:dyDescent="0.2">
      <c r="A217" s="99">
        <v>52000102</v>
      </c>
      <c r="B217" s="100" t="s">
        <v>637</v>
      </c>
      <c r="C217" s="100"/>
      <c r="D217" s="101" t="s">
        <v>121</v>
      </c>
      <c r="E217" s="102" t="s">
        <v>638</v>
      </c>
      <c r="F217" s="103">
        <f>VLOOKUP(A217,[1]wb!C$5:R$783,16,0)</f>
        <v>64.797008547008559</v>
      </c>
      <c r="G217" s="104">
        <f>VLOOKUP(A217,[1]gs!C$5:R$783,16,0)</f>
        <v>34.035714285714285</v>
      </c>
      <c r="H217" s="104">
        <f>VLOOKUP(A217,[1]j1!$C$5:$R$783,16,0)</f>
        <v>87.5</v>
      </c>
      <c r="I217" s="105">
        <f>VLOOKUP(A217,[1]pt!C$5:R$783,16,0)</f>
        <v>60.924994914328813</v>
      </c>
      <c r="J217" s="106" t="s">
        <v>639</v>
      </c>
      <c r="K217" s="107" t="s">
        <v>124</v>
      </c>
      <c r="L217" s="108"/>
      <c r="M217" s="108" t="s">
        <v>640</v>
      </c>
    </row>
    <row r="218" spans="1:13" s="98" customFormat="1" ht="16.149999999999999" customHeight="1" x14ac:dyDescent="0.2">
      <c r="A218" s="111"/>
      <c r="B218" s="109" t="s">
        <v>641</v>
      </c>
      <c r="C218" s="100"/>
      <c r="D218" s="101"/>
      <c r="E218" s="102"/>
      <c r="F218" s="103"/>
      <c r="G218" s="104"/>
      <c r="H218" s="104"/>
      <c r="I218" s="105"/>
      <c r="J218" s="106"/>
      <c r="K218" s="107"/>
      <c r="L218" s="108"/>
      <c r="M218" s="110" t="s">
        <v>642</v>
      </c>
    </row>
    <row r="219" spans="1:13" s="98" customFormat="1" ht="23.25" customHeight="1" x14ac:dyDescent="0.2">
      <c r="A219" s="99">
        <v>51100302</v>
      </c>
      <c r="B219" s="100" t="s">
        <v>643</v>
      </c>
      <c r="C219" s="100" t="s">
        <v>644</v>
      </c>
      <c r="D219" s="101" t="s">
        <v>121</v>
      </c>
      <c r="E219" s="102" t="s">
        <v>645</v>
      </c>
      <c r="F219" s="103">
        <f>VLOOKUP(A219,[1]wb!C$5:R$783,16,0)</f>
        <v>838.75</v>
      </c>
      <c r="G219" s="104">
        <f>VLOOKUP(A219,[1]gs!C$5:R$783,16,0)</f>
        <v>529.16666666666663</v>
      </c>
      <c r="H219" s="104">
        <f>VLOOKUP(A219,[1]j1!$C$5:$R$783,16,0)</f>
        <v>1175</v>
      </c>
      <c r="I219" s="105">
        <f>VLOOKUP(A219,[1]pt!C$5:R$783,16,0)</f>
        <v>806.02808994317468</v>
      </c>
      <c r="J219" s="106" t="s">
        <v>646</v>
      </c>
      <c r="K219" s="107" t="s">
        <v>124</v>
      </c>
      <c r="L219" s="108" t="s">
        <v>647</v>
      </c>
      <c r="M219" s="108" t="s">
        <v>648</v>
      </c>
    </row>
    <row r="220" spans="1:13" s="98" customFormat="1" ht="16.149999999999999" customHeight="1" x14ac:dyDescent="0.2">
      <c r="A220" s="111"/>
      <c r="B220" s="109" t="s">
        <v>649</v>
      </c>
      <c r="C220" s="100"/>
      <c r="D220" s="101"/>
      <c r="E220" s="102"/>
      <c r="F220" s="103"/>
      <c r="G220" s="104"/>
      <c r="H220" s="104"/>
      <c r="I220" s="105"/>
      <c r="J220" s="106"/>
      <c r="K220" s="107"/>
      <c r="L220" s="108"/>
      <c r="M220" s="110" t="s">
        <v>650</v>
      </c>
    </row>
    <row r="221" spans="1:13" s="98" customFormat="1" ht="16.149999999999999" customHeight="1" x14ac:dyDescent="0.2">
      <c r="A221" s="99">
        <v>53100101</v>
      </c>
      <c r="B221" s="100" t="s">
        <v>651</v>
      </c>
      <c r="C221" s="100" t="s">
        <v>652</v>
      </c>
      <c r="D221" s="101" t="s">
        <v>546</v>
      </c>
      <c r="E221" s="102" t="s">
        <v>653</v>
      </c>
      <c r="F221" s="103">
        <f>VLOOKUP(A221,[1]wb!C$5:R$783,16,0)</f>
        <v>3674.9166666666665</v>
      </c>
      <c r="G221" s="104">
        <f>VLOOKUP(A221,[1]gs!C$5:R$783,16,0)</f>
        <v>3000</v>
      </c>
      <c r="H221" s="104">
        <f>VLOOKUP(A221,[1]j1!$C$5:$R$783,16,0)</f>
        <v>4098.5</v>
      </c>
      <c r="I221" s="105">
        <f>VLOOKUP(A221,[1]pt!C$5:R$783,16,0)</f>
        <v>3620.2235433558762</v>
      </c>
      <c r="J221" s="106" t="s">
        <v>654</v>
      </c>
      <c r="K221" s="107" t="s">
        <v>655</v>
      </c>
      <c r="L221" s="108" t="s">
        <v>656</v>
      </c>
      <c r="M221" s="108" t="s">
        <v>657</v>
      </c>
    </row>
    <row r="222" spans="1:13" s="98" customFormat="1" ht="16.149999999999999" customHeight="1" x14ac:dyDescent="0.2">
      <c r="A222" s="88"/>
      <c r="B222" s="109" t="s">
        <v>658</v>
      </c>
      <c r="C222" s="100"/>
      <c r="D222" s="101"/>
      <c r="E222" s="102"/>
      <c r="F222" s="103"/>
      <c r="G222" s="104"/>
      <c r="H222" s="104"/>
      <c r="I222" s="105"/>
      <c r="J222" s="134"/>
      <c r="K222" s="107"/>
      <c r="L222" s="108"/>
      <c r="M222" s="110" t="s">
        <v>659</v>
      </c>
    </row>
    <row r="223" spans="1:13" s="98" customFormat="1" ht="16.149999999999999" customHeight="1" x14ac:dyDescent="0.2">
      <c r="A223" s="99">
        <v>53100302</v>
      </c>
      <c r="B223" s="100" t="s">
        <v>660</v>
      </c>
      <c r="C223" s="100" t="s">
        <v>1250</v>
      </c>
      <c r="D223" s="101" t="s">
        <v>662</v>
      </c>
      <c r="E223" s="102" t="s">
        <v>663</v>
      </c>
      <c r="F223" s="103">
        <f>VLOOKUP(A223,[1]wb!C$5:R$783,16,0)</f>
        <v>2996.6666666666665</v>
      </c>
      <c r="G223" s="104">
        <f>VLOOKUP(A223,[1]gs!C$5:R$783,16,0)</f>
        <v>3000</v>
      </c>
      <c r="H223" s="104">
        <f>VLOOKUP(A223,[1]j1!$C$5:$R$783,16,0)</f>
        <v>2898.0027490013676</v>
      </c>
      <c r="I223" s="105">
        <f>VLOOKUP(A223,[1]pt!C$5:R$783,16,0)</f>
        <v>2982.2013648113261</v>
      </c>
      <c r="J223" s="106" t="s">
        <v>664</v>
      </c>
      <c r="K223" s="107" t="s">
        <v>665</v>
      </c>
      <c r="L223" s="108" t="s">
        <v>661</v>
      </c>
      <c r="M223" s="108" t="s">
        <v>666</v>
      </c>
    </row>
    <row r="224" spans="1:13" s="98" customFormat="1" ht="16.149999999999999" customHeight="1" x14ac:dyDescent="0.2">
      <c r="A224" s="88"/>
      <c r="B224" s="109" t="s">
        <v>667</v>
      </c>
      <c r="C224" s="100"/>
      <c r="D224" s="101"/>
      <c r="E224" s="102"/>
      <c r="F224" s="103"/>
      <c r="G224" s="104"/>
      <c r="H224" s="104"/>
      <c r="I224" s="105"/>
      <c r="J224" s="106"/>
      <c r="K224" s="107"/>
      <c r="L224" s="108"/>
      <c r="M224" s="110" t="s">
        <v>668</v>
      </c>
    </row>
    <row r="225" spans="1:13" s="98" customFormat="1" ht="16.149999999999999" customHeight="1" x14ac:dyDescent="0.2">
      <c r="A225" s="99">
        <v>53100404</v>
      </c>
      <c r="B225" s="100" t="s">
        <v>669</v>
      </c>
      <c r="C225" s="271" t="s">
        <v>1249</v>
      </c>
      <c r="D225" s="101" t="s">
        <v>1251</v>
      </c>
      <c r="E225" s="102" t="s">
        <v>670</v>
      </c>
      <c r="F225" s="103">
        <f>VLOOKUP(A225,[1]wb!C$5:R$783,16,0)</f>
        <v>414.16666666666669</v>
      </c>
      <c r="G225" s="104">
        <f>VLOOKUP(A225,[1]gs!C$5:R$783,16,0)</f>
        <v>350</v>
      </c>
      <c r="H225" s="104">
        <f>VLOOKUP(A225,[1]j1!$C$5:$R$783,16,0)</f>
        <v>466</v>
      </c>
      <c r="I225" s="105">
        <f>VLOOKUP(A225,[1]pt!C$5:R$783,16,0)</f>
        <v>414.69801384538022</v>
      </c>
      <c r="J225" s="106" t="s">
        <v>671</v>
      </c>
      <c r="K225" s="107" t="s">
        <v>454</v>
      </c>
      <c r="L225" s="108" t="s">
        <v>1248</v>
      </c>
      <c r="M225" s="108" t="s">
        <v>672</v>
      </c>
    </row>
    <row r="226" spans="1:13" s="98" customFormat="1" ht="16.899999999999999" customHeight="1" x14ac:dyDescent="0.2">
      <c r="A226" s="88"/>
      <c r="B226" s="109" t="s">
        <v>673</v>
      </c>
      <c r="C226" s="100"/>
      <c r="D226" s="101"/>
      <c r="E226" s="102"/>
      <c r="F226" s="103"/>
      <c r="G226" s="104"/>
      <c r="H226" s="104"/>
      <c r="I226" s="105"/>
      <c r="J226" s="106"/>
      <c r="K226" s="107"/>
      <c r="L226" s="108"/>
      <c r="M226" s="110" t="s">
        <v>674</v>
      </c>
    </row>
    <row r="227" spans="1:13" s="98" customFormat="1" ht="16.899999999999999" customHeight="1" x14ac:dyDescent="0.2">
      <c r="A227" s="99">
        <v>81200101</v>
      </c>
      <c r="B227" s="100" t="s">
        <v>675</v>
      </c>
      <c r="C227" s="100" t="s">
        <v>676</v>
      </c>
      <c r="D227" s="101" t="s">
        <v>677</v>
      </c>
      <c r="E227" s="102" t="s">
        <v>678</v>
      </c>
      <c r="F227" s="103">
        <f>VLOOKUP(A227,[1]wb!C$5:R$783,16,0)</f>
        <v>188.25757575757578</v>
      </c>
      <c r="G227" s="104">
        <f>VLOOKUP(A227,[1]gs!C$5:R$783,16,0)</f>
        <v>146.11111111111111</v>
      </c>
      <c r="H227" s="104">
        <f>VLOOKUP(A227,[1]j1!$C$5:$R$783,16,0)</f>
        <v>207</v>
      </c>
      <c r="I227" s="105">
        <f>VLOOKUP(A227,[1]pt!C$5:R$783,16,0)</f>
        <v>183.0813729132384</v>
      </c>
      <c r="J227" s="106" t="s">
        <v>679</v>
      </c>
      <c r="K227" s="107" t="s">
        <v>581</v>
      </c>
      <c r="L227" s="108" t="s">
        <v>680</v>
      </c>
      <c r="M227" s="108" t="s">
        <v>681</v>
      </c>
    </row>
    <row r="228" spans="1:13" s="98" customFormat="1" ht="16.899999999999999" customHeight="1" x14ac:dyDescent="0.2">
      <c r="A228" s="99">
        <v>53200202</v>
      </c>
      <c r="B228" s="125" t="s">
        <v>682</v>
      </c>
      <c r="C228" s="100" t="s">
        <v>683</v>
      </c>
      <c r="D228" s="101" t="s">
        <v>677</v>
      </c>
      <c r="E228" s="102" t="s">
        <v>684</v>
      </c>
      <c r="F228" s="103">
        <f>VLOOKUP(A228,[1]wb!C$5:R$783,16,0)</f>
        <v>214.17307692307691</v>
      </c>
      <c r="G228" s="104">
        <f>VLOOKUP(A228,[1]gs!C$5:R$783,16,0)</f>
        <v>147.08333333333334</v>
      </c>
      <c r="H228" s="104">
        <f>VLOOKUP(A228,[1]j1!$C$5:$R$783,16,0)</f>
        <v>249.58333333333334</v>
      </c>
      <c r="I228" s="105">
        <f>VLOOKUP(A228,[1]pt!C$5:R$783,16,0)</f>
        <v>184.10020184876404</v>
      </c>
      <c r="J228" s="106" t="s">
        <v>685</v>
      </c>
      <c r="K228" s="107" t="s">
        <v>581</v>
      </c>
      <c r="L228" s="108" t="s">
        <v>686</v>
      </c>
      <c r="M228" s="108" t="s">
        <v>687</v>
      </c>
    </row>
    <row r="229" spans="1:13" s="98" customFormat="1" ht="16.899999999999999" customHeight="1" x14ac:dyDescent="0.2">
      <c r="A229" s="99">
        <v>53200206</v>
      </c>
      <c r="B229" s="100" t="s">
        <v>688</v>
      </c>
      <c r="C229" s="271" t="s">
        <v>689</v>
      </c>
      <c r="D229" s="101" t="s">
        <v>677</v>
      </c>
      <c r="E229" s="102" t="s">
        <v>690</v>
      </c>
      <c r="F229" s="103">
        <f>VLOOKUP(A229,[1]wb!C$5:R$783,16,0)</f>
        <v>137.56944444444443</v>
      </c>
      <c r="G229" s="104">
        <f>VLOOKUP(A229,[1]gs!C$5:R$783,16,0)</f>
        <v>120.13888888888891</v>
      </c>
      <c r="H229" s="104">
        <f>VLOOKUP(A229,[1]j1!$C$5:$R$783,16,0)</f>
        <v>150</v>
      </c>
      <c r="I229" s="105">
        <f>VLOOKUP(A229,[1]pt!C$5:R$783,16,0)</f>
        <v>130.13106520985204</v>
      </c>
      <c r="J229" s="106" t="s">
        <v>691</v>
      </c>
      <c r="K229" s="107" t="s">
        <v>581</v>
      </c>
      <c r="L229" s="108" t="s">
        <v>689</v>
      </c>
      <c r="M229" s="108" t="s">
        <v>692</v>
      </c>
    </row>
    <row r="230" spans="1:13" s="98" customFormat="1" ht="16.899999999999999" customHeight="1" x14ac:dyDescent="0.2">
      <c r="A230" s="88"/>
      <c r="B230" s="109" t="s">
        <v>76</v>
      </c>
      <c r="C230" s="100"/>
      <c r="D230" s="101"/>
      <c r="E230" s="102"/>
      <c r="F230" s="103"/>
      <c r="G230" s="104"/>
      <c r="H230" s="104"/>
      <c r="I230" s="105"/>
      <c r="J230" s="106"/>
      <c r="K230" s="107"/>
      <c r="L230" s="108"/>
      <c r="M230" s="110" t="s">
        <v>693</v>
      </c>
    </row>
    <row r="231" spans="1:13" s="98" customFormat="1" ht="16.899999999999999" customHeight="1" x14ac:dyDescent="0.2">
      <c r="A231" s="99">
        <v>54000101</v>
      </c>
      <c r="B231" s="100" t="s">
        <v>694</v>
      </c>
      <c r="C231" s="100"/>
      <c r="D231" s="101" t="s">
        <v>677</v>
      </c>
      <c r="E231" s="102" t="s">
        <v>695</v>
      </c>
      <c r="F231" s="103">
        <f>VLOOKUP(A231,[1]wb!C$5:R$783,16,0)</f>
        <v>17.881944444444443</v>
      </c>
      <c r="G231" s="104">
        <f>VLOOKUP(A231,[1]gs!C$5:R$783,16,0)</f>
        <v>13.466666666666667</v>
      </c>
      <c r="H231" s="104">
        <f>VLOOKUP(A231,[1]j1!$C$5:$R$783,16,0)</f>
        <v>74.791666666666671</v>
      </c>
      <c r="I231" s="105">
        <f>VLOOKUP(A231,[1]pt!C$5:R$783,16,0)</f>
        <v>22.89029480974105</v>
      </c>
      <c r="J231" s="106" t="s">
        <v>696</v>
      </c>
      <c r="K231" s="107" t="s">
        <v>581</v>
      </c>
      <c r="L231" s="108"/>
      <c r="M231" s="108" t="s">
        <v>697</v>
      </c>
    </row>
    <row r="232" spans="1:13" s="98" customFormat="1" ht="16.899999999999999" customHeight="1" x14ac:dyDescent="0.2">
      <c r="A232" s="99">
        <v>54000401</v>
      </c>
      <c r="B232" s="100" t="s">
        <v>698</v>
      </c>
      <c r="C232" s="100" t="s">
        <v>699</v>
      </c>
      <c r="D232" s="101" t="s">
        <v>700</v>
      </c>
      <c r="E232" s="102" t="s">
        <v>701</v>
      </c>
      <c r="F232" s="103">
        <f>VLOOKUP(A232,[1]wb!C$5:R$783,16,0)</f>
        <v>398.91666666666657</v>
      </c>
      <c r="G232" s="104">
        <f>VLOOKUP(A232,[1]gs!C$5:R$783,16,0)</f>
        <v>358.33333333333331</v>
      </c>
      <c r="H232" s="104">
        <f>VLOOKUP(A232,[1]j1!$C$5:$R$783,16,0)</f>
        <v>542.5</v>
      </c>
      <c r="I232" s="105">
        <f>VLOOKUP(A232,[1]pt!C$5:R$783,16,0)</f>
        <v>403.15385252922425</v>
      </c>
      <c r="J232" s="106" t="s">
        <v>702</v>
      </c>
      <c r="K232" s="107" t="s">
        <v>703</v>
      </c>
      <c r="L232" s="108" t="s">
        <v>704</v>
      </c>
      <c r="M232" s="108" t="s">
        <v>705</v>
      </c>
    </row>
    <row r="233" spans="1:13" s="98" customFormat="1" ht="16.899999999999999" customHeight="1" x14ac:dyDescent="0.2">
      <c r="A233" s="88"/>
      <c r="B233" s="109" t="s">
        <v>706</v>
      </c>
      <c r="C233" s="100"/>
      <c r="D233" s="101"/>
      <c r="E233" s="102"/>
      <c r="F233" s="103"/>
      <c r="G233" s="104"/>
      <c r="H233" s="104"/>
      <c r="I233" s="105"/>
      <c r="J233" s="106"/>
      <c r="K233" s="107"/>
      <c r="L233" s="108"/>
      <c r="M233" s="110" t="s">
        <v>707</v>
      </c>
    </row>
    <row r="234" spans="1:13" s="98" customFormat="1" ht="16.149999999999999" customHeight="1" x14ac:dyDescent="0.2">
      <c r="A234" s="99">
        <v>56100101</v>
      </c>
      <c r="B234" s="100" t="s">
        <v>708</v>
      </c>
      <c r="C234" s="100"/>
      <c r="D234" s="101" t="s">
        <v>121</v>
      </c>
      <c r="E234" s="102" t="s">
        <v>709</v>
      </c>
      <c r="F234" s="103">
        <f>VLOOKUP(A234,[1]wb!C$5:R$783,16,0)</f>
        <v>6.177777777777778</v>
      </c>
      <c r="G234" s="104">
        <f>VLOOKUP(A234,[1]gs!C$5:R$783,16,0)</f>
        <v>7</v>
      </c>
      <c r="H234" s="104">
        <f>VLOOKUP(A234,[1]j1!$C$5:$R$783,16,0)</f>
        <v>10.916666666666666</v>
      </c>
      <c r="I234" s="105">
        <f>VLOOKUP(A234,[1]pt!C$5:R$783,16,0)</f>
        <v>6.8138389397742039</v>
      </c>
      <c r="J234" s="106" t="s">
        <v>710</v>
      </c>
      <c r="K234" s="107" t="s">
        <v>124</v>
      </c>
      <c r="L234" s="108"/>
      <c r="M234" s="108" t="s">
        <v>711</v>
      </c>
    </row>
    <row r="235" spans="1:13" s="98" customFormat="1" ht="16.149999999999999" customHeight="1" x14ac:dyDescent="0.2">
      <c r="A235" s="99">
        <v>56100106</v>
      </c>
      <c r="B235" s="100" t="s">
        <v>712</v>
      </c>
      <c r="C235" s="100" t="s">
        <v>713</v>
      </c>
      <c r="D235" s="101" t="s">
        <v>121</v>
      </c>
      <c r="E235" s="102" t="s">
        <v>96</v>
      </c>
      <c r="F235" s="103">
        <f>VLOOKUP(A235,[1]wb!C$5:R$783,16,0)</f>
        <v>8.0793650793650773</v>
      </c>
      <c r="G235" s="104">
        <f>VLOOKUP(A235,[1]gs!C$5:R$783,16,0)</f>
        <v>8</v>
      </c>
      <c r="H235" s="104">
        <f>VLOOKUP(A235,[1]j1!$C$5:$R$783,16,0)</f>
        <v>8</v>
      </c>
      <c r="I235" s="105">
        <f>VLOOKUP(A235,[1]pt!C$5:R$783,16,0)</f>
        <v>8.0511952627318983</v>
      </c>
      <c r="J235" s="106" t="s">
        <v>714</v>
      </c>
      <c r="K235" s="107" t="s">
        <v>124</v>
      </c>
      <c r="L235" s="108" t="s">
        <v>715</v>
      </c>
      <c r="M235" s="108" t="s">
        <v>716</v>
      </c>
    </row>
    <row r="236" spans="1:13" s="98" customFormat="1" ht="16.149999999999999" customHeight="1" x14ac:dyDescent="0.2">
      <c r="A236" s="88"/>
      <c r="B236" s="109" t="s">
        <v>717</v>
      </c>
      <c r="C236" s="100"/>
      <c r="D236" s="101"/>
      <c r="E236" s="102"/>
      <c r="F236" s="103"/>
      <c r="G236" s="104"/>
      <c r="H236" s="104"/>
      <c r="I236" s="105"/>
      <c r="J236" s="106"/>
      <c r="K236" s="107"/>
      <c r="L236" s="108"/>
      <c r="M236" s="110" t="s">
        <v>718</v>
      </c>
    </row>
    <row r="237" spans="1:13" s="98" customFormat="1" ht="16.149999999999999" customHeight="1" x14ac:dyDescent="0.2">
      <c r="A237" s="135">
        <v>71300102</v>
      </c>
      <c r="B237" s="100" t="s">
        <v>719</v>
      </c>
      <c r="C237" s="271" t="s">
        <v>720</v>
      </c>
      <c r="D237" s="101" t="s">
        <v>677</v>
      </c>
      <c r="E237" s="102" t="s">
        <v>721</v>
      </c>
      <c r="F237" s="103">
        <f>VLOOKUP(A237,[1]wb!C$5:R$783,16,0)</f>
        <v>284.87179487179486</v>
      </c>
      <c r="G237" s="104">
        <f>VLOOKUP(A237,[1]gs!C$5:R$783,16,0)</f>
        <v>236.11111111111111</v>
      </c>
      <c r="H237" s="104">
        <f>VLOOKUP(A237,[1]j1!$C$5:$R$783,16,0)</f>
        <v>400</v>
      </c>
      <c r="I237" s="105">
        <f>VLOOKUP(A237,[1]pt!C$5:R$783,16,0)</f>
        <v>272.84127960567224</v>
      </c>
      <c r="J237" s="106" t="s">
        <v>722</v>
      </c>
      <c r="K237" s="107" t="s">
        <v>581</v>
      </c>
      <c r="L237" s="108" t="s">
        <v>720</v>
      </c>
      <c r="M237" s="108" t="s">
        <v>723</v>
      </c>
    </row>
    <row r="238" spans="1:13" s="98" customFormat="1" ht="16.899999999999999" customHeight="1" x14ac:dyDescent="0.2">
      <c r="A238" s="111"/>
      <c r="B238" s="109" t="s">
        <v>724</v>
      </c>
      <c r="C238" s="100"/>
      <c r="D238" s="101"/>
      <c r="E238" s="102"/>
      <c r="F238" s="103"/>
      <c r="G238" s="104"/>
      <c r="H238" s="104"/>
      <c r="I238" s="105"/>
      <c r="J238" s="106"/>
      <c r="K238" s="107"/>
      <c r="L238" s="108"/>
      <c r="M238" s="110" t="s">
        <v>725</v>
      </c>
    </row>
    <row r="239" spans="1:13" s="98" customFormat="1" ht="16.899999999999999" customHeight="1" x14ac:dyDescent="0.2">
      <c r="A239" s="135">
        <v>72100103</v>
      </c>
      <c r="B239" s="100" t="s">
        <v>726</v>
      </c>
      <c r="C239" s="100" t="s">
        <v>727</v>
      </c>
      <c r="D239" s="101" t="s">
        <v>546</v>
      </c>
      <c r="E239" s="102" t="s">
        <v>728</v>
      </c>
      <c r="F239" s="103">
        <f>VLOOKUP(A239,[1]wb!C$5:R$783,16,0)</f>
        <v>177.03125</v>
      </c>
      <c r="G239" s="104">
        <f>VLOOKUP(A239,[1]gs!C$5:R$783,16,0)</f>
        <v>233.33333333333334</v>
      </c>
      <c r="H239" s="104">
        <f>VLOOKUP(A239,[1]j1!$C$5:$R$783,16,0)</f>
        <v>229.58333333333334</v>
      </c>
      <c r="I239" s="105">
        <f>VLOOKUP(A239,[1]pt!C$5:R$783,16,0)</f>
        <v>184.40741352521795</v>
      </c>
      <c r="J239" s="106" t="s">
        <v>729</v>
      </c>
      <c r="K239" s="107" t="s">
        <v>547</v>
      </c>
      <c r="L239" s="108" t="s">
        <v>730</v>
      </c>
      <c r="M239" s="108" t="s">
        <v>731</v>
      </c>
    </row>
    <row r="240" spans="1:13" s="98" customFormat="1" ht="16.899999999999999" customHeight="1" x14ac:dyDescent="0.2">
      <c r="A240" s="135">
        <v>72100104</v>
      </c>
      <c r="B240" s="117" t="s">
        <v>732</v>
      </c>
      <c r="C240" s="117" t="s">
        <v>727</v>
      </c>
      <c r="D240" s="118" t="s">
        <v>546</v>
      </c>
      <c r="E240" s="119" t="s">
        <v>728</v>
      </c>
      <c r="F240" s="330">
        <f>VLOOKUP(A240,[1]wb!C$5:R$783,16,0)</f>
        <v>248.64583333333334</v>
      </c>
      <c r="G240" s="331">
        <f>VLOOKUP(A240,[1]gs!C$5:R$783,16,0)</f>
        <v>290.83333333333331</v>
      </c>
      <c r="H240" s="331">
        <f>VLOOKUP(A240,[1]j1!$C$5:$R$783,16,0)</f>
        <v>391.66666666666669</v>
      </c>
      <c r="I240" s="332">
        <f>VLOOKUP(A240,[1]pt!C$5:R$783,16,0)</f>
        <v>258.38934849940193</v>
      </c>
      <c r="J240" s="120" t="s">
        <v>729</v>
      </c>
      <c r="K240" s="121" t="s">
        <v>547</v>
      </c>
      <c r="L240" s="122" t="s">
        <v>730</v>
      </c>
      <c r="M240" s="122" t="s">
        <v>733</v>
      </c>
    </row>
    <row r="241" spans="1:13" s="98" customFormat="1" ht="25.5" customHeight="1" x14ac:dyDescent="0.2">
      <c r="A241" s="111"/>
      <c r="B241" s="109" t="s">
        <v>734</v>
      </c>
      <c r="C241" s="100"/>
      <c r="D241" s="101"/>
      <c r="E241" s="102"/>
      <c r="F241" s="103"/>
      <c r="G241" s="104"/>
      <c r="H241" s="104"/>
      <c r="I241" s="105"/>
      <c r="J241" s="106"/>
      <c r="K241" s="107"/>
      <c r="L241" s="108"/>
      <c r="M241" s="110" t="s">
        <v>735</v>
      </c>
    </row>
    <row r="242" spans="1:13" s="98" customFormat="1" ht="16.899999999999999" customHeight="1" x14ac:dyDescent="0.2">
      <c r="A242" s="135">
        <v>72100201</v>
      </c>
      <c r="B242" s="100" t="s">
        <v>736</v>
      </c>
      <c r="C242" s="100" t="s">
        <v>737</v>
      </c>
      <c r="D242" s="101" t="s">
        <v>429</v>
      </c>
      <c r="E242" s="102" t="s">
        <v>738</v>
      </c>
      <c r="F242" s="103">
        <f>VLOOKUP(A242,[1]wb!C$5:R$783,16,0)</f>
        <v>62.708333333333336</v>
      </c>
      <c r="G242" s="104">
        <f>VLOOKUP(A242,[1]gs!C$5:R$783,16,0)</f>
        <v>35.916666666666664</v>
      </c>
      <c r="H242" s="104">
        <f>VLOOKUP(A242,[1]j1!$C$5:$R$783,16,0)</f>
        <v>65</v>
      </c>
      <c r="I242" s="105">
        <f>VLOOKUP(A242,[1]pt!C$5:R$783,16,0)</f>
        <v>59.104507882397456</v>
      </c>
      <c r="J242" s="106" t="s">
        <v>739</v>
      </c>
      <c r="K242" s="107" t="s">
        <v>353</v>
      </c>
      <c r="L242" s="108" t="s">
        <v>740</v>
      </c>
      <c r="M242" s="108" t="s">
        <v>741</v>
      </c>
    </row>
    <row r="243" spans="1:13" s="98" customFormat="1" ht="16.899999999999999" customHeight="1" x14ac:dyDescent="0.2">
      <c r="A243" s="135">
        <v>72100202</v>
      </c>
      <c r="B243" s="100" t="s">
        <v>742</v>
      </c>
      <c r="C243" s="100" t="s">
        <v>743</v>
      </c>
      <c r="D243" s="101" t="s">
        <v>744</v>
      </c>
      <c r="E243" s="102" t="s">
        <v>745</v>
      </c>
      <c r="F243" s="103">
        <f>VLOOKUP(A243,[1]wb!C$5:R$783,16,0)</f>
        <v>55.220588235294116</v>
      </c>
      <c r="G243" s="104">
        <f>VLOOKUP(A243,[1]gs!C$5:R$783,16,0)</f>
        <v>26.833333333333332</v>
      </c>
      <c r="H243" s="104">
        <f>VLOOKUP(A243,[1]j1!$C$5:$R$783,16,0)</f>
        <v>50</v>
      </c>
      <c r="I243" s="105">
        <f>VLOOKUP(A243,[1]pt!C$5:R$783,16,0)</f>
        <v>50.354904089362869</v>
      </c>
      <c r="J243" s="106" t="s">
        <v>746</v>
      </c>
      <c r="K243" s="107" t="s">
        <v>747</v>
      </c>
      <c r="L243" s="108" t="s">
        <v>748</v>
      </c>
      <c r="M243" s="108" t="s">
        <v>749</v>
      </c>
    </row>
    <row r="244" spans="1:13" s="98" customFormat="1" ht="16.899999999999999" customHeight="1" x14ac:dyDescent="0.2">
      <c r="A244" s="135">
        <v>72100204</v>
      </c>
      <c r="B244" s="100" t="s">
        <v>750</v>
      </c>
      <c r="C244" s="100"/>
      <c r="D244" s="101" t="s">
        <v>751</v>
      </c>
      <c r="E244" s="102" t="s">
        <v>752</v>
      </c>
      <c r="F244" s="103">
        <f>VLOOKUP(A244,[1]wb!C$5:R$783,16,0)</f>
        <v>18.403846153846153</v>
      </c>
      <c r="G244" s="104">
        <f>VLOOKUP(A244,[1]gs!C$5:R$783,16,0)</f>
        <v>14.509259259259261</v>
      </c>
      <c r="H244" s="104">
        <f>VLOOKUP(A244,[1]j1!$C$5:$R$783,16,0)</f>
        <v>25</v>
      </c>
      <c r="I244" s="105">
        <f>VLOOKUP(A244,[1]pt!C$5:R$783,16,0)</f>
        <v>18.737479755150165</v>
      </c>
      <c r="J244" s="106" t="s">
        <v>753</v>
      </c>
      <c r="K244" s="107" t="s">
        <v>754</v>
      </c>
      <c r="L244" s="108"/>
      <c r="M244" s="108" t="s">
        <v>755</v>
      </c>
    </row>
    <row r="245" spans="1:13" s="98" customFormat="1" ht="16.899999999999999" customHeight="1" x14ac:dyDescent="0.2">
      <c r="A245" s="111"/>
      <c r="B245" s="109" t="s">
        <v>756</v>
      </c>
      <c r="C245" s="100"/>
      <c r="D245" s="101"/>
      <c r="E245" s="102"/>
      <c r="F245" s="103"/>
      <c r="G245" s="104"/>
      <c r="H245" s="104"/>
      <c r="I245" s="105"/>
      <c r="J245" s="106"/>
      <c r="K245" s="107"/>
      <c r="L245" s="108"/>
      <c r="M245" s="110" t="s">
        <v>757</v>
      </c>
    </row>
    <row r="246" spans="1:13" s="98" customFormat="1" ht="16.899999999999999" customHeight="1" x14ac:dyDescent="0.2">
      <c r="A246" s="135">
        <v>72200102</v>
      </c>
      <c r="B246" s="100" t="s">
        <v>758</v>
      </c>
      <c r="C246" s="100"/>
      <c r="D246" s="101" t="s">
        <v>115</v>
      </c>
      <c r="E246" s="102" t="s">
        <v>599</v>
      </c>
      <c r="F246" s="103">
        <f>VLOOKUP(A246,[1]wb!C$5:R$783,16,0)</f>
        <v>6.4941666666666684</v>
      </c>
      <c r="G246" s="104">
        <f>VLOOKUP(A246,[1]gs!C$5:R$783,16,0)</f>
        <v>6.6008333333333331</v>
      </c>
      <c r="H246" s="104">
        <f>VLOOKUP(A246,[1]j1!$C$5:$R$783,16,0)</f>
        <v>7.0960833333333335</v>
      </c>
      <c r="I246" s="105">
        <f>VLOOKUP(A246,[1]pt!C$5:R$783,16,0)</f>
        <v>6.6655204232462779</v>
      </c>
      <c r="J246" s="106" t="s">
        <v>600</v>
      </c>
      <c r="K246" s="107" t="s">
        <v>116</v>
      </c>
      <c r="L246" s="108" t="s">
        <v>489</v>
      </c>
      <c r="M246" s="108" t="s">
        <v>759</v>
      </c>
    </row>
    <row r="247" spans="1:13" s="98" customFormat="1" ht="16.899999999999999" customHeight="1" x14ac:dyDescent="0.2">
      <c r="A247" s="135">
        <v>72200104</v>
      </c>
      <c r="B247" s="100" t="s">
        <v>760</v>
      </c>
      <c r="C247" s="100"/>
      <c r="D247" s="101" t="s">
        <v>115</v>
      </c>
      <c r="E247" s="102" t="s">
        <v>599</v>
      </c>
      <c r="F247" s="103">
        <f>VLOOKUP(A247,[1]wb!C$5:R$783,16,0)</f>
        <v>5.9499999999999993</v>
      </c>
      <c r="G247" s="104">
        <f>VLOOKUP(A247,[1]gs!C$5:R$783,16,0)</f>
        <v>5.9985526315789484</v>
      </c>
      <c r="H247" s="104">
        <f>VLOOKUP(A247,[1]j1!$C$5:$R$783,16,0)</f>
        <v>6.742208333333334</v>
      </c>
      <c r="I247" s="105">
        <f>VLOOKUP(A247,[1]pt!C$5:R$783,16,0)</f>
        <v>5.987540286372389</v>
      </c>
      <c r="J247" s="106" t="s">
        <v>600</v>
      </c>
      <c r="K247" s="107" t="s">
        <v>116</v>
      </c>
      <c r="L247" s="108" t="s">
        <v>489</v>
      </c>
      <c r="M247" s="108" t="s">
        <v>597</v>
      </c>
    </row>
    <row r="248" spans="1:13" s="98" customFormat="1" ht="16.899999999999999" customHeight="1" x14ac:dyDescent="0.2">
      <c r="A248" s="88"/>
      <c r="B248" s="109" t="s">
        <v>763</v>
      </c>
      <c r="C248" s="100"/>
      <c r="D248" s="101"/>
      <c r="E248" s="102"/>
      <c r="F248" s="103"/>
      <c r="G248" s="104"/>
      <c r="H248" s="104"/>
      <c r="I248" s="105"/>
      <c r="J248" s="106"/>
      <c r="K248" s="107"/>
      <c r="L248" s="108"/>
      <c r="M248" s="110" t="s">
        <v>764</v>
      </c>
    </row>
    <row r="249" spans="1:13" s="98" customFormat="1" ht="24" customHeight="1" x14ac:dyDescent="0.2">
      <c r="A249" s="136">
        <v>101100102</v>
      </c>
      <c r="B249" s="125" t="s">
        <v>765</v>
      </c>
      <c r="C249" s="100"/>
      <c r="D249" s="101"/>
      <c r="E249" s="102" t="s">
        <v>761</v>
      </c>
      <c r="F249" s="103">
        <f>VLOOKUP(A249,[1]wb!C$5:R$783,16,0)</f>
        <v>3433.2500000000005</v>
      </c>
      <c r="G249" s="104">
        <f>VLOOKUP(A249,[1]gs!C$5:R$783,16,0)</f>
        <v>511.89999999999992</v>
      </c>
      <c r="H249" s="104">
        <f>VLOOKUP(A249,[1]j1!$C$5:$R$783,16,0)</f>
        <v>6541.666666666667</v>
      </c>
      <c r="I249" s="105">
        <f>VLOOKUP(A249,[1]pt!C$5:R$783,16,0)</f>
        <v>2977.6772788253675</v>
      </c>
      <c r="J249" s="106" t="s">
        <v>762</v>
      </c>
      <c r="K249" s="107"/>
      <c r="L249" s="108"/>
      <c r="M249" s="108" t="s">
        <v>766</v>
      </c>
    </row>
    <row r="250" spans="1:13" s="138" customFormat="1" ht="16.899999999999999" customHeight="1" x14ac:dyDescent="0.2">
      <c r="A250" s="137"/>
      <c r="B250" s="109" t="s">
        <v>767</v>
      </c>
      <c r="C250" s="100"/>
      <c r="D250" s="101"/>
      <c r="E250" s="102"/>
      <c r="F250" s="103"/>
      <c r="G250" s="104"/>
      <c r="H250" s="104"/>
      <c r="I250" s="105"/>
      <c r="J250" s="106"/>
      <c r="K250" s="107"/>
      <c r="L250" s="108"/>
      <c r="M250" s="110" t="s">
        <v>768</v>
      </c>
    </row>
    <row r="251" spans="1:13" s="98" customFormat="1" ht="16.899999999999999" customHeight="1" x14ac:dyDescent="0.2">
      <c r="A251" s="135">
        <v>101100201</v>
      </c>
      <c r="B251" s="100" t="s">
        <v>769</v>
      </c>
      <c r="C251" s="100"/>
      <c r="D251" s="101"/>
      <c r="E251" s="102" t="s">
        <v>761</v>
      </c>
      <c r="F251" s="103">
        <f>VLOOKUP(A251,[1]wb!C$5:R$783,16,0)</f>
        <v>4510.621212121212</v>
      </c>
      <c r="G251" s="104">
        <f>VLOOKUP(A251,[1]gs!C$5:R$783,16,0)</f>
        <v>2972.2222222222226</v>
      </c>
      <c r="H251" s="104">
        <f>VLOOKUP(A251,[1]j1!$C$5:$R$783,16,0)</f>
        <v>6541.666666666667</v>
      </c>
      <c r="I251" s="105">
        <f>VLOOKUP(A251,[1]pt!C$5:R$783,16,0)</f>
        <v>4823.6866008091556</v>
      </c>
      <c r="J251" s="106" t="s">
        <v>762</v>
      </c>
      <c r="K251" s="107"/>
      <c r="L251" s="108"/>
      <c r="M251" s="108" t="s">
        <v>770</v>
      </c>
    </row>
    <row r="252" spans="1:13" s="98" customFormat="1" ht="16.899999999999999" customHeight="1" x14ac:dyDescent="0.2">
      <c r="A252" s="88"/>
      <c r="B252" s="109" t="s">
        <v>771</v>
      </c>
      <c r="C252" s="100"/>
      <c r="D252" s="101"/>
      <c r="E252" s="102"/>
      <c r="F252" s="103"/>
      <c r="G252" s="104"/>
      <c r="H252" s="104"/>
      <c r="I252" s="105"/>
      <c r="J252" s="106"/>
      <c r="K252" s="107"/>
      <c r="L252" s="108"/>
      <c r="M252" s="110" t="s">
        <v>772</v>
      </c>
    </row>
    <row r="253" spans="1:13" s="98" customFormat="1" ht="23.25" customHeight="1" x14ac:dyDescent="0.2">
      <c r="A253" s="136">
        <v>101200101</v>
      </c>
      <c r="B253" s="100" t="s">
        <v>773</v>
      </c>
      <c r="C253" s="100"/>
      <c r="D253" s="101"/>
      <c r="E253" s="102" t="s">
        <v>761</v>
      </c>
      <c r="F253" s="103">
        <f>VLOOKUP(A253,[1]wb!C$5:R$783,16,0)</f>
        <v>7053.0666666666666</v>
      </c>
      <c r="G253" s="104">
        <f>VLOOKUP(A253,[1]gs!C$5:R$783,16,0)</f>
        <v>3152.9166666666665</v>
      </c>
      <c r="H253" s="104">
        <f>VLOOKUP(A253,[1]j1!$C$5:$R$783,16,0)</f>
        <v>6541.666666666667</v>
      </c>
      <c r="I253" s="105">
        <f>VLOOKUP(A253,[1]pt!C$5:R$783,16,0)</f>
        <v>6618.9149733537051</v>
      </c>
      <c r="J253" s="106" t="s">
        <v>762</v>
      </c>
      <c r="K253" s="107"/>
      <c r="L253" s="108"/>
      <c r="M253" s="108" t="s">
        <v>774</v>
      </c>
    </row>
    <row r="254" spans="1:13" s="98" customFormat="1" ht="16.149999999999999" customHeight="1" x14ac:dyDescent="0.2">
      <c r="A254" s="88"/>
      <c r="B254" s="109" t="s">
        <v>775</v>
      </c>
      <c r="C254" s="100"/>
      <c r="D254" s="101"/>
      <c r="E254" s="102"/>
      <c r="F254" s="103"/>
      <c r="G254" s="104"/>
      <c r="H254" s="104"/>
      <c r="I254" s="105"/>
      <c r="J254" s="106"/>
      <c r="K254" s="107"/>
      <c r="L254" s="108"/>
      <c r="M254" s="110" t="s">
        <v>776</v>
      </c>
    </row>
    <row r="255" spans="1:13" s="98" customFormat="1" ht="16.149999999999999" customHeight="1" x14ac:dyDescent="0.2">
      <c r="A255">
        <v>95400201</v>
      </c>
      <c r="B255" s="100" t="s">
        <v>777</v>
      </c>
      <c r="C255" s="100" t="s">
        <v>790</v>
      </c>
      <c r="D255" s="101" t="s">
        <v>677</v>
      </c>
      <c r="E255" s="102" t="s">
        <v>781</v>
      </c>
      <c r="F255" s="103">
        <f>VLOOKUP(A255,[1]wb!C$5:R$783,16,0)</f>
        <v>0.90476190476190499</v>
      </c>
      <c r="G255" s="104">
        <f>VLOOKUP(A255,[1]gs!C$5:R$783,16,0)</f>
        <v>0.5</v>
      </c>
      <c r="H255" s="104">
        <f>VLOOKUP(A255,[1]j1!$C$5:$R$783,16,0)</f>
        <v>1.3333333333333333</v>
      </c>
      <c r="I255" s="105">
        <f>VLOOKUP(A255,[1]pt!C$5:R$783,16,0)</f>
        <v>0.82883345452603863</v>
      </c>
      <c r="J255" s="106" t="s">
        <v>1252</v>
      </c>
      <c r="K255" s="107" t="s">
        <v>581</v>
      </c>
      <c r="L255" s="108" t="s">
        <v>793</v>
      </c>
      <c r="M255" s="108" t="s">
        <v>778</v>
      </c>
    </row>
    <row r="256" spans="1:13" s="98" customFormat="1" ht="16.149999999999999" customHeight="1" x14ac:dyDescent="0.2">
      <c r="A256" s="135">
        <v>95400203</v>
      </c>
      <c r="B256" s="100" t="s">
        <v>779</v>
      </c>
      <c r="C256" s="100" t="s">
        <v>780</v>
      </c>
      <c r="D256" s="101" t="s">
        <v>751</v>
      </c>
      <c r="E256" s="102" t="s">
        <v>781</v>
      </c>
      <c r="F256" s="103">
        <f>VLOOKUP(A256,[1]wb!C$5:R$783,16,0)</f>
        <v>6.7222222222222223</v>
      </c>
      <c r="G256" s="104">
        <f>VLOOKUP(A256,[1]gs!C$5:R$783,16,0)</f>
        <v>5.0666666666666664</v>
      </c>
      <c r="H256" s="104">
        <f>VLOOKUP(A256,[1]j1!$C$5:$R$783,16,0)</f>
        <v>7.9444444444444455</v>
      </c>
      <c r="I256" s="105">
        <f>VLOOKUP(A256,[1]pt!C$5:R$783,16,0)</f>
        <v>6.3557584690779798</v>
      </c>
      <c r="J256" s="106" t="s">
        <v>782</v>
      </c>
      <c r="K256" s="107" t="s">
        <v>754</v>
      </c>
      <c r="L256" s="108" t="s">
        <v>783</v>
      </c>
      <c r="M256" s="108" t="s">
        <v>784</v>
      </c>
    </row>
    <row r="257" spans="1:13" s="98" customFormat="1" ht="16.149999999999999" customHeight="1" x14ac:dyDescent="0.2">
      <c r="A257" s="135">
        <v>95400204</v>
      </c>
      <c r="B257" s="100" t="s">
        <v>785</v>
      </c>
      <c r="C257" s="100" t="s">
        <v>786</v>
      </c>
      <c r="D257" s="101" t="s">
        <v>662</v>
      </c>
      <c r="E257" s="102" t="s">
        <v>781</v>
      </c>
      <c r="F257" s="103">
        <f>VLOOKUP(A257,[1]wb!C$5:R$783,16,0)</f>
        <v>1.0583333333333333</v>
      </c>
      <c r="G257" s="104">
        <f>VLOOKUP(A257,[1]gs!C$5:R$783,16,0)</f>
        <v>0.94444444444444431</v>
      </c>
      <c r="H257" s="104">
        <f>VLOOKUP(A257,[1]j1!$C$5:$R$783,16,0)</f>
        <v>1.9722222222222223</v>
      </c>
      <c r="I257" s="105">
        <f>VLOOKUP(A257,[1]pt!C$5:R$783,16,0)</f>
        <v>1.1205288194496925</v>
      </c>
      <c r="J257" s="106" t="s">
        <v>782</v>
      </c>
      <c r="K257" s="107" t="s">
        <v>665</v>
      </c>
      <c r="L257" s="108" t="s">
        <v>787</v>
      </c>
      <c r="M257" s="108" t="s">
        <v>788</v>
      </c>
    </row>
    <row r="258" spans="1:13" s="98" customFormat="1" ht="16.149999999999999" customHeight="1" x14ac:dyDescent="0.2">
      <c r="A258" s="135">
        <v>95400206</v>
      </c>
      <c r="B258" s="100" t="s">
        <v>789</v>
      </c>
      <c r="C258" s="100" t="s">
        <v>790</v>
      </c>
      <c r="D258" s="101" t="s">
        <v>677</v>
      </c>
      <c r="E258" s="102" t="s">
        <v>791</v>
      </c>
      <c r="F258" s="103">
        <f>VLOOKUP(A258,[1]wb!C$5:R$783,16,0)</f>
        <v>0.90384615384615408</v>
      </c>
      <c r="G258" s="104">
        <f>VLOOKUP(A258,[1]gs!C$5:R$783,16,0)</f>
        <v>0.50694444444444442</v>
      </c>
      <c r="H258" s="104">
        <f>VLOOKUP(A258,[1]j1!$C$5:$R$783,16,0)</f>
        <v>1.3055555555555556</v>
      </c>
      <c r="I258" s="105">
        <f>VLOOKUP(A258,[1]pt!C$5:R$783,16,0)</f>
        <v>0.82743938875567025</v>
      </c>
      <c r="J258" s="106" t="s">
        <v>792</v>
      </c>
      <c r="K258" s="107" t="s">
        <v>581</v>
      </c>
      <c r="L258" s="108" t="s">
        <v>793</v>
      </c>
      <c r="M258" s="108" t="s">
        <v>794</v>
      </c>
    </row>
    <row r="259" spans="1:13" s="98" customFormat="1" ht="16.149999999999999" customHeight="1" x14ac:dyDescent="0.2">
      <c r="A259" s="88"/>
      <c r="B259" s="109" t="s">
        <v>795</v>
      </c>
      <c r="C259" s="100"/>
      <c r="D259" s="101"/>
      <c r="E259" s="102"/>
      <c r="F259" s="103"/>
      <c r="G259" s="104"/>
      <c r="H259" s="104"/>
      <c r="I259" s="105"/>
      <c r="J259" s="106"/>
      <c r="K259" s="107"/>
      <c r="L259" s="108"/>
      <c r="M259" s="110" t="s">
        <v>796</v>
      </c>
    </row>
    <row r="260" spans="1:13" s="98" customFormat="1" ht="17.25" customHeight="1" x14ac:dyDescent="0.2">
      <c r="A260" s="135">
        <v>95400602</v>
      </c>
      <c r="B260" s="100" t="s">
        <v>797</v>
      </c>
      <c r="C260" s="100" t="s">
        <v>798</v>
      </c>
      <c r="D260" s="101" t="s">
        <v>121</v>
      </c>
      <c r="E260" s="102" t="s">
        <v>799</v>
      </c>
      <c r="F260" s="103">
        <f>VLOOKUP(A260,[1]wb!C$5:R$783,16,0)</f>
        <v>1.6325757575757576</v>
      </c>
      <c r="G260" s="104">
        <f>VLOOKUP(A260,[1]gs!C$5:R$783,16,0)</f>
        <v>1.6666666666666667</v>
      </c>
      <c r="H260" s="104">
        <f>VLOOKUP(A260,[1]j1!$C$5:$R$783,16,0)</f>
        <v>2.6666666666666665</v>
      </c>
      <c r="I260" s="105">
        <f>VLOOKUP(A260,[1]pt!C$5:R$783,16,0)</f>
        <v>1.751695382056057</v>
      </c>
      <c r="J260" s="106" t="s">
        <v>800</v>
      </c>
      <c r="K260" s="107" t="s">
        <v>124</v>
      </c>
      <c r="L260" s="108" t="s">
        <v>801</v>
      </c>
      <c r="M260" s="108" t="s">
        <v>802</v>
      </c>
    </row>
    <row r="261" spans="1:13" s="98" customFormat="1" ht="16.149999999999999" customHeight="1" x14ac:dyDescent="0.2">
      <c r="A261" s="88"/>
      <c r="B261" s="109" t="s">
        <v>1154</v>
      </c>
      <c r="C261" s="100"/>
      <c r="D261" s="101"/>
      <c r="E261" s="102"/>
      <c r="F261" s="103"/>
      <c r="G261" s="104"/>
      <c r="H261" s="104"/>
      <c r="I261" s="105"/>
      <c r="J261" s="106"/>
      <c r="K261" s="107"/>
      <c r="L261" s="108"/>
      <c r="M261" s="110" t="s">
        <v>803</v>
      </c>
    </row>
    <row r="262" spans="1:13" s="98" customFormat="1" ht="16.149999999999999" customHeight="1" x14ac:dyDescent="0.2">
      <c r="A262" s="135">
        <v>62100101</v>
      </c>
      <c r="B262" s="100" t="s">
        <v>804</v>
      </c>
      <c r="C262" s="100"/>
      <c r="D262" s="101"/>
      <c r="E262" s="102" t="s">
        <v>805</v>
      </c>
      <c r="F262" s="103">
        <f>VLOOKUP(A262,[1]wb!C$5:R$783,16,0)</f>
        <v>47.8125</v>
      </c>
      <c r="G262" s="104">
        <f>VLOOKUP(A262,[1]gs!C$5:R$783,16,0)</f>
        <v>25</v>
      </c>
      <c r="H262" s="104">
        <f>VLOOKUP(A262,[1]j1!$C$5:$R$783,16,0)</f>
        <v>100</v>
      </c>
      <c r="I262" s="105">
        <f>VLOOKUP(A262,[1]pt!C$5:R$783,16,0)</f>
        <v>42.741314125175045</v>
      </c>
      <c r="J262" s="106" t="s">
        <v>806</v>
      </c>
      <c r="K262" s="107"/>
      <c r="L262" s="108"/>
      <c r="M262" s="108" t="s">
        <v>807</v>
      </c>
    </row>
    <row r="263" spans="1:13" s="98" customFormat="1" ht="22.5" customHeight="1" x14ac:dyDescent="0.2">
      <c r="A263" s="135">
        <v>62200101</v>
      </c>
      <c r="B263" s="100" t="s">
        <v>808</v>
      </c>
      <c r="C263" s="100"/>
      <c r="D263" s="101"/>
      <c r="E263" s="102" t="s">
        <v>809</v>
      </c>
      <c r="F263" s="103">
        <f>VLOOKUP(A263,[1]wb!C$5:R$783,16,0)</f>
        <v>55.48245614035087</v>
      </c>
      <c r="G263" s="104">
        <f>VLOOKUP(A263,[1]gs!C$5:R$783,16,0)</f>
        <v>24.583333333333332</v>
      </c>
      <c r="H263" s="104">
        <f>VLOOKUP(A263,[1]j1!$C$5:$R$783,16,0)</f>
        <v>179.16666666666666</v>
      </c>
      <c r="I263" s="105">
        <f>VLOOKUP(A263,[1]pt!C$5:R$783,16,0)</f>
        <v>57.442657083744869</v>
      </c>
      <c r="J263" s="106" t="s">
        <v>810</v>
      </c>
      <c r="K263" s="107"/>
      <c r="L263" s="108"/>
      <c r="M263" s="108" t="s">
        <v>811</v>
      </c>
    </row>
    <row r="264" spans="1:13" s="98" customFormat="1" ht="16.149999999999999" customHeight="1" x14ac:dyDescent="0.2">
      <c r="A264" s="88"/>
      <c r="B264" s="109" t="s">
        <v>812</v>
      </c>
      <c r="C264" s="100"/>
      <c r="D264" s="101"/>
      <c r="E264" s="102"/>
      <c r="F264" s="103"/>
      <c r="G264" s="104"/>
      <c r="H264" s="104"/>
      <c r="I264" s="105"/>
      <c r="J264" s="106"/>
      <c r="K264" s="107"/>
      <c r="L264" s="108"/>
      <c r="M264" s="110" t="s">
        <v>813</v>
      </c>
    </row>
    <row r="265" spans="1:13" s="98" customFormat="1" ht="21" customHeight="1" x14ac:dyDescent="0.2">
      <c r="A265" s="135">
        <v>61100101</v>
      </c>
      <c r="B265" s="100" t="s">
        <v>814</v>
      </c>
      <c r="C265" s="100"/>
      <c r="D265" s="101" t="s">
        <v>815</v>
      </c>
      <c r="E265" s="102" t="s">
        <v>816</v>
      </c>
      <c r="F265" s="103">
        <f>VLOOKUP(A265,[1]wb!C$5:R$783,16,0)</f>
        <v>14.826923076923075</v>
      </c>
      <c r="G265" s="104">
        <f>VLOOKUP(A265,[1]gs!C$5:R$783,16,0)</f>
        <v>9.7291666666666661</v>
      </c>
      <c r="H265" s="104">
        <f>VLOOKUP(A265,[1]j1!$C$5:$R$783,16,0)</f>
        <v>18.333333333333336</v>
      </c>
      <c r="I265" s="105">
        <f>VLOOKUP(A265,[1]pt!C$5:R$783,16,0)</f>
        <v>13.718706826840913</v>
      </c>
      <c r="J265" s="106" t="s">
        <v>817</v>
      </c>
      <c r="K265" s="126" t="s">
        <v>818</v>
      </c>
      <c r="L265" s="108"/>
      <c r="M265" s="108" t="s">
        <v>819</v>
      </c>
    </row>
    <row r="266" spans="1:13" s="98" customFormat="1" ht="16.149999999999999" customHeight="1" x14ac:dyDescent="0.2">
      <c r="A266" s="135">
        <v>61100102</v>
      </c>
      <c r="B266" s="100" t="s">
        <v>820</v>
      </c>
      <c r="C266" s="100"/>
      <c r="D266" s="101" t="s">
        <v>121</v>
      </c>
      <c r="E266" s="102" t="s">
        <v>821</v>
      </c>
      <c r="F266" s="103">
        <f>VLOOKUP(A266,[1]wb!C$5:R$783,16,0)</f>
        <v>19.841954022988507</v>
      </c>
      <c r="G266" s="104">
        <f>VLOOKUP(A266,[1]gs!C$5:R$783,16,0)</f>
        <v>14.299999999999997</v>
      </c>
      <c r="H266" s="104">
        <f>VLOOKUP(A266,[1]j1!$C$5:$R$783,16,0)</f>
        <v>25</v>
      </c>
      <c r="I266" s="105">
        <f>VLOOKUP(A266,[1]pt!C$5:R$783,16,0)</f>
        <v>18.752409610953304</v>
      </c>
      <c r="J266" s="106" t="s">
        <v>822</v>
      </c>
      <c r="K266" s="107" t="s">
        <v>124</v>
      </c>
      <c r="L266" s="108"/>
      <c r="M266" s="108" t="s">
        <v>823</v>
      </c>
    </row>
    <row r="267" spans="1:13" s="98" customFormat="1" ht="16.149999999999999" customHeight="1" x14ac:dyDescent="0.2">
      <c r="A267" s="135">
        <v>61100103</v>
      </c>
      <c r="B267" s="117" t="s">
        <v>824</v>
      </c>
      <c r="C267" s="117" t="s">
        <v>825</v>
      </c>
      <c r="D267" s="118" t="s">
        <v>115</v>
      </c>
      <c r="E267" s="119" t="s">
        <v>826</v>
      </c>
      <c r="F267" s="330">
        <f>VLOOKUP(A267,[1]wb!C$5:R$783,16,0)</f>
        <v>27.988636363636363</v>
      </c>
      <c r="G267" s="331">
        <f>VLOOKUP(A267,[1]gs!C$5:R$783,16,0)</f>
        <v>21.983333333333334</v>
      </c>
      <c r="H267" s="331">
        <f>VLOOKUP(A267,[1]j1!$C$5:$R$783,16,0)</f>
        <v>25</v>
      </c>
      <c r="I267" s="332">
        <f>VLOOKUP(A267,[1]pt!C$5:R$783,16,0)</f>
        <v>26.073656784500656</v>
      </c>
      <c r="J267" s="120" t="s">
        <v>827</v>
      </c>
      <c r="K267" s="121" t="s">
        <v>116</v>
      </c>
      <c r="L267" s="122" t="s">
        <v>828</v>
      </c>
      <c r="M267" s="122" t="s">
        <v>829</v>
      </c>
    </row>
    <row r="268" spans="1:13" s="98" customFormat="1" ht="16.149999999999999" customHeight="1" x14ac:dyDescent="0.2">
      <c r="A268" s="135">
        <v>61100104</v>
      </c>
      <c r="B268" s="100" t="s">
        <v>830</v>
      </c>
      <c r="C268" s="100" t="s">
        <v>831</v>
      </c>
      <c r="D268" s="101" t="s">
        <v>121</v>
      </c>
      <c r="E268" s="102" t="s">
        <v>832</v>
      </c>
      <c r="F268" s="103">
        <f>VLOOKUP(A268,[1]wb!C$5:R$783,16,0)</f>
        <v>15.568965517241381</v>
      </c>
      <c r="G268" s="104">
        <f>VLOOKUP(A268,[1]gs!C$5:R$783,16,0)</f>
        <v>9.8333333333333339</v>
      </c>
      <c r="H268" s="104">
        <f>VLOOKUP(A268,[1]j1!$C$5:$R$783,16,0)</f>
        <v>15</v>
      </c>
      <c r="I268" s="105">
        <f>VLOOKUP(A268,[1]pt!C$5:R$783,16,0)</f>
        <v>13.935633380261384</v>
      </c>
      <c r="J268" s="106" t="s">
        <v>833</v>
      </c>
      <c r="K268" s="107" t="s">
        <v>124</v>
      </c>
      <c r="L268" s="108" t="s">
        <v>834</v>
      </c>
      <c r="M268" s="108" t="s">
        <v>835</v>
      </c>
    </row>
    <row r="269" spans="1:13" s="98" customFormat="1" ht="16.149999999999999" customHeight="1" x14ac:dyDescent="0.2">
      <c r="A269" s="135">
        <v>61100107</v>
      </c>
      <c r="B269" s="100" t="s">
        <v>836</v>
      </c>
      <c r="C269" s="100"/>
      <c r="D269" s="101" t="s">
        <v>115</v>
      </c>
      <c r="E269" s="102" t="s">
        <v>837</v>
      </c>
      <c r="F269" s="103">
        <f>VLOOKUP(A269,[1]wb!C$5:R$783,16,0)</f>
        <v>16.314814814814813</v>
      </c>
      <c r="G269" s="104">
        <f>VLOOKUP(A269,[1]gs!C$5:R$783,16,0)</f>
        <v>11.777777777777777</v>
      </c>
      <c r="H269" s="104">
        <f>VLOOKUP(A269,[1]j1!$C$5:$R$783,16,0)</f>
        <v>20.666666666666664</v>
      </c>
      <c r="I269" s="105">
        <f>VLOOKUP(A269,[1]pt!C$5:R$783,16,0)</f>
        <v>15.433889202457095</v>
      </c>
      <c r="J269" s="106" t="s">
        <v>838</v>
      </c>
      <c r="K269" s="107" t="s">
        <v>116</v>
      </c>
      <c r="L269" s="108"/>
      <c r="M269" s="108" t="s">
        <v>839</v>
      </c>
    </row>
    <row r="270" spans="1:13" s="98" customFormat="1" ht="16.149999999999999" customHeight="1" x14ac:dyDescent="0.2">
      <c r="A270" s="135">
        <v>61100108</v>
      </c>
      <c r="B270" s="100" t="s">
        <v>840</v>
      </c>
      <c r="C270" s="100" t="s">
        <v>825</v>
      </c>
      <c r="D270" s="101" t="s">
        <v>115</v>
      </c>
      <c r="E270" s="102" t="s">
        <v>841</v>
      </c>
      <c r="F270" s="103">
        <f>VLOOKUP(A270,[1]wb!C$5:R$783,16,0)</f>
        <v>21.648809523809522</v>
      </c>
      <c r="G270" s="104">
        <f>VLOOKUP(A270,[1]gs!C$5:R$783,16,0)</f>
        <v>18.986111111111111</v>
      </c>
      <c r="H270" s="104">
        <f>VLOOKUP(A270,[1]j1!$C$5:$R$783,16,0)</f>
        <v>26</v>
      </c>
      <c r="I270" s="105">
        <f>VLOOKUP(A270,[1]pt!C$5:R$783,16,0)</f>
        <v>21.285664204870276</v>
      </c>
      <c r="J270" s="106" t="s">
        <v>842</v>
      </c>
      <c r="K270" s="107" t="s">
        <v>116</v>
      </c>
      <c r="L270" s="108" t="s">
        <v>828</v>
      </c>
      <c r="M270" s="108" t="s">
        <v>843</v>
      </c>
    </row>
    <row r="271" spans="1:13" s="98" customFormat="1" ht="24" customHeight="1" x14ac:dyDescent="0.2">
      <c r="A271" s="135">
        <v>61100109</v>
      </c>
      <c r="B271" s="100" t="s">
        <v>844</v>
      </c>
      <c r="C271" s="100" t="s">
        <v>845</v>
      </c>
      <c r="D271" s="101" t="s">
        <v>744</v>
      </c>
      <c r="E271" s="102" t="s">
        <v>846</v>
      </c>
      <c r="F271" s="103">
        <f>VLOOKUP(A271,[1]wb!C$5:R$783,16,0)</f>
        <v>26.285714285714288</v>
      </c>
      <c r="G271" s="104">
        <f>VLOOKUP(A271,[1]gs!C$5:R$783,16,0)</f>
        <v>30.095238095238098</v>
      </c>
      <c r="H271" s="104">
        <f>VLOOKUP(A271,[1]j1!$C$5:$R$783,16,0)</f>
        <v>27.444444444444446</v>
      </c>
      <c r="I271" s="105">
        <f>VLOOKUP(A271,[1]pt!C$5:R$783,16,0)</f>
        <v>27.437395373417502</v>
      </c>
      <c r="J271" s="106" t="s">
        <v>847</v>
      </c>
      <c r="K271" s="107" t="s">
        <v>747</v>
      </c>
      <c r="L271" s="108" t="s">
        <v>848</v>
      </c>
      <c r="M271" s="108" t="s">
        <v>849</v>
      </c>
    </row>
    <row r="272" spans="1:13" s="98" customFormat="1" ht="16.149999999999999" customHeight="1" x14ac:dyDescent="0.2">
      <c r="A272" s="88"/>
      <c r="B272" s="109" t="s">
        <v>850</v>
      </c>
      <c r="C272" s="100"/>
      <c r="D272" s="101"/>
      <c r="E272" s="102"/>
      <c r="F272" s="103"/>
      <c r="G272" s="104"/>
      <c r="H272" s="104"/>
      <c r="I272" s="105"/>
      <c r="J272" s="106"/>
      <c r="K272" s="107"/>
      <c r="L272" s="108"/>
      <c r="M272" s="110" t="s">
        <v>851</v>
      </c>
    </row>
    <row r="273" spans="1:13" s="98" customFormat="1" ht="16.149999999999999" customHeight="1" x14ac:dyDescent="0.2">
      <c r="A273" s="135">
        <v>121300801</v>
      </c>
      <c r="B273" s="100" t="s">
        <v>852</v>
      </c>
      <c r="C273" s="100" t="s">
        <v>1163</v>
      </c>
      <c r="D273" s="101" t="s">
        <v>263</v>
      </c>
      <c r="E273" s="102" t="s">
        <v>853</v>
      </c>
      <c r="F273" s="103">
        <f>VLOOKUP(A273,[1]wb!C$5:R$783,16,0)</f>
        <v>174.66666666666666</v>
      </c>
      <c r="G273" s="104">
        <f>VLOOKUP(A273,[1]gs!C$5:R$783,16,0)</f>
        <v>166.66666666666666</v>
      </c>
      <c r="H273" s="104">
        <f>VLOOKUP(A273,[1]j1!$C$5:$R$783,16,0)</f>
        <v>200</v>
      </c>
      <c r="I273" s="105">
        <f>VLOOKUP(A273,[1]pt!C$5:R$783,16,0)</f>
        <v>174.85265025580065</v>
      </c>
      <c r="J273" s="106" t="s">
        <v>854</v>
      </c>
      <c r="K273" s="107" t="s">
        <v>266</v>
      </c>
      <c r="L273" s="108" t="s">
        <v>1164</v>
      </c>
      <c r="M273" s="108" t="s">
        <v>855</v>
      </c>
    </row>
    <row r="274" spans="1:13" s="98" customFormat="1" ht="16.149999999999999" customHeight="1" x14ac:dyDescent="0.2">
      <c r="A274" s="135">
        <v>121300802</v>
      </c>
      <c r="B274" s="100" t="s">
        <v>856</v>
      </c>
      <c r="C274" s="100" t="s">
        <v>857</v>
      </c>
      <c r="D274" s="101" t="s">
        <v>263</v>
      </c>
      <c r="E274" s="102" t="s">
        <v>858</v>
      </c>
      <c r="F274" s="103">
        <f>VLOOKUP(A274,[1]wb!C$5:R$783,16,0)</f>
        <v>211.95833333333334</v>
      </c>
      <c r="G274" s="104">
        <f>VLOOKUP(A274,[1]gs!C$5:R$783,16,0)</f>
        <v>166.66666666666666</v>
      </c>
      <c r="H274" s="104">
        <f>VLOOKUP(A274,[1]j1!$C$5:$R$783,16,0)</f>
        <v>215</v>
      </c>
      <c r="I274" s="105">
        <f>VLOOKUP(A274,[1]pt!C$5:R$783,16,0)</f>
        <v>198.63857686867925</v>
      </c>
      <c r="J274" s="106" t="s">
        <v>859</v>
      </c>
      <c r="K274" s="107" t="s">
        <v>266</v>
      </c>
      <c r="L274" s="108" t="s">
        <v>860</v>
      </c>
      <c r="M274" s="108" t="s">
        <v>861</v>
      </c>
    </row>
    <row r="275" spans="1:13" s="98" customFormat="1" ht="15.4" customHeight="1" x14ac:dyDescent="0.2">
      <c r="A275" s="111"/>
      <c r="B275" s="109" t="s">
        <v>862</v>
      </c>
      <c r="C275" s="100"/>
      <c r="D275" s="101"/>
      <c r="E275" s="102"/>
      <c r="F275" s="103"/>
      <c r="G275" s="104"/>
      <c r="H275" s="104"/>
      <c r="I275" s="105"/>
      <c r="J275" s="106"/>
      <c r="K275" s="107"/>
      <c r="L275" s="108"/>
      <c r="M275" s="110" t="s">
        <v>863</v>
      </c>
    </row>
    <row r="276" spans="1:13" s="98" customFormat="1" ht="15.4" customHeight="1" x14ac:dyDescent="0.2">
      <c r="A276" s="135">
        <v>121300904</v>
      </c>
      <c r="B276" s="100" t="s">
        <v>865</v>
      </c>
      <c r="C276" s="100" t="s">
        <v>864</v>
      </c>
      <c r="D276" s="101" t="s">
        <v>115</v>
      </c>
      <c r="E276" s="102" t="s">
        <v>781</v>
      </c>
      <c r="F276" s="103">
        <f>VLOOKUP(A276,[1]wb!C$5:R$783,16,0)</f>
        <v>49.888888888888893</v>
      </c>
      <c r="G276" s="104">
        <f>VLOOKUP(A276,[1]gs!C$5:R$783,16,0)</f>
        <v>31.5625</v>
      </c>
      <c r="H276" s="104">
        <f>VLOOKUP(A276,[1]j1!$C$5:$R$783,16,0)</f>
        <v>50</v>
      </c>
      <c r="I276" s="105">
        <f>VLOOKUP(A276,[1]pt!C$5:R$783,16,0)</f>
        <v>44.384677559979529</v>
      </c>
      <c r="J276" s="106" t="s">
        <v>866</v>
      </c>
      <c r="K276" s="107" t="s">
        <v>116</v>
      </c>
      <c r="L276" s="108" t="s">
        <v>864</v>
      </c>
      <c r="M276" s="108" t="s">
        <v>867</v>
      </c>
    </row>
    <row r="277" spans="1:13" s="98" customFormat="1" ht="15.4" customHeight="1" x14ac:dyDescent="0.2">
      <c r="A277" s="135">
        <v>121300907</v>
      </c>
      <c r="B277" s="100" t="s">
        <v>868</v>
      </c>
      <c r="C277" s="100" t="s">
        <v>869</v>
      </c>
      <c r="D277" s="101" t="s">
        <v>115</v>
      </c>
      <c r="E277" s="102" t="s">
        <v>870</v>
      </c>
      <c r="F277" s="103">
        <f>VLOOKUP(A277,[1]wb!C$5:R$783,16,0)</f>
        <v>6.5916666666666677</v>
      </c>
      <c r="G277" s="104">
        <f>VLOOKUP(A277,[1]gs!C$5:R$783,16,0)</f>
        <v>6.3055555555555545</v>
      </c>
      <c r="H277" s="104">
        <f>VLOOKUP(A277,[1]j1!$C$5:$R$783,16,0)</f>
        <v>10.666666666666666</v>
      </c>
      <c r="I277" s="105">
        <f>VLOOKUP(A277,[1]pt!C$5:R$783,16,0)</f>
        <v>6.9227673211072878</v>
      </c>
      <c r="J277" s="106" t="s">
        <v>871</v>
      </c>
      <c r="K277" s="107" t="s">
        <v>116</v>
      </c>
      <c r="L277" s="108" t="s">
        <v>872</v>
      </c>
      <c r="M277" s="108" t="s">
        <v>873</v>
      </c>
    </row>
    <row r="278" spans="1:13" s="98" customFormat="1" ht="15.4" customHeight="1" x14ac:dyDescent="0.2">
      <c r="A278" s="111"/>
      <c r="B278" s="109" t="s">
        <v>874</v>
      </c>
      <c r="C278" s="100"/>
      <c r="D278" s="101"/>
      <c r="E278" s="102"/>
      <c r="F278" s="103"/>
      <c r="G278" s="104"/>
      <c r="H278" s="104"/>
      <c r="I278" s="105"/>
      <c r="J278" s="106"/>
      <c r="K278" s="107"/>
      <c r="L278" s="108"/>
      <c r="M278" s="110" t="s">
        <v>875</v>
      </c>
    </row>
    <row r="279" spans="1:13" s="98" customFormat="1" ht="23.25" customHeight="1" x14ac:dyDescent="0.2">
      <c r="A279">
        <v>121300401</v>
      </c>
      <c r="B279" s="100" t="s">
        <v>874</v>
      </c>
      <c r="C279" s="100" t="s">
        <v>886</v>
      </c>
      <c r="D279" s="101" t="s">
        <v>879</v>
      </c>
      <c r="E279" s="102" t="s">
        <v>1253</v>
      </c>
      <c r="F279" s="103">
        <f>VLOOKUP(A279,[1]wb!C$5:R$783,16,0)</f>
        <v>2.912698412698413</v>
      </c>
      <c r="G279" s="104">
        <f>VLOOKUP(A279,[1]gs!C$5:R$783,16,0)</f>
        <v>3</v>
      </c>
      <c r="H279" s="104">
        <f>VLOOKUP(A279,[1]j1!$C$5:$R$783,16,0)</f>
        <v>3.5</v>
      </c>
      <c r="I279" s="105">
        <f>VLOOKUP(A279,[1]pt!C$5:R$783,16,0)</f>
        <v>2.9991026398312126</v>
      </c>
      <c r="J279" s="106" t="s">
        <v>1254</v>
      </c>
      <c r="K279" s="107" t="s">
        <v>98</v>
      </c>
      <c r="L279" s="108" t="s">
        <v>889</v>
      </c>
      <c r="M279" s="108" t="s">
        <v>876</v>
      </c>
    </row>
    <row r="280" spans="1:13" s="98" customFormat="1" ht="15.4" customHeight="1" x14ac:dyDescent="0.2">
      <c r="A280" s="135">
        <v>121300503</v>
      </c>
      <c r="B280" s="100" t="s">
        <v>877</v>
      </c>
      <c r="C280" s="100" t="s">
        <v>878</v>
      </c>
      <c r="D280" s="101" t="s">
        <v>879</v>
      </c>
      <c r="E280" s="102" t="s">
        <v>880</v>
      </c>
      <c r="F280" s="103">
        <f>VLOOKUP(A280,[1]wb!C$5:R$783,16,0)</f>
        <v>16.135869565217394</v>
      </c>
      <c r="G280" s="104">
        <f>VLOOKUP(A280,[1]gs!C$5:R$783,16,0)</f>
        <v>12.229166666666666</v>
      </c>
      <c r="H280" s="104">
        <f>VLOOKUP(A280,[1]j1!$C$5:$R$783,16,0)</f>
        <v>18</v>
      </c>
      <c r="I280" s="105">
        <f>VLOOKUP(A280,[1]pt!C$5:R$783,16,0)</f>
        <v>15.15094667552116</v>
      </c>
      <c r="J280" s="106" t="s">
        <v>881</v>
      </c>
      <c r="K280" s="107" t="s">
        <v>98</v>
      </c>
      <c r="L280" s="108" t="s">
        <v>882</v>
      </c>
      <c r="M280" s="108" t="s">
        <v>883</v>
      </c>
    </row>
    <row r="281" spans="1:13" s="98" customFormat="1" ht="16.149999999999999" customHeight="1" x14ac:dyDescent="0.2">
      <c r="A281" s="88"/>
      <c r="B281" s="109" t="s">
        <v>884</v>
      </c>
      <c r="C281" s="100"/>
      <c r="D281" s="101"/>
      <c r="E281" s="102"/>
      <c r="F281" s="103"/>
      <c r="G281" s="104"/>
      <c r="H281" s="104"/>
      <c r="I281" s="105"/>
      <c r="J281" s="106"/>
      <c r="K281" s="107"/>
      <c r="L281" s="108"/>
      <c r="M281" s="110" t="s">
        <v>885</v>
      </c>
    </row>
    <row r="282" spans="1:13" s="98" customFormat="1" ht="16.149999999999999" customHeight="1" x14ac:dyDescent="0.2">
      <c r="A282" s="135">
        <v>121300602</v>
      </c>
      <c r="B282" s="100" t="s">
        <v>884</v>
      </c>
      <c r="C282" s="100" t="s">
        <v>886</v>
      </c>
      <c r="D282" s="101" t="s">
        <v>543</v>
      </c>
      <c r="E282" s="102" t="s">
        <v>887</v>
      </c>
      <c r="F282" s="103">
        <f>VLOOKUP(A282,[1]wb!C$5:R$783,16,0)</f>
        <v>10.88095238095238</v>
      </c>
      <c r="G282" s="104">
        <f>VLOOKUP(A282,[1]gs!C$5:R$783,16,0)</f>
        <v>11.583333333333336</v>
      </c>
      <c r="H282" s="104">
        <f>VLOOKUP(A282,[1]j1!$C$5:$R$783,16,0)</f>
        <v>10</v>
      </c>
      <c r="I282" s="105">
        <f>VLOOKUP(A282,[1]pt!C$5:R$783,16,0)</f>
        <v>11.002149550410133</v>
      </c>
      <c r="J282" s="106" t="s">
        <v>888</v>
      </c>
      <c r="K282" s="107" t="s">
        <v>98</v>
      </c>
      <c r="L282" s="108" t="s">
        <v>889</v>
      </c>
      <c r="M282" s="108" t="s">
        <v>885</v>
      </c>
    </row>
    <row r="283" spans="1:13" s="98" customFormat="1" ht="16.899999999999999" customHeight="1" x14ac:dyDescent="0.2">
      <c r="A283" s="88"/>
      <c r="B283" s="109" t="s">
        <v>890</v>
      </c>
      <c r="C283" s="100"/>
      <c r="D283" s="101"/>
      <c r="E283" s="102"/>
      <c r="F283" s="103"/>
      <c r="G283" s="104"/>
      <c r="H283" s="104"/>
      <c r="I283" s="105"/>
      <c r="J283" s="106"/>
      <c r="K283" s="107"/>
      <c r="L283" s="108"/>
      <c r="M283" s="110" t="s">
        <v>891</v>
      </c>
    </row>
    <row r="284" spans="1:13" s="98" customFormat="1" ht="16.899999999999999" customHeight="1" x14ac:dyDescent="0.2">
      <c r="A284" s="135">
        <v>121300101</v>
      </c>
      <c r="B284" s="100" t="s">
        <v>892</v>
      </c>
      <c r="C284" s="100" t="s">
        <v>893</v>
      </c>
      <c r="D284" s="101" t="s">
        <v>894</v>
      </c>
      <c r="E284" s="102" t="s">
        <v>895</v>
      </c>
      <c r="F284" s="103">
        <f>VLOOKUP(A284,[1]wb!C$5:R$783,16,0)</f>
        <v>33.104166666666664</v>
      </c>
      <c r="G284" s="104">
        <f>VLOOKUP(A284,[1]gs!C$5:R$783,16,0)</f>
        <v>34.458333333333336</v>
      </c>
      <c r="H284" s="104">
        <f>VLOOKUP(A284,[1]j1!$C$5:$R$783,16,0)</f>
        <v>35</v>
      </c>
      <c r="I284" s="105">
        <f>VLOOKUP(A284,[1]pt!C$5:R$783,16,0)</f>
        <v>33.705823072221307</v>
      </c>
      <c r="J284" s="106" t="s">
        <v>896</v>
      </c>
      <c r="K284" s="107" t="s">
        <v>98</v>
      </c>
      <c r="L284" s="108" t="s">
        <v>897</v>
      </c>
      <c r="M284" s="108" t="s">
        <v>891</v>
      </c>
    </row>
    <row r="285" spans="1:13" s="98" customFormat="1" ht="16.899999999999999" customHeight="1" x14ac:dyDescent="0.2">
      <c r="A285" s="88"/>
      <c r="B285" s="109" t="s">
        <v>898</v>
      </c>
      <c r="C285" s="100"/>
      <c r="D285" s="101"/>
      <c r="E285" s="102"/>
      <c r="F285" s="103"/>
      <c r="G285" s="104"/>
      <c r="H285" s="104"/>
      <c r="I285" s="105"/>
      <c r="J285" s="106"/>
      <c r="K285" s="107"/>
      <c r="L285" s="108"/>
      <c r="M285" s="110" t="s">
        <v>899</v>
      </c>
    </row>
    <row r="286" spans="1:13" s="98" customFormat="1" ht="16.899999999999999" customHeight="1" x14ac:dyDescent="0.2">
      <c r="A286" s="135">
        <v>121300703</v>
      </c>
      <c r="B286" s="100" t="s">
        <v>898</v>
      </c>
      <c r="C286" s="100" t="s">
        <v>900</v>
      </c>
      <c r="D286" s="101" t="s">
        <v>879</v>
      </c>
      <c r="E286" s="102" t="s">
        <v>901</v>
      </c>
      <c r="F286" s="103">
        <f>VLOOKUP(A286,[1]wb!C$5:R$783,16,0)</f>
        <v>17.678571428571423</v>
      </c>
      <c r="G286" s="104">
        <f>VLOOKUP(A286,[1]gs!C$5:R$783,16,0)</f>
        <v>13.395833333333334</v>
      </c>
      <c r="H286" s="104">
        <f>VLOOKUP(A286,[1]j1!$C$5:$R$783,16,0)</f>
        <v>17.958333333333332</v>
      </c>
      <c r="I286" s="105">
        <f>VLOOKUP(A286,[1]pt!C$5:R$783,16,0)</f>
        <v>16.418263335411449</v>
      </c>
      <c r="J286" s="106" t="s">
        <v>902</v>
      </c>
      <c r="K286" s="107" t="s">
        <v>98</v>
      </c>
      <c r="L286" s="108" t="s">
        <v>903</v>
      </c>
      <c r="M286" s="108" t="s">
        <v>899</v>
      </c>
    </row>
    <row r="287" spans="1:13" s="98" customFormat="1" ht="22.5" customHeight="1" x14ac:dyDescent="0.2">
      <c r="A287" s="111"/>
      <c r="B287" s="109" t="s">
        <v>904</v>
      </c>
      <c r="C287" s="100"/>
      <c r="D287" s="101"/>
      <c r="E287" s="102"/>
      <c r="F287" s="103"/>
      <c r="G287" s="104"/>
      <c r="H287" s="104"/>
      <c r="I287" s="105"/>
      <c r="J287" s="106"/>
      <c r="K287" s="107"/>
      <c r="L287" s="108"/>
      <c r="M287" s="110" t="s">
        <v>905</v>
      </c>
    </row>
    <row r="288" spans="1:13" s="129" customFormat="1" ht="16.899999999999999" customHeight="1" x14ac:dyDescent="0.2">
      <c r="A288" s="136">
        <v>121301003</v>
      </c>
      <c r="B288" s="100" t="s">
        <v>906</v>
      </c>
      <c r="C288" s="100" t="s">
        <v>907</v>
      </c>
      <c r="D288" s="101" t="s">
        <v>451</v>
      </c>
      <c r="E288" s="102" t="s">
        <v>908</v>
      </c>
      <c r="F288" s="103">
        <f>VLOOKUP(A288,[1]wb!C$5:R$783,16,0)</f>
        <v>11.293750000000001</v>
      </c>
      <c r="G288" s="104">
        <f>VLOOKUP(A288,[1]gs!C$5:R$783,16,0)</f>
        <v>10</v>
      </c>
      <c r="H288" s="104">
        <f>VLOOKUP(A288,[1]j1!$C$5:$R$783,16,0)</f>
        <v>10</v>
      </c>
      <c r="I288" s="105">
        <f>VLOOKUP(A288,[1]pt!C$5:R$783,16,0)</f>
        <v>10.771919818984301</v>
      </c>
      <c r="J288" s="106" t="s">
        <v>909</v>
      </c>
      <c r="K288" s="107" t="s">
        <v>454</v>
      </c>
      <c r="L288" s="108" t="s">
        <v>910</v>
      </c>
      <c r="M288" s="108" t="s">
        <v>911</v>
      </c>
    </row>
    <row r="289" spans="1:13" s="138" customFormat="1" ht="16.899999999999999" customHeight="1" x14ac:dyDescent="0.2">
      <c r="A289" s="139"/>
      <c r="B289" s="109" t="s">
        <v>912</v>
      </c>
      <c r="C289" s="100"/>
      <c r="D289" s="101"/>
      <c r="E289" s="102"/>
      <c r="F289" s="103"/>
      <c r="G289" s="104"/>
      <c r="H289" s="104"/>
      <c r="I289" s="105"/>
      <c r="J289" s="106"/>
      <c r="K289" s="107"/>
      <c r="L289" s="108"/>
      <c r="M289" s="110" t="s">
        <v>913</v>
      </c>
    </row>
    <row r="290" spans="1:13" s="98" customFormat="1" ht="16.899999999999999" customHeight="1" x14ac:dyDescent="0.2">
      <c r="A290" s="136">
        <v>121300202</v>
      </c>
      <c r="B290" s="100" t="s">
        <v>914</v>
      </c>
      <c r="C290" s="271" t="s">
        <v>900</v>
      </c>
      <c r="D290" s="101" t="s">
        <v>543</v>
      </c>
      <c r="E290" s="102" t="s">
        <v>915</v>
      </c>
      <c r="F290" s="103">
        <f>VLOOKUP(A290,[1]wb!C$5:R$783,16,0)</f>
        <v>11.375</v>
      </c>
      <c r="G290" s="104">
        <f>VLOOKUP(A290,[1]gs!C$5:R$783,16,0)</f>
        <v>7.5625</v>
      </c>
      <c r="H290" s="104">
        <f>VLOOKUP(A290,[1]j1!$C$5:$R$783,16,0)</f>
        <v>13.083333333333334</v>
      </c>
      <c r="I290" s="105">
        <f>VLOOKUP(A290,[1]pt!C$5:R$783,16,0)</f>
        <v>10.402477869900808</v>
      </c>
      <c r="J290" s="106" t="s">
        <v>916</v>
      </c>
      <c r="K290" s="107" t="s">
        <v>98</v>
      </c>
      <c r="L290" s="108" t="s">
        <v>903</v>
      </c>
      <c r="M290" s="108" t="s">
        <v>913</v>
      </c>
    </row>
    <row r="291" spans="1:13" s="98" customFormat="1" ht="16.899999999999999" customHeight="1" x14ac:dyDescent="0.2">
      <c r="A291" s="111"/>
      <c r="B291" s="109" t="s">
        <v>917</v>
      </c>
      <c r="C291" s="100"/>
      <c r="D291" s="101"/>
      <c r="E291" s="102"/>
      <c r="F291" s="103"/>
      <c r="G291" s="104"/>
      <c r="H291" s="104"/>
      <c r="I291" s="105"/>
      <c r="J291" s="106"/>
      <c r="K291" s="107"/>
      <c r="L291" s="108"/>
      <c r="M291" s="110" t="s">
        <v>918</v>
      </c>
    </row>
    <row r="292" spans="1:13" s="98" customFormat="1" ht="23.25" customHeight="1" x14ac:dyDescent="0.2">
      <c r="A292" s="135">
        <v>123100101</v>
      </c>
      <c r="B292" s="100" t="s">
        <v>919</v>
      </c>
      <c r="C292" s="100"/>
      <c r="D292" s="101" t="s">
        <v>121</v>
      </c>
      <c r="E292" s="102" t="s">
        <v>920</v>
      </c>
      <c r="F292" s="103">
        <f>VLOOKUP(A292,[1]wb!C$5:R$783,16,0)</f>
        <v>186.79411764705878</v>
      </c>
      <c r="G292" s="104">
        <f>VLOOKUP(A292,[1]gs!C$5:R$783,16,0)</f>
        <v>177.86854166666669</v>
      </c>
      <c r="H292" s="104">
        <f>VLOOKUP(A292,[1]j1!$C$5:$R$783,16,0)</f>
        <v>169.929</v>
      </c>
      <c r="I292" s="105">
        <f>VLOOKUP(A292,[1]pt!C$5:R$783,16,0)</f>
        <v>180.94665230003648</v>
      </c>
      <c r="J292" s="106" t="s">
        <v>921</v>
      </c>
      <c r="K292" s="107" t="s">
        <v>124</v>
      </c>
      <c r="L292" s="108"/>
      <c r="M292" s="108" t="s">
        <v>922</v>
      </c>
    </row>
    <row r="293" spans="1:13" ht="16.899999999999999" customHeight="1" x14ac:dyDescent="0.2">
      <c r="A293" s="135">
        <v>123100102</v>
      </c>
      <c r="B293" s="117" t="s">
        <v>923</v>
      </c>
      <c r="C293" s="117"/>
      <c r="D293" s="118" t="s">
        <v>121</v>
      </c>
      <c r="E293" s="119" t="s">
        <v>920</v>
      </c>
      <c r="F293" s="330">
        <f>VLOOKUP(A293,[1]wb!C$5:R$783,16,0)</f>
        <v>204.47647058823532</v>
      </c>
      <c r="G293" s="331">
        <f>VLOOKUP(A293,[1]gs!C$5:R$783,16,0)</f>
        <v>192.125</v>
      </c>
      <c r="H293" s="331">
        <f>VLOOKUP(A293,[1]j1!$C$5:$R$783,16,0)</f>
        <v>193.95516666666671</v>
      </c>
      <c r="I293" s="332">
        <f>VLOOKUP(A293,[1]pt!C$5:R$783,16,0)</f>
        <v>199.72333579149327</v>
      </c>
      <c r="J293" s="120" t="s">
        <v>921</v>
      </c>
      <c r="K293" s="121" t="s">
        <v>124</v>
      </c>
      <c r="L293" s="122"/>
      <c r="M293" s="122" t="s">
        <v>924</v>
      </c>
    </row>
    <row r="294" spans="1:13" s="98" customFormat="1" ht="24" customHeight="1" x14ac:dyDescent="0.2">
      <c r="A294" s="88"/>
      <c r="B294" s="109" t="s">
        <v>77</v>
      </c>
      <c r="C294" s="100"/>
      <c r="D294" s="101"/>
      <c r="E294" s="102"/>
      <c r="F294" s="103"/>
      <c r="G294" s="104"/>
      <c r="H294" s="104"/>
      <c r="I294" s="105"/>
      <c r="J294" s="106"/>
      <c r="K294" s="107"/>
      <c r="L294" s="108"/>
      <c r="M294" s="110" t="s">
        <v>925</v>
      </c>
    </row>
    <row r="295" spans="1:13" s="98" customFormat="1" ht="16.899999999999999" customHeight="1" x14ac:dyDescent="0.2">
      <c r="A295" s="111"/>
      <c r="B295" s="109" t="s">
        <v>926</v>
      </c>
      <c r="C295" s="100"/>
      <c r="D295" s="101"/>
      <c r="E295" s="102"/>
      <c r="F295" s="103"/>
      <c r="G295" s="104"/>
      <c r="H295" s="104"/>
      <c r="I295" s="105"/>
      <c r="J295" s="106"/>
      <c r="K295" s="107"/>
      <c r="L295" s="108"/>
      <c r="M295" s="110" t="s">
        <v>927</v>
      </c>
    </row>
    <row r="296" spans="1:13" s="98" customFormat="1" ht="16.899999999999999" customHeight="1" x14ac:dyDescent="0.2">
      <c r="A296" s="135">
        <v>111100101</v>
      </c>
      <c r="B296" s="100" t="s">
        <v>928</v>
      </c>
      <c r="C296" s="100"/>
      <c r="D296" s="101" t="s">
        <v>121</v>
      </c>
      <c r="E296" s="102" t="s">
        <v>929</v>
      </c>
      <c r="F296" s="103">
        <f>VLOOKUP(A296,[1]wb!C$5:R$783,16,0)</f>
        <v>9.7708333333333339</v>
      </c>
      <c r="G296" s="104">
        <f>VLOOKUP(A296,[1]gs!C$5:R$783,16,0)</f>
        <v>3</v>
      </c>
      <c r="H296" s="104">
        <f>VLOOKUP(A296,[1]j1!$C$5:$R$783,16,0)</f>
        <v>16</v>
      </c>
      <c r="I296" s="105">
        <f>VLOOKUP(A296,[1]pt!C$5:R$783,16,0)</f>
        <v>9.0079842526486704</v>
      </c>
      <c r="J296" s="106" t="s">
        <v>930</v>
      </c>
      <c r="K296" s="107" t="s">
        <v>124</v>
      </c>
      <c r="L296" s="108"/>
      <c r="M296" s="141" t="s">
        <v>927</v>
      </c>
    </row>
    <row r="297" spans="1:13" s="98" customFormat="1" ht="16.899999999999999" customHeight="1" x14ac:dyDescent="0.2">
      <c r="A297" s="88"/>
      <c r="B297" s="109" t="s">
        <v>931</v>
      </c>
      <c r="C297" s="100"/>
      <c r="D297" s="101"/>
      <c r="E297" s="102"/>
      <c r="F297" s="103"/>
      <c r="G297" s="104"/>
      <c r="H297" s="104"/>
      <c r="I297" s="105"/>
      <c r="J297" s="106"/>
      <c r="K297" s="107"/>
      <c r="L297" s="108"/>
      <c r="M297" s="110" t="s">
        <v>932</v>
      </c>
    </row>
    <row r="298" spans="1:13" s="98" customFormat="1" ht="16.899999999999999" customHeight="1" x14ac:dyDescent="0.2">
      <c r="A298" s="135">
        <v>111100201</v>
      </c>
      <c r="B298" s="100" t="s">
        <v>933</v>
      </c>
      <c r="C298" s="100"/>
      <c r="D298" s="101" t="s">
        <v>121</v>
      </c>
      <c r="E298" s="102" t="s">
        <v>929</v>
      </c>
      <c r="F298" s="103">
        <f>VLOOKUP(A298,[1]wb!C$5:R$783,16,0)</f>
        <v>10.712962962962964</v>
      </c>
      <c r="G298" s="104">
        <f>VLOOKUP(A298,[1]gs!C$5:R$783,16,0)</f>
        <v>3</v>
      </c>
      <c r="H298" s="104">
        <f>VLOOKUP(A298,[1]j1!$C$5:$R$783,16,0)</f>
        <v>16</v>
      </c>
      <c r="I298" s="105">
        <f>VLOOKUP(A298,[1]pt!C$5:R$783,16,0)</f>
        <v>9.6406267780678281</v>
      </c>
      <c r="J298" s="106" t="s">
        <v>930</v>
      </c>
      <c r="K298" s="107" t="s">
        <v>124</v>
      </c>
      <c r="L298" s="108"/>
      <c r="M298" s="108" t="s">
        <v>932</v>
      </c>
    </row>
    <row r="299" spans="1:13" s="98" customFormat="1" ht="16.899999999999999" customHeight="1" x14ac:dyDescent="0.5">
      <c r="A299" s="127"/>
      <c r="B299" s="109" t="s">
        <v>934</v>
      </c>
      <c r="C299" s="100"/>
      <c r="D299" s="101"/>
      <c r="E299" s="102"/>
      <c r="F299" s="103"/>
      <c r="G299" s="104"/>
      <c r="H299" s="104"/>
      <c r="I299" s="105"/>
      <c r="J299" s="106"/>
      <c r="K299" s="107"/>
      <c r="L299" s="108"/>
      <c r="M299" s="110" t="s">
        <v>935</v>
      </c>
    </row>
    <row r="300" spans="1:13" s="98" customFormat="1" ht="16.899999999999999" customHeight="1" x14ac:dyDescent="0.2">
      <c r="A300" s="135">
        <v>111110402</v>
      </c>
      <c r="B300" s="100" t="s">
        <v>936</v>
      </c>
      <c r="C300" s="100"/>
      <c r="D300" s="101" t="s">
        <v>121</v>
      </c>
      <c r="E300" s="102" t="s">
        <v>937</v>
      </c>
      <c r="F300" s="103">
        <f>VLOOKUP(A300,[1]wb!C$5:R$783,16,0)</f>
        <v>4.3863636363636367</v>
      </c>
      <c r="G300" s="104">
        <f>VLOOKUP(A300,[1]gs!C$5:R$783,16,0)</f>
        <v>1</v>
      </c>
      <c r="H300" s="104">
        <f>VLOOKUP(A300,[1]j1!$C$5:$R$783,16,0)</f>
        <v>10.16666666666667</v>
      </c>
      <c r="I300" s="105">
        <f>VLOOKUP(A300,[1]pt!C$5:R$783,16,0)</f>
        <v>4.3043925015365847</v>
      </c>
      <c r="J300" s="106" t="s">
        <v>935</v>
      </c>
      <c r="K300" s="107" t="s">
        <v>124</v>
      </c>
      <c r="L300" s="108"/>
      <c r="M300" s="108" t="s">
        <v>938</v>
      </c>
    </row>
    <row r="301" spans="1:13" s="98" customFormat="1" ht="16.899999999999999" customHeight="1" x14ac:dyDescent="0.2">
      <c r="A301" s="135">
        <v>111110401</v>
      </c>
      <c r="B301" s="117" t="s">
        <v>939</v>
      </c>
      <c r="C301" s="117"/>
      <c r="D301" s="118" t="s">
        <v>121</v>
      </c>
      <c r="E301" s="119" t="s">
        <v>937</v>
      </c>
      <c r="F301" s="330">
        <f>VLOOKUP(A301,[1]wb!C$5:R$783,16,0)</f>
        <v>14.092592592592595</v>
      </c>
      <c r="G301" s="331">
        <f>VLOOKUP(A301,[1]gs!C$5:R$783,16,0)</f>
        <v>9.2083333333333339</v>
      </c>
      <c r="H301" s="331">
        <f>VLOOKUP(A301,[1]j1!$C$5:$R$783,16,0)</f>
        <v>24.194444444444446</v>
      </c>
      <c r="I301" s="332">
        <f>VLOOKUP(A301,[1]pt!C$5:R$783,16,0)</f>
        <v>14.172740219484274</v>
      </c>
      <c r="J301" s="120" t="s">
        <v>935</v>
      </c>
      <c r="K301" s="121" t="s">
        <v>124</v>
      </c>
      <c r="L301" s="122"/>
      <c r="M301" s="122" t="s">
        <v>940</v>
      </c>
    </row>
    <row r="302" spans="1:13" ht="17.45" customHeight="1" x14ac:dyDescent="0.2">
      <c r="B302" s="414" t="s">
        <v>1150</v>
      </c>
      <c r="C302" s="414"/>
      <c r="D302" s="414"/>
      <c r="E302" s="414"/>
      <c r="F302" s="414"/>
      <c r="G302" s="414"/>
      <c r="H302" s="414"/>
      <c r="I302" s="413" t="s">
        <v>1151</v>
      </c>
      <c r="J302" s="413"/>
      <c r="K302" s="413"/>
      <c r="L302" s="413"/>
      <c r="M302" s="413"/>
    </row>
    <row r="303" spans="1:13" ht="17.45" customHeight="1" x14ac:dyDescent="0.2">
      <c r="B303" s="411" t="s">
        <v>1161</v>
      </c>
      <c r="C303" s="411"/>
      <c r="D303" s="411"/>
      <c r="E303" s="411"/>
      <c r="F303" s="411"/>
      <c r="G303" s="411"/>
      <c r="H303" s="411"/>
      <c r="I303" s="412" t="s">
        <v>1162</v>
      </c>
      <c r="J303" s="412"/>
      <c r="K303" s="412"/>
      <c r="L303" s="412"/>
      <c r="M303" s="412"/>
    </row>
    <row r="304" spans="1:13" ht="16.5" customHeight="1" x14ac:dyDescent="0.2">
      <c r="A304" s="142"/>
      <c r="B304" s="411" t="s">
        <v>1166</v>
      </c>
      <c r="C304" s="411"/>
      <c r="D304" s="411"/>
      <c r="E304" s="411"/>
      <c r="F304" s="411"/>
      <c r="G304" s="411"/>
      <c r="H304" s="411"/>
      <c r="I304" s="412" t="s">
        <v>1167</v>
      </c>
      <c r="J304" s="412"/>
      <c r="K304" s="412"/>
      <c r="L304" s="412"/>
      <c r="M304" s="412"/>
    </row>
    <row r="305" spans="1:13" ht="16.5" customHeight="1" x14ac:dyDescent="0.5">
      <c r="A305" s="148"/>
      <c r="F305" s="144"/>
      <c r="G305" s="144"/>
      <c r="H305" s="144"/>
      <c r="I305" s="144"/>
      <c r="J305" s="145"/>
      <c r="K305" s="145"/>
      <c r="L305" s="146"/>
      <c r="M305" s="147"/>
    </row>
    <row r="306" spans="1:13" ht="16.5" customHeight="1" x14ac:dyDescent="0.2">
      <c r="A306" s="149"/>
      <c r="F306" s="144"/>
      <c r="G306" s="144"/>
      <c r="H306" s="144"/>
      <c r="I306" s="144"/>
      <c r="J306" s="145"/>
      <c r="K306" s="145"/>
      <c r="L306" s="146"/>
      <c r="M306" s="147"/>
    </row>
    <row r="307" spans="1:13" ht="16.5" customHeight="1" x14ac:dyDescent="0.2">
      <c r="A307" s="142"/>
      <c r="F307" s="144"/>
      <c r="G307" s="144"/>
      <c r="H307" s="144"/>
      <c r="I307" s="144"/>
      <c r="J307" s="145"/>
      <c r="K307" s="145"/>
      <c r="L307" s="147"/>
      <c r="M307" s="147"/>
    </row>
    <row r="308" spans="1:13" ht="16.5" customHeight="1" x14ac:dyDescent="0.2">
      <c r="A308" s="149"/>
      <c r="F308" s="144"/>
      <c r="G308" s="144"/>
      <c r="H308" s="144"/>
      <c r="I308" s="144"/>
      <c r="J308" s="145"/>
      <c r="K308" s="145"/>
      <c r="L308" s="147"/>
      <c r="M308" s="147"/>
    </row>
    <row r="309" spans="1:13" ht="16.5" customHeight="1" x14ac:dyDescent="0.2">
      <c r="A309" s="149"/>
      <c r="F309" s="144"/>
      <c r="G309" s="144"/>
      <c r="H309" s="144"/>
      <c r="I309" s="144"/>
      <c r="J309" s="145"/>
      <c r="K309" s="145"/>
      <c r="L309" s="147"/>
      <c r="M309" s="147"/>
    </row>
    <row r="310" spans="1:13" ht="16.5" customHeight="1" x14ac:dyDescent="0.2">
      <c r="A310" s="142"/>
      <c r="F310" s="144"/>
      <c r="G310" s="144"/>
      <c r="H310" s="144"/>
      <c r="I310" s="144"/>
      <c r="J310" s="145"/>
      <c r="K310" s="145"/>
      <c r="L310" s="147"/>
      <c r="M310" s="147"/>
    </row>
    <row r="311" spans="1:13" ht="16.5" customHeight="1" x14ac:dyDescent="0.2">
      <c r="A311" s="149"/>
      <c r="F311" s="144"/>
      <c r="G311" s="144"/>
      <c r="H311" s="144"/>
      <c r="I311" s="144"/>
      <c r="J311" s="145"/>
      <c r="K311" s="145"/>
      <c r="L311" s="147"/>
      <c r="M311" s="147"/>
    </row>
    <row r="312" spans="1:13" ht="16.5" customHeight="1" x14ac:dyDescent="0.5">
      <c r="A312" s="148"/>
      <c r="F312" s="144"/>
      <c r="G312" s="144"/>
      <c r="H312" s="144"/>
      <c r="I312" s="144"/>
      <c r="J312" s="145"/>
      <c r="K312" s="145"/>
      <c r="L312" s="147"/>
      <c r="M312" s="147"/>
    </row>
    <row r="313" spans="1:13" ht="16.5" customHeight="1" x14ac:dyDescent="0.2">
      <c r="A313" s="142"/>
      <c r="F313" s="144"/>
      <c r="G313" s="144"/>
      <c r="H313" s="144"/>
      <c r="I313" s="144"/>
      <c r="J313" s="145"/>
      <c r="K313" s="145"/>
      <c r="L313" s="147"/>
      <c r="M313" s="147"/>
    </row>
    <row r="314" spans="1:13" ht="16.5" customHeight="1" x14ac:dyDescent="0.2">
      <c r="A314" s="149"/>
      <c r="F314" s="144"/>
      <c r="G314" s="144"/>
      <c r="H314" s="144"/>
      <c r="I314" s="144"/>
      <c r="J314" s="145"/>
      <c r="K314" s="145"/>
      <c r="L314" s="147"/>
      <c r="M314" s="147"/>
    </row>
    <row r="315" spans="1:13" ht="16.5" customHeight="1" x14ac:dyDescent="0.2">
      <c r="A315" s="142"/>
      <c r="F315" s="144"/>
      <c r="G315" s="144"/>
      <c r="H315" s="144"/>
      <c r="I315" s="144"/>
      <c r="J315" s="145"/>
      <c r="K315" s="145"/>
      <c r="L315" s="147"/>
      <c r="M315" s="147"/>
    </row>
    <row r="316" spans="1:13" ht="16.5" customHeight="1" x14ac:dyDescent="0.2">
      <c r="A316" s="149"/>
      <c r="F316" s="144"/>
      <c r="G316" s="144"/>
      <c r="H316" s="144"/>
      <c r="I316" s="144"/>
      <c r="J316" s="145"/>
      <c r="K316" s="145"/>
      <c r="L316" s="147"/>
      <c r="M316" s="147"/>
    </row>
    <row r="317" spans="1:13" ht="16.5" customHeight="1" x14ac:dyDescent="0.2">
      <c r="A317" s="142"/>
      <c r="F317" s="144"/>
      <c r="G317" s="144"/>
      <c r="H317" s="144"/>
      <c r="I317" s="144"/>
      <c r="J317" s="145"/>
      <c r="K317" s="145"/>
      <c r="L317" s="147"/>
      <c r="M317" s="147"/>
    </row>
    <row r="318" spans="1:13" ht="16.5" customHeight="1" x14ac:dyDescent="0.5">
      <c r="A318" s="148"/>
      <c r="F318" s="144"/>
      <c r="G318" s="144"/>
      <c r="H318" s="144"/>
      <c r="I318" s="144"/>
      <c r="J318" s="145"/>
      <c r="K318" s="145"/>
      <c r="L318" s="147"/>
      <c r="M318" s="147"/>
    </row>
    <row r="319" spans="1:13" ht="16.5" customHeight="1" x14ac:dyDescent="0.2">
      <c r="A319" s="149"/>
      <c r="F319" s="144"/>
      <c r="G319" s="144"/>
      <c r="H319" s="144"/>
      <c r="I319" s="144"/>
      <c r="J319" s="145"/>
      <c r="K319" s="145"/>
      <c r="L319" s="147"/>
      <c r="M319" s="147"/>
    </row>
    <row r="320" spans="1:13" ht="16.5" customHeight="1" x14ac:dyDescent="0.2">
      <c r="A320" s="142"/>
      <c r="F320" s="144"/>
      <c r="G320" s="144"/>
      <c r="H320" s="144"/>
      <c r="I320" s="144"/>
      <c r="J320" s="145"/>
      <c r="K320" s="145"/>
      <c r="L320" s="147"/>
      <c r="M320" s="147"/>
    </row>
    <row r="321" spans="1:13" ht="16.5" customHeight="1" x14ac:dyDescent="0.2">
      <c r="A321" s="149"/>
      <c r="F321" s="144"/>
      <c r="G321" s="144"/>
      <c r="H321" s="144"/>
      <c r="I321" s="144"/>
      <c r="J321" s="145"/>
      <c r="K321" s="145"/>
      <c r="L321" s="147"/>
      <c r="M321" s="147"/>
    </row>
    <row r="322" spans="1:13" ht="16.5" customHeight="1" x14ac:dyDescent="0.2">
      <c r="A322" s="149"/>
      <c r="F322" s="144"/>
      <c r="G322" s="144"/>
      <c r="H322" s="144"/>
      <c r="I322" s="144"/>
      <c r="J322" s="145"/>
      <c r="K322" s="145"/>
      <c r="L322" s="147"/>
      <c r="M322" s="147"/>
    </row>
    <row r="323" spans="1:13" ht="16.5" customHeight="1" x14ac:dyDescent="0.2">
      <c r="A323" s="149"/>
      <c r="F323" s="144"/>
      <c r="G323" s="144"/>
      <c r="H323" s="144"/>
      <c r="I323" s="144"/>
      <c r="J323" s="145"/>
      <c r="K323" s="145"/>
      <c r="L323" s="147"/>
      <c r="M323" s="147"/>
    </row>
    <row r="324" spans="1:13" ht="16.5" customHeight="1" x14ac:dyDescent="0.2">
      <c r="A324" s="142"/>
      <c r="F324" s="144"/>
      <c r="G324" s="144"/>
      <c r="H324" s="144"/>
      <c r="I324" s="144"/>
      <c r="J324" s="145"/>
      <c r="K324" s="145"/>
      <c r="L324" s="147"/>
      <c r="M324" s="147"/>
    </row>
    <row r="325" spans="1:13" ht="16.5" customHeight="1" x14ac:dyDescent="0.2">
      <c r="A325" s="149"/>
      <c r="F325" s="144"/>
      <c r="G325" s="144"/>
      <c r="H325" s="144"/>
      <c r="I325" s="144"/>
      <c r="J325" s="145"/>
      <c r="K325" s="145"/>
      <c r="L325" s="147"/>
      <c r="M325" s="147"/>
    </row>
    <row r="326" spans="1:13" ht="16.5" customHeight="1" x14ac:dyDescent="0.2">
      <c r="A326" s="149"/>
      <c r="F326" s="144"/>
      <c r="G326" s="144"/>
      <c r="H326" s="144"/>
      <c r="I326" s="144"/>
      <c r="J326" s="145"/>
      <c r="K326" s="145"/>
      <c r="L326" s="147"/>
      <c r="M326" s="147"/>
    </row>
    <row r="327" spans="1:13" ht="16.5" customHeight="1" x14ac:dyDescent="0.2">
      <c r="A327" s="142"/>
      <c r="F327" s="144"/>
      <c r="G327" s="144"/>
      <c r="H327" s="144"/>
      <c r="I327" s="144"/>
      <c r="J327" s="145"/>
      <c r="K327" s="145"/>
      <c r="L327" s="147"/>
      <c r="M327" s="147"/>
    </row>
    <row r="328" spans="1:13" ht="16.5" customHeight="1" x14ac:dyDescent="0.2">
      <c r="A328" s="149"/>
      <c r="F328" s="144"/>
      <c r="G328" s="144"/>
      <c r="H328" s="144"/>
      <c r="I328" s="144"/>
      <c r="J328" s="145"/>
      <c r="K328" s="145"/>
      <c r="L328" s="147"/>
      <c r="M328" s="147"/>
    </row>
    <row r="329" spans="1:13" ht="16.5" customHeight="1" x14ac:dyDescent="0.2">
      <c r="A329" s="142"/>
      <c r="F329" s="144"/>
      <c r="G329" s="144"/>
      <c r="H329" s="144"/>
      <c r="I329" s="144"/>
      <c r="J329" s="145"/>
      <c r="K329" s="145"/>
      <c r="L329" s="147"/>
      <c r="M329" s="147"/>
    </row>
    <row r="330" spans="1:13" ht="16.5" customHeight="1" x14ac:dyDescent="0.5">
      <c r="A330" s="148"/>
      <c r="F330" s="144"/>
      <c r="G330" s="144"/>
      <c r="H330" s="144"/>
      <c r="I330" s="144"/>
      <c r="J330" s="145"/>
      <c r="K330" s="145"/>
      <c r="L330" s="147"/>
      <c r="M330" s="147"/>
    </row>
    <row r="331" spans="1:13" ht="16.5" customHeight="1" x14ac:dyDescent="0.2">
      <c r="A331" s="142"/>
      <c r="F331" s="144"/>
      <c r="G331" s="144"/>
      <c r="H331" s="144"/>
      <c r="I331" s="144"/>
      <c r="J331" s="145"/>
      <c r="K331" s="145"/>
      <c r="L331" s="147"/>
      <c r="M331" s="147"/>
    </row>
    <row r="332" spans="1:13" ht="16.5" customHeight="1" x14ac:dyDescent="0.2">
      <c r="A332" s="149"/>
      <c r="F332" s="144"/>
      <c r="G332" s="144"/>
      <c r="H332" s="144"/>
      <c r="I332" s="144"/>
      <c r="J332" s="145"/>
      <c r="K332" s="145"/>
      <c r="L332" s="147"/>
      <c r="M332" s="147"/>
    </row>
    <row r="333" spans="1:13" ht="16.5" customHeight="1" x14ac:dyDescent="0.2">
      <c r="A333" s="149"/>
      <c r="F333" s="144"/>
      <c r="G333" s="144"/>
      <c r="H333" s="144"/>
      <c r="I333" s="144"/>
      <c r="J333" s="145"/>
      <c r="K333" s="145"/>
      <c r="L333" s="147"/>
      <c r="M333" s="147"/>
    </row>
    <row r="334" spans="1:13" ht="16.5" customHeight="1" x14ac:dyDescent="0.2">
      <c r="A334" s="142"/>
      <c r="F334" s="144"/>
      <c r="G334" s="144"/>
      <c r="H334" s="144"/>
      <c r="I334" s="144"/>
      <c r="J334" s="145"/>
      <c r="K334" s="145"/>
      <c r="L334" s="147"/>
      <c r="M334" s="147"/>
    </row>
    <row r="335" spans="1:13" ht="16.5" customHeight="1" x14ac:dyDescent="0.2">
      <c r="A335" s="149"/>
      <c r="F335" s="144"/>
      <c r="G335" s="144"/>
      <c r="H335" s="144"/>
      <c r="I335" s="144"/>
      <c r="J335" s="145"/>
      <c r="K335" s="145"/>
      <c r="L335" s="147"/>
      <c r="M335" s="147"/>
    </row>
    <row r="336" spans="1:13" ht="16.5" customHeight="1" x14ac:dyDescent="0.2">
      <c r="A336" s="142"/>
      <c r="F336" s="144"/>
      <c r="G336" s="144"/>
      <c r="H336" s="144"/>
      <c r="I336" s="144"/>
      <c r="J336" s="145"/>
      <c r="K336" s="145"/>
      <c r="L336" s="147"/>
      <c r="M336" s="147"/>
    </row>
    <row r="337" spans="1:13" ht="16.5" customHeight="1" x14ac:dyDescent="0.2">
      <c r="A337" s="149"/>
      <c r="F337" s="144"/>
      <c r="G337" s="144"/>
      <c r="H337" s="144"/>
      <c r="I337" s="144"/>
      <c r="J337" s="145"/>
      <c r="K337" s="145"/>
      <c r="L337" s="147"/>
      <c r="M337" s="147"/>
    </row>
    <row r="338" spans="1:13" ht="16.5" customHeight="1" x14ac:dyDescent="0.2">
      <c r="A338" s="142"/>
      <c r="F338" s="144"/>
      <c r="G338" s="144"/>
      <c r="H338" s="144"/>
      <c r="I338" s="144"/>
      <c r="J338" s="145"/>
      <c r="K338" s="145"/>
      <c r="L338" s="147"/>
      <c r="M338" s="147"/>
    </row>
    <row r="339" spans="1:13" ht="16.5" customHeight="1" x14ac:dyDescent="0.2">
      <c r="A339" s="150"/>
      <c r="F339" s="144"/>
      <c r="G339" s="144"/>
      <c r="H339" s="144"/>
      <c r="I339" s="144"/>
      <c r="J339" s="145"/>
      <c r="K339" s="145"/>
      <c r="L339" s="147"/>
      <c r="M339" s="147"/>
    </row>
    <row r="340" spans="1:13" ht="16.5" customHeight="1" x14ac:dyDescent="0.2">
      <c r="A340" s="142"/>
      <c r="F340" s="144"/>
      <c r="G340" s="144"/>
      <c r="H340" s="144"/>
      <c r="I340" s="144"/>
      <c r="J340" s="145"/>
      <c r="K340" s="145"/>
      <c r="L340" s="147"/>
      <c r="M340" s="147"/>
    </row>
    <row r="341" spans="1:13" ht="16.5" customHeight="1" x14ac:dyDescent="0.2">
      <c r="A341" s="149"/>
      <c r="F341" s="144"/>
      <c r="G341" s="144"/>
      <c r="H341" s="144"/>
      <c r="I341" s="144"/>
      <c r="J341" s="145"/>
      <c r="K341" s="145"/>
      <c r="L341" s="147"/>
      <c r="M341" s="147"/>
    </row>
    <row r="342" spans="1:13" ht="16.5" customHeight="1" x14ac:dyDescent="0.2">
      <c r="A342" s="149"/>
      <c r="F342" s="144"/>
      <c r="G342" s="144"/>
      <c r="H342" s="144"/>
      <c r="I342" s="144"/>
      <c r="J342" s="145"/>
      <c r="K342" s="145"/>
      <c r="L342" s="147"/>
      <c r="M342" s="147"/>
    </row>
    <row r="343" spans="1:13" ht="16.5" customHeight="1" x14ac:dyDescent="0.2">
      <c r="A343" s="149"/>
      <c r="F343" s="144"/>
      <c r="G343" s="144"/>
      <c r="H343" s="144"/>
      <c r="I343" s="144"/>
      <c r="J343" s="145"/>
      <c r="K343" s="145"/>
      <c r="L343" s="147"/>
      <c r="M343" s="147"/>
    </row>
    <row r="344" spans="1:13" ht="16.5" customHeight="1" x14ac:dyDescent="0.2">
      <c r="A344" s="142"/>
      <c r="F344" s="144"/>
      <c r="G344" s="144"/>
      <c r="H344" s="144"/>
      <c r="I344" s="144"/>
      <c r="J344" s="145"/>
      <c r="K344" s="145"/>
      <c r="L344" s="147"/>
      <c r="M344" s="147"/>
    </row>
    <row r="345" spans="1:13" ht="16.5" customHeight="1" x14ac:dyDescent="0.2">
      <c r="A345" s="142"/>
      <c r="F345" s="144"/>
      <c r="G345" s="144"/>
      <c r="H345" s="144"/>
      <c r="I345" s="144"/>
      <c r="J345" s="145"/>
      <c r="K345" s="145"/>
      <c r="L345" s="147"/>
      <c r="M345" s="147"/>
    </row>
    <row r="346" spans="1:13" ht="16.5" customHeight="1" x14ac:dyDescent="0.2">
      <c r="A346" s="142"/>
      <c r="F346" s="144"/>
      <c r="G346" s="144"/>
      <c r="H346" s="144"/>
      <c r="I346" s="144"/>
      <c r="J346" s="145"/>
      <c r="K346" s="145"/>
      <c r="L346" s="147"/>
      <c r="M346" s="147"/>
    </row>
    <row r="347" spans="1:13" ht="16.5" customHeight="1" x14ac:dyDescent="0.2">
      <c r="A347" s="142"/>
      <c r="F347" s="144"/>
      <c r="G347" s="144"/>
      <c r="H347" s="144"/>
      <c r="I347" s="144"/>
      <c r="J347" s="145"/>
      <c r="K347" s="145"/>
      <c r="L347" s="147"/>
      <c r="M347" s="147"/>
    </row>
    <row r="348" spans="1:13" ht="16.5" customHeight="1" x14ac:dyDescent="0.2">
      <c r="A348" s="149"/>
      <c r="F348" s="144"/>
      <c r="G348" s="144"/>
      <c r="H348" s="144"/>
      <c r="I348" s="144"/>
      <c r="J348" s="145"/>
      <c r="K348" s="145"/>
      <c r="L348" s="147"/>
      <c r="M348" s="147"/>
    </row>
    <row r="349" spans="1:13" ht="16.5" customHeight="1" x14ac:dyDescent="0.2">
      <c r="A349" s="149"/>
      <c r="F349" s="144"/>
      <c r="G349" s="144"/>
      <c r="H349" s="144"/>
      <c r="I349" s="144"/>
      <c r="J349" s="145"/>
      <c r="K349" s="145"/>
      <c r="L349" s="147"/>
      <c r="M349" s="147"/>
    </row>
    <row r="350" spans="1:13" ht="16.5" customHeight="1" x14ac:dyDescent="0.2">
      <c r="A350" s="142"/>
      <c r="F350" s="144"/>
      <c r="G350" s="144"/>
      <c r="H350" s="144"/>
      <c r="I350" s="144"/>
      <c r="J350" s="145"/>
      <c r="K350" s="145"/>
      <c r="L350" s="147"/>
      <c r="M350" s="147"/>
    </row>
    <row r="351" spans="1:13" ht="16.5" customHeight="1" x14ac:dyDescent="0.2">
      <c r="A351" s="149"/>
      <c r="F351" s="144"/>
      <c r="G351" s="144"/>
      <c r="H351" s="144"/>
      <c r="I351" s="144"/>
      <c r="J351" s="145"/>
      <c r="K351" s="145"/>
      <c r="L351" s="147"/>
      <c r="M351" s="147"/>
    </row>
    <row r="352" spans="1:13" ht="16.5" customHeight="1" x14ac:dyDescent="0.2">
      <c r="A352" s="149"/>
      <c r="F352" s="144"/>
      <c r="G352" s="144"/>
      <c r="H352" s="144"/>
      <c r="I352" s="144"/>
      <c r="J352" s="145"/>
      <c r="K352" s="145"/>
      <c r="L352" s="147"/>
      <c r="M352" s="147"/>
    </row>
    <row r="353" spans="1:13" ht="16.5" customHeight="1" x14ac:dyDescent="0.2">
      <c r="A353" s="142"/>
      <c r="F353" s="144"/>
      <c r="G353" s="144"/>
      <c r="H353" s="144"/>
      <c r="I353" s="144"/>
      <c r="J353" s="145"/>
      <c r="K353" s="145"/>
      <c r="L353" s="147"/>
      <c r="M353" s="147"/>
    </row>
    <row r="354" spans="1:13" ht="16.5" customHeight="1" x14ac:dyDescent="0.2">
      <c r="A354" s="142"/>
      <c r="F354" s="144"/>
      <c r="G354" s="144"/>
      <c r="H354" s="144"/>
      <c r="I354" s="144"/>
      <c r="J354" s="145"/>
      <c r="K354" s="145"/>
      <c r="L354" s="147"/>
      <c r="M354" s="147"/>
    </row>
    <row r="355" spans="1:13" ht="16.5" customHeight="1" x14ac:dyDescent="0.2">
      <c r="A355" s="149"/>
      <c r="F355" s="144"/>
      <c r="G355" s="144"/>
      <c r="H355" s="144"/>
      <c r="I355" s="144"/>
      <c r="J355" s="145"/>
      <c r="K355" s="145"/>
      <c r="L355" s="147"/>
      <c r="M355" s="147"/>
    </row>
    <row r="356" spans="1:13" ht="16.5" customHeight="1" x14ac:dyDescent="0.2">
      <c r="A356" s="142"/>
      <c r="F356" s="144"/>
      <c r="G356" s="144"/>
      <c r="H356" s="144"/>
      <c r="I356" s="144"/>
      <c r="J356" s="145"/>
      <c r="K356" s="145"/>
      <c r="L356" s="147"/>
      <c r="M356" s="147"/>
    </row>
    <row r="357" spans="1:13" ht="16.5" customHeight="1" x14ac:dyDescent="0.2">
      <c r="A357" s="149"/>
      <c r="F357" s="144"/>
      <c r="G357" s="144"/>
      <c r="H357" s="144"/>
      <c r="I357" s="144"/>
      <c r="J357" s="145"/>
      <c r="K357" s="145"/>
      <c r="L357" s="147"/>
      <c r="M357" s="147"/>
    </row>
    <row r="358" spans="1:13" ht="16.5" customHeight="1" x14ac:dyDescent="0.2">
      <c r="A358" s="142"/>
      <c r="F358" s="144"/>
      <c r="G358" s="144"/>
      <c r="H358" s="144"/>
      <c r="I358" s="144"/>
      <c r="J358" s="145"/>
      <c r="K358" s="145"/>
      <c r="L358" s="147"/>
      <c r="M358" s="147"/>
    </row>
    <row r="359" spans="1:13" ht="16.5" customHeight="1" x14ac:dyDescent="0.2">
      <c r="A359" s="149"/>
      <c r="F359" s="144"/>
      <c r="G359" s="144"/>
      <c r="H359" s="144"/>
      <c r="I359" s="144"/>
      <c r="J359" s="145"/>
      <c r="K359" s="145"/>
      <c r="L359" s="147"/>
      <c r="M359" s="147"/>
    </row>
    <row r="360" spans="1:13" ht="16.5" customHeight="1" x14ac:dyDescent="0.2">
      <c r="A360" s="149"/>
      <c r="F360" s="144"/>
      <c r="G360" s="144"/>
      <c r="H360" s="144"/>
      <c r="I360" s="144"/>
      <c r="J360" s="145"/>
      <c r="K360" s="145"/>
      <c r="L360" s="147"/>
      <c r="M360" s="147"/>
    </row>
    <row r="361" spans="1:13" ht="16.5" customHeight="1" x14ac:dyDescent="0.2">
      <c r="A361" s="149"/>
      <c r="F361" s="144"/>
      <c r="G361" s="144"/>
      <c r="H361" s="144"/>
      <c r="I361" s="144"/>
      <c r="J361" s="145"/>
      <c r="K361" s="145"/>
      <c r="L361" s="147"/>
      <c r="M361" s="147"/>
    </row>
    <row r="362" spans="1:13" ht="16.5" customHeight="1" x14ac:dyDescent="0.2">
      <c r="A362" s="142"/>
      <c r="F362" s="144"/>
      <c r="G362" s="144"/>
      <c r="H362" s="144"/>
      <c r="I362" s="144"/>
      <c r="J362" s="145"/>
      <c r="K362" s="145"/>
      <c r="L362" s="147"/>
      <c r="M362" s="147"/>
    </row>
    <row r="363" spans="1:13" ht="16.5" customHeight="1" x14ac:dyDescent="0.2">
      <c r="A363" s="142"/>
      <c r="F363" s="144"/>
      <c r="G363" s="144"/>
      <c r="H363" s="144"/>
      <c r="I363" s="144"/>
      <c r="J363" s="145"/>
      <c r="K363" s="145"/>
      <c r="L363" s="147"/>
      <c r="M363" s="147"/>
    </row>
    <row r="364" spans="1:13" ht="16.5" customHeight="1" x14ac:dyDescent="0.2">
      <c r="A364" s="149"/>
      <c r="F364" s="144"/>
      <c r="G364" s="144"/>
      <c r="H364" s="144"/>
      <c r="I364" s="144"/>
      <c r="J364" s="145"/>
      <c r="K364" s="145"/>
      <c r="L364" s="147"/>
      <c r="M364" s="147"/>
    </row>
    <row r="365" spans="1:13" ht="16.5" customHeight="1" x14ac:dyDescent="0.2">
      <c r="A365" s="149"/>
      <c r="F365" s="144"/>
      <c r="G365" s="144"/>
      <c r="H365" s="144"/>
      <c r="I365" s="144"/>
      <c r="J365" s="145"/>
      <c r="K365" s="145"/>
      <c r="L365" s="147"/>
      <c r="M365" s="147"/>
    </row>
    <row r="366" spans="1:13" ht="16.5" customHeight="1" x14ac:dyDescent="0.2">
      <c r="A366" s="149"/>
      <c r="F366" s="144"/>
      <c r="G366" s="144"/>
      <c r="H366" s="144"/>
      <c r="I366" s="144"/>
      <c r="J366" s="145"/>
      <c r="K366" s="145"/>
      <c r="L366" s="147"/>
      <c r="M366" s="147"/>
    </row>
    <row r="367" spans="1:13" ht="16.5" customHeight="1" x14ac:dyDescent="0.2">
      <c r="A367" s="151"/>
      <c r="F367" s="144"/>
      <c r="G367" s="144"/>
      <c r="H367" s="144"/>
      <c r="I367" s="144"/>
      <c r="J367" s="145"/>
      <c r="K367" s="145"/>
      <c r="L367" s="147"/>
      <c r="M367" s="147"/>
    </row>
    <row r="368" spans="1:13" ht="16.5" customHeight="1" x14ac:dyDescent="0.2">
      <c r="A368" s="142"/>
      <c r="F368" s="144"/>
      <c r="G368" s="144"/>
      <c r="H368" s="144"/>
      <c r="I368" s="144"/>
      <c r="J368" s="145"/>
      <c r="K368" s="145"/>
      <c r="L368" s="147"/>
      <c r="M368" s="147"/>
    </row>
    <row r="369" spans="1:13" ht="16.5" customHeight="1" x14ac:dyDescent="0.2">
      <c r="A369" s="149"/>
      <c r="F369" s="144"/>
      <c r="G369" s="144"/>
      <c r="H369" s="144"/>
      <c r="I369" s="144"/>
      <c r="J369" s="145"/>
      <c r="K369" s="145"/>
      <c r="L369" s="147"/>
      <c r="M369" s="147"/>
    </row>
    <row r="370" spans="1:13" ht="16.5" customHeight="1" x14ac:dyDescent="0.2">
      <c r="A370" s="149"/>
      <c r="F370" s="144"/>
      <c r="G370" s="144"/>
      <c r="H370" s="144"/>
      <c r="I370" s="144"/>
      <c r="J370" s="145"/>
      <c r="K370" s="145"/>
      <c r="L370" s="147"/>
      <c r="M370" s="147"/>
    </row>
    <row r="371" spans="1:13" ht="16.5" customHeight="1" x14ac:dyDescent="0.2">
      <c r="A371" s="149"/>
      <c r="F371" s="144"/>
      <c r="G371" s="144"/>
      <c r="H371" s="144"/>
      <c r="I371" s="144"/>
      <c r="J371" s="145"/>
      <c r="K371" s="145"/>
      <c r="L371" s="147"/>
      <c r="M371" s="147"/>
    </row>
    <row r="372" spans="1:13" ht="16.5" customHeight="1" x14ac:dyDescent="0.2">
      <c r="A372" s="142"/>
      <c r="F372" s="144"/>
      <c r="G372" s="144"/>
      <c r="H372" s="144"/>
      <c r="I372" s="144"/>
      <c r="J372" s="145"/>
      <c r="K372" s="145"/>
      <c r="L372" s="147"/>
      <c r="M372" s="147"/>
    </row>
    <row r="373" spans="1:13" ht="16.5" customHeight="1" x14ac:dyDescent="0.2">
      <c r="A373" s="149"/>
      <c r="F373" s="144"/>
      <c r="G373" s="144"/>
      <c r="H373" s="144"/>
      <c r="I373" s="144"/>
      <c r="J373" s="145"/>
      <c r="K373" s="145"/>
      <c r="L373" s="147"/>
      <c r="M373" s="147"/>
    </row>
    <row r="374" spans="1:13" ht="16.5" customHeight="1" x14ac:dyDescent="0.2">
      <c r="A374" s="149"/>
      <c r="F374" s="144"/>
      <c r="G374" s="144"/>
      <c r="H374" s="144"/>
      <c r="I374" s="144"/>
      <c r="J374" s="145"/>
      <c r="K374" s="145"/>
      <c r="L374" s="147"/>
      <c r="M374" s="147"/>
    </row>
    <row r="375" spans="1:13" ht="16.5" customHeight="1" x14ac:dyDescent="0.2">
      <c r="A375" s="149"/>
      <c r="F375" s="144"/>
      <c r="G375" s="144"/>
      <c r="H375" s="144"/>
      <c r="I375" s="144"/>
      <c r="J375" s="145"/>
      <c r="K375" s="145"/>
      <c r="L375" s="147"/>
      <c r="M375" s="147"/>
    </row>
    <row r="376" spans="1:13" ht="16.5" customHeight="1" x14ac:dyDescent="0.2">
      <c r="A376" s="149"/>
      <c r="F376" s="144"/>
      <c r="G376" s="144"/>
      <c r="H376" s="144"/>
      <c r="I376" s="144"/>
      <c r="J376" s="145"/>
      <c r="K376" s="145"/>
      <c r="L376" s="147"/>
      <c r="M376" s="147"/>
    </row>
    <row r="377" spans="1:13" ht="16.5" customHeight="1" x14ac:dyDescent="0.2">
      <c r="A377" s="149"/>
      <c r="F377" s="144"/>
      <c r="G377" s="144"/>
      <c r="H377" s="144"/>
      <c r="I377" s="144"/>
      <c r="J377" s="145"/>
      <c r="K377" s="145"/>
      <c r="L377" s="147"/>
      <c r="M377" s="147"/>
    </row>
    <row r="378" spans="1:13" ht="16.5" customHeight="1" x14ac:dyDescent="0.2">
      <c r="A378" s="142"/>
      <c r="F378" s="144"/>
      <c r="G378" s="144"/>
      <c r="H378" s="144"/>
      <c r="I378" s="144"/>
      <c r="J378" s="145"/>
      <c r="K378" s="145"/>
      <c r="L378" s="147"/>
      <c r="M378" s="147"/>
    </row>
    <row r="379" spans="1:13" ht="16.5" customHeight="1" x14ac:dyDescent="0.2">
      <c r="A379" s="149"/>
      <c r="F379" s="144"/>
      <c r="G379" s="144"/>
      <c r="H379" s="144"/>
      <c r="I379" s="144"/>
      <c r="J379" s="145"/>
      <c r="K379" s="145"/>
      <c r="L379" s="147"/>
      <c r="M379" s="147"/>
    </row>
    <row r="380" spans="1:13" ht="16.5" customHeight="1" x14ac:dyDescent="0.2">
      <c r="A380" s="149"/>
      <c r="F380" s="144"/>
      <c r="G380" s="144"/>
      <c r="H380" s="144"/>
      <c r="I380" s="144"/>
      <c r="J380" s="145"/>
      <c r="K380" s="145"/>
      <c r="L380" s="147"/>
      <c r="M380" s="147"/>
    </row>
    <row r="381" spans="1:13" ht="16.5" customHeight="1" x14ac:dyDescent="0.2">
      <c r="A381" s="142"/>
      <c r="F381" s="144"/>
      <c r="G381" s="144"/>
      <c r="H381" s="144"/>
      <c r="I381" s="144"/>
      <c r="J381" s="145"/>
      <c r="K381" s="145"/>
      <c r="L381" s="147"/>
      <c r="M381" s="147"/>
    </row>
    <row r="382" spans="1:13" ht="16.5" customHeight="1" x14ac:dyDescent="0.2">
      <c r="A382" s="149"/>
      <c r="F382" s="144"/>
      <c r="G382" s="144"/>
      <c r="H382" s="144"/>
      <c r="I382" s="144"/>
      <c r="J382" s="145"/>
      <c r="K382" s="145"/>
      <c r="L382" s="147"/>
      <c r="M382" s="147"/>
    </row>
    <row r="383" spans="1:13" ht="16.5" customHeight="1" x14ac:dyDescent="0.2">
      <c r="A383" s="149"/>
      <c r="F383" s="144"/>
      <c r="G383" s="144"/>
      <c r="H383" s="144"/>
      <c r="I383" s="144"/>
      <c r="J383" s="145"/>
      <c r="K383" s="145"/>
      <c r="L383" s="147"/>
      <c r="M383" s="147"/>
    </row>
    <row r="384" spans="1:13" ht="16.5" customHeight="1" x14ac:dyDescent="0.2">
      <c r="A384" s="142"/>
      <c r="F384" s="144"/>
      <c r="G384" s="144"/>
      <c r="H384" s="144"/>
      <c r="I384" s="144"/>
      <c r="J384" s="145"/>
      <c r="K384" s="145"/>
      <c r="L384" s="147"/>
      <c r="M384" s="147"/>
    </row>
    <row r="385" spans="1:13" ht="16.5" customHeight="1" x14ac:dyDescent="0.2">
      <c r="A385" s="149"/>
      <c r="F385" s="144"/>
      <c r="G385" s="144"/>
      <c r="H385" s="144"/>
      <c r="I385" s="144"/>
      <c r="J385" s="145"/>
      <c r="K385" s="145"/>
      <c r="L385" s="147"/>
      <c r="M385" s="147"/>
    </row>
    <row r="386" spans="1:13" ht="16.5" customHeight="1" x14ac:dyDescent="0.2">
      <c r="A386" s="149"/>
      <c r="F386" s="144"/>
      <c r="G386" s="144"/>
      <c r="H386" s="144"/>
      <c r="I386" s="144"/>
      <c r="J386" s="145"/>
      <c r="K386" s="145"/>
      <c r="L386" s="147"/>
      <c r="M386" s="147"/>
    </row>
    <row r="387" spans="1:13" ht="16.5" customHeight="1" x14ac:dyDescent="0.2">
      <c r="A387" s="149"/>
      <c r="F387" s="144"/>
      <c r="G387" s="144"/>
      <c r="H387" s="144"/>
      <c r="I387" s="144"/>
      <c r="J387" s="145"/>
      <c r="K387" s="145"/>
      <c r="L387" s="147"/>
      <c r="M387" s="147"/>
    </row>
    <row r="388" spans="1:13" ht="16.5" customHeight="1" x14ac:dyDescent="0.2">
      <c r="A388" s="152"/>
      <c r="F388" s="144"/>
      <c r="G388" s="144"/>
      <c r="H388" s="144"/>
      <c r="I388" s="144"/>
      <c r="J388" s="145"/>
      <c r="K388" s="145"/>
      <c r="L388" s="147"/>
      <c r="M388" s="147"/>
    </row>
    <row r="389" spans="1:13" ht="16.5" customHeight="1" x14ac:dyDescent="0.2">
      <c r="A389" s="142"/>
      <c r="F389" s="144"/>
      <c r="G389" s="144"/>
      <c r="H389" s="144"/>
      <c r="I389" s="144"/>
      <c r="J389" s="145"/>
      <c r="K389" s="145"/>
      <c r="L389" s="147"/>
      <c r="M389" s="147"/>
    </row>
    <row r="390" spans="1:13" ht="16.5" customHeight="1" x14ac:dyDescent="0.2">
      <c r="A390" s="142"/>
      <c r="F390" s="144"/>
      <c r="G390" s="144"/>
      <c r="H390" s="144"/>
      <c r="I390" s="144"/>
      <c r="J390" s="145"/>
      <c r="K390" s="145"/>
      <c r="L390" s="147"/>
      <c r="M390" s="147"/>
    </row>
    <row r="391" spans="1:13" ht="16.5" customHeight="1" x14ac:dyDescent="0.2">
      <c r="A391" s="149"/>
      <c r="F391" s="144"/>
      <c r="G391" s="144"/>
      <c r="H391" s="144"/>
      <c r="I391" s="144"/>
      <c r="J391" s="145"/>
      <c r="K391" s="145"/>
      <c r="L391" s="147"/>
      <c r="M391" s="147"/>
    </row>
    <row r="392" spans="1:13" ht="16.5" customHeight="1" x14ac:dyDescent="0.2">
      <c r="A392" s="149"/>
      <c r="F392" s="144"/>
      <c r="G392" s="144"/>
      <c r="H392" s="144"/>
      <c r="I392" s="144"/>
      <c r="J392" s="145"/>
      <c r="K392" s="145"/>
      <c r="L392" s="147"/>
      <c r="M392" s="147"/>
    </row>
    <row r="393" spans="1:13" ht="16.5" customHeight="1" x14ac:dyDescent="0.2">
      <c r="A393" s="142"/>
      <c r="F393" s="144"/>
      <c r="G393" s="144"/>
      <c r="H393" s="144"/>
      <c r="I393" s="144"/>
      <c r="J393" s="145"/>
      <c r="K393" s="145"/>
      <c r="L393" s="147"/>
      <c r="M393" s="147"/>
    </row>
    <row r="394" spans="1:13" ht="16.5" customHeight="1" x14ac:dyDescent="0.2">
      <c r="A394" s="142"/>
      <c r="F394" s="144"/>
      <c r="G394" s="144"/>
      <c r="H394" s="144"/>
      <c r="I394" s="144"/>
      <c r="J394" s="145"/>
      <c r="K394" s="145"/>
      <c r="L394" s="147"/>
      <c r="M394" s="147"/>
    </row>
    <row r="395" spans="1:13" ht="16.5" customHeight="1" x14ac:dyDescent="0.2">
      <c r="A395" s="149"/>
      <c r="F395" s="144"/>
      <c r="G395" s="144"/>
      <c r="H395" s="144"/>
      <c r="I395" s="144"/>
      <c r="J395" s="145"/>
      <c r="K395" s="145"/>
      <c r="L395" s="147"/>
      <c r="M395" s="147"/>
    </row>
    <row r="396" spans="1:13" ht="16.5" customHeight="1" x14ac:dyDescent="0.2">
      <c r="A396" s="149"/>
      <c r="F396" s="144"/>
      <c r="G396" s="144"/>
      <c r="H396" s="144"/>
      <c r="I396" s="144"/>
      <c r="J396" s="145"/>
      <c r="K396" s="145"/>
      <c r="L396" s="147"/>
      <c r="M396" s="147"/>
    </row>
    <row r="397" spans="1:13" ht="16.5" customHeight="1" x14ac:dyDescent="0.2">
      <c r="A397" s="149"/>
      <c r="F397" s="144"/>
      <c r="G397" s="144"/>
      <c r="H397" s="144"/>
      <c r="I397" s="144"/>
      <c r="J397" s="145"/>
      <c r="K397" s="145"/>
      <c r="L397" s="147"/>
      <c r="M397" s="147"/>
    </row>
    <row r="398" spans="1:13" ht="16.5" customHeight="1" x14ac:dyDescent="0.2">
      <c r="A398" s="142"/>
      <c r="F398" s="144"/>
      <c r="G398" s="144"/>
      <c r="H398" s="144"/>
      <c r="I398" s="144"/>
      <c r="J398" s="145"/>
      <c r="K398" s="145"/>
      <c r="L398" s="147"/>
      <c r="M398" s="147"/>
    </row>
    <row r="399" spans="1:13" ht="16.5" customHeight="1" x14ac:dyDescent="0.2">
      <c r="A399" s="149"/>
      <c r="F399" s="144"/>
      <c r="G399" s="144"/>
      <c r="H399" s="144"/>
      <c r="I399" s="144"/>
      <c r="J399" s="145"/>
      <c r="K399" s="145"/>
      <c r="L399" s="147"/>
      <c r="M399" s="147"/>
    </row>
    <row r="400" spans="1:13" ht="16.5" customHeight="1" x14ac:dyDescent="0.2">
      <c r="A400" s="149"/>
      <c r="F400" s="144"/>
      <c r="G400" s="144"/>
      <c r="H400" s="144"/>
      <c r="I400" s="144"/>
      <c r="J400" s="145"/>
      <c r="K400" s="145"/>
      <c r="L400" s="147"/>
      <c r="M400" s="147"/>
    </row>
    <row r="401" spans="1:13" ht="16.5" customHeight="1" x14ac:dyDescent="0.2">
      <c r="A401" s="142"/>
      <c r="F401" s="144"/>
      <c r="G401" s="144"/>
      <c r="H401" s="144"/>
      <c r="I401" s="144"/>
      <c r="J401" s="145"/>
      <c r="K401" s="145"/>
      <c r="L401" s="147"/>
      <c r="M401" s="147"/>
    </row>
    <row r="402" spans="1:13" ht="16.5" customHeight="1" x14ac:dyDescent="0.2">
      <c r="A402" s="142"/>
      <c r="F402" s="144"/>
      <c r="G402" s="144"/>
      <c r="H402" s="144"/>
      <c r="I402" s="144"/>
      <c r="J402" s="145"/>
      <c r="K402" s="145"/>
      <c r="L402" s="147"/>
      <c r="M402" s="147"/>
    </row>
    <row r="403" spans="1:13" ht="16.5" customHeight="1" x14ac:dyDescent="0.2">
      <c r="A403" s="142"/>
      <c r="F403" s="144"/>
      <c r="G403" s="144"/>
      <c r="H403" s="144"/>
      <c r="I403" s="144"/>
      <c r="J403" s="145"/>
      <c r="K403" s="145"/>
      <c r="L403" s="147"/>
      <c r="M403" s="147"/>
    </row>
    <row r="404" spans="1:13" ht="16.5" customHeight="1" x14ac:dyDescent="0.2">
      <c r="A404" s="142"/>
      <c r="F404" s="144"/>
      <c r="G404" s="144"/>
      <c r="H404" s="144"/>
      <c r="I404" s="144"/>
      <c r="J404" s="145"/>
      <c r="K404" s="145"/>
      <c r="L404" s="147"/>
      <c r="M404" s="147"/>
    </row>
    <row r="405" spans="1:13" ht="16.5" customHeight="1" x14ac:dyDescent="0.2">
      <c r="A405" s="149"/>
      <c r="F405" s="144"/>
      <c r="G405" s="144"/>
      <c r="H405" s="144"/>
      <c r="I405" s="144"/>
      <c r="J405" s="145"/>
      <c r="K405" s="145"/>
      <c r="L405" s="147"/>
      <c r="M405" s="147"/>
    </row>
    <row r="406" spans="1:13" ht="16.5" customHeight="1" x14ac:dyDescent="0.2">
      <c r="A406" s="149"/>
      <c r="F406" s="144"/>
      <c r="G406" s="144"/>
      <c r="H406" s="144"/>
      <c r="I406" s="144"/>
      <c r="J406" s="145"/>
      <c r="K406" s="145"/>
      <c r="L406" s="147"/>
      <c r="M406" s="147"/>
    </row>
    <row r="407" spans="1:13" ht="16.5" customHeight="1" x14ac:dyDescent="0.2">
      <c r="A407" s="149"/>
      <c r="F407" s="144"/>
      <c r="G407" s="144"/>
      <c r="H407" s="144"/>
      <c r="I407" s="144"/>
      <c r="J407" s="145"/>
      <c r="K407" s="145"/>
      <c r="L407" s="147"/>
      <c r="M407" s="147"/>
    </row>
    <row r="408" spans="1:13" ht="16.5" customHeight="1" x14ac:dyDescent="0.2">
      <c r="A408" s="149"/>
      <c r="F408" s="144"/>
      <c r="G408" s="144"/>
      <c r="H408" s="144"/>
      <c r="I408" s="144"/>
      <c r="J408" s="145"/>
      <c r="K408" s="145"/>
      <c r="L408" s="147"/>
      <c r="M408" s="147"/>
    </row>
    <row r="409" spans="1:13" ht="16.5" customHeight="1" x14ac:dyDescent="0.2">
      <c r="A409" s="142"/>
      <c r="F409" s="144"/>
      <c r="G409" s="144"/>
      <c r="H409" s="144"/>
      <c r="I409" s="144"/>
      <c r="J409" s="145"/>
      <c r="K409" s="145"/>
      <c r="L409" s="147"/>
      <c r="M409" s="147"/>
    </row>
    <row r="410" spans="1:13" ht="16.5" customHeight="1" x14ac:dyDescent="0.2">
      <c r="A410" s="149"/>
      <c r="F410" s="144"/>
      <c r="G410" s="144"/>
      <c r="H410" s="144"/>
      <c r="I410" s="144"/>
      <c r="J410" s="145"/>
      <c r="K410" s="145"/>
      <c r="L410" s="147"/>
      <c r="M410" s="147"/>
    </row>
    <row r="411" spans="1:13" ht="16.5" customHeight="1" x14ac:dyDescent="0.2">
      <c r="A411" s="149"/>
      <c r="F411" s="144"/>
      <c r="G411" s="144"/>
      <c r="H411" s="144"/>
      <c r="I411" s="144"/>
      <c r="J411" s="145"/>
      <c r="K411" s="145"/>
      <c r="L411" s="147"/>
      <c r="M411" s="147"/>
    </row>
    <row r="412" spans="1:13" ht="16.5" customHeight="1" x14ac:dyDescent="0.2">
      <c r="A412" s="149"/>
      <c r="F412" s="144"/>
      <c r="G412" s="144"/>
      <c r="H412" s="144"/>
      <c r="I412" s="144"/>
      <c r="J412" s="145"/>
      <c r="K412" s="145"/>
      <c r="L412" s="147"/>
      <c r="M412" s="147"/>
    </row>
    <row r="413" spans="1:13" ht="16.5" customHeight="1" x14ac:dyDescent="0.2">
      <c r="A413" s="149"/>
      <c r="F413" s="144"/>
      <c r="G413" s="144"/>
      <c r="H413" s="144"/>
      <c r="I413" s="144"/>
      <c r="J413" s="145"/>
      <c r="K413" s="145"/>
      <c r="L413" s="147"/>
      <c r="M413" s="147"/>
    </row>
    <row r="414" spans="1:13" ht="16.5" customHeight="1" x14ac:dyDescent="0.2">
      <c r="A414" s="149"/>
      <c r="F414" s="144"/>
      <c r="G414" s="144"/>
      <c r="H414" s="144"/>
      <c r="I414" s="144"/>
      <c r="J414" s="145"/>
      <c r="K414" s="145"/>
      <c r="L414" s="147"/>
      <c r="M414" s="147"/>
    </row>
    <row r="415" spans="1:13" ht="16.5" customHeight="1" x14ac:dyDescent="0.2">
      <c r="A415" s="142"/>
      <c r="F415" s="144"/>
      <c r="G415" s="144"/>
      <c r="H415" s="144"/>
      <c r="I415" s="144"/>
      <c r="J415" s="145"/>
      <c r="K415" s="145"/>
      <c r="L415" s="147"/>
      <c r="M415" s="147"/>
    </row>
    <row r="416" spans="1:13" ht="16.5" customHeight="1" x14ac:dyDescent="0.2">
      <c r="A416" s="149"/>
      <c r="F416" s="144"/>
      <c r="G416" s="144"/>
      <c r="H416" s="144"/>
      <c r="I416" s="144"/>
      <c r="J416" s="145"/>
      <c r="K416" s="145"/>
      <c r="L416" s="147"/>
      <c r="M416" s="147"/>
    </row>
    <row r="417" spans="1:13" ht="16.5" customHeight="1" x14ac:dyDescent="0.2">
      <c r="A417" s="142"/>
      <c r="F417" s="144"/>
      <c r="G417" s="144"/>
      <c r="H417" s="144"/>
      <c r="I417" s="144"/>
      <c r="J417" s="145"/>
      <c r="K417" s="145"/>
      <c r="L417" s="147"/>
      <c r="M417" s="147"/>
    </row>
    <row r="418" spans="1:13" ht="16.5" customHeight="1" x14ac:dyDescent="0.2">
      <c r="A418" s="142"/>
      <c r="F418" s="144"/>
      <c r="G418" s="144"/>
      <c r="H418" s="144"/>
      <c r="I418" s="144"/>
      <c r="J418" s="145"/>
      <c r="K418" s="145"/>
      <c r="L418" s="147"/>
      <c r="M418" s="147"/>
    </row>
    <row r="419" spans="1:13" ht="16.5" customHeight="1" x14ac:dyDescent="0.2">
      <c r="A419" s="149"/>
      <c r="F419" s="144"/>
      <c r="G419" s="144"/>
      <c r="H419" s="144"/>
      <c r="I419" s="144"/>
      <c r="J419" s="145"/>
      <c r="K419" s="145"/>
      <c r="L419" s="147"/>
      <c r="M419" s="147"/>
    </row>
    <row r="420" spans="1:13" ht="16.5" customHeight="1" x14ac:dyDescent="0.2">
      <c r="A420" s="149"/>
      <c r="F420" s="144"/>
      <c r="G420" s="144"/>
      <c r="H420" s="144"/>
      <c r="I420" s="144"/>
      <c r="J420" s="145"/>
      <c r="K420" s="145"/>
      <c r="L420" s="147"/>
      <c r="M420" s="147"/>
    </row>
    <row r="421" spans="1:13" ht="16.5" customHeight="1" x14ac:dyDescent="0.2">
      <c r="A421" s="142"/>
      <c r="F421" s="144"/>
      <c r="G421" s="144"/>
      <c r="H421" s="144"/>
      <c r="I421" s="144"/>
      <c r="J421" s="145"/>
      <c r="K421" s="145"/>
      <c r="L421" s="147"/>
      <c r="M421" s="147"/>
    </row>
    <row r="422" spans="1:13" ht="16.5" customHeight="1" x14ac:dyDescent="0.2">
      <c r="A422" s="149"/>
      <c r="F422" s="144"/>
      <c r="G422" s="144"/>
      <c r="H422" s="144"/>
      <c r="I422" s="144"/>
      <c r="J422" s="145"/>
      <c r="K422" s="145"/>
      <c r="L422" s="147"/>
      <c r="M422" s="147"/>
    </row>
    <row r="423" spans="1:13" ht="16.5" customHeight="1" x14ac:dyDescent="0.2">
      <c r="A423" s="149"/>
      <c r="F423" s="144"/>
      <c r="G423" s="144"/>
      <c r="H423" s="144"/>
      <c r="I423" s="144"/>
      <c r="J423" s="145"/>
      <c r="K423" s="145"/>
      <c r="L423" s="147"/>
      <c r="M423" s="147"/>
    </row>
    <row r="424" spans="1:13" ht="16.5" customHeight="1" x14ac:dyDescent="0.2">
      <c r="A424" s="142"/>
      <c r="F424" s="144"/>
      <c r="G424" s="144"/>
      <c r="H424" s="144"/>
      <c r="I424" s="144"/>
      <c r="J424" s="145"/>
      <c r="K424" s="145"/>
      <c r="L424" s="147"/>
      <c r="M424" s="147"/>
    </row>
    <row r="425" spans="1:13" ht="16.5" customHeight="1" x14ac:dyDescent="0.2">
      <c r="A425" s="152"/>
      <c r="F425" s="144"/>
      <c r="G425" s="144"/>
      <c r="H425" s="144"/>
      <c r="I425" s="144"/>
      <c r="J425" s="145"/>
      <c r="K425" s="145"/>
      <c r="L425" s="147"/>
      <c r="M425" s="147"/>
    </row>
    <row r="426" spans="1:13" ht="16.5" customHeight="1" x14ac:dyDescent="0.2">
      <c r="A426" s="142"/>
      <c r="F426" s="144"/>
      <c r="G426" s="144"/>
      <c r="H426" s="144"/>
      <c r="I426" s="144"/>
      <c r="J426" s="145"/>
      <c r="K426" s="145"/>
      <c r="L426" s="147"/>
      <c r="M426" s="147"/>
    </row>
    <row r="427" spans="1:13" ht="16.5" customHeight="1" x14ac:dyDescent="0.2">
      <c r="A427" s="142"/>
      <c r="F427" s="144"/>
      <c r="G427" s="144"/>
      <c r="H427" s="144"/>
      <c r="I427" s="144"/>
      <c r="J427" s="145"/>
      <c r="K427" s="145"/>
      <c r="L427" s="147"/>
      <c r="M427" s="147"/>
    </row>
    <row r="428" spans="1:13" ht="16.5" customHeight="1" x14ac:dyDescent="0.2">
      <c r="A428" s="142"/>
      <c r="F428" s="144"/>
      <c r="G428" s="144"/>
      <c r="H428" s="144"/>
      <c r="I428" s="144"/>
      <c r="J428" s="145"/>
      <c r="K428" s="145"/>
      <c r="L428" s="147"/>
      <c r="M428" s="147"/>
    </row>
    <row r="429" spans="1:13" ht="16.5" customHeight="1" x14ac:dyDescent="0.2">
      <c r="A429" s="149"/>
      <c r="F429" s="144"/>
      <c r="G429" s="144"/>
      <c r="H429" s="144"/>
      <c r="I429" s="144"/>
      <c r="J429" s="145"/>
      <c r="K429" s="145"/>
      <c r="L429" s="147"/>
      <c r="M429" s="147"/>
    </row>
    <row r="430" spans="1:13" ht="16.5" customHeight="1" x14ac:dyDescent="0.2">
      <c r="A430" s="149"/>
      <c r="F430" s="144"/>
      <c r="G430" s="144"/>
      <c r="H430" s="144"/>
      <c r="I430" s="144"/>
      <c r="J430" s="145"/>
      <c r="K430" s="145"/>
      <c r="L430" s="147"/>
      <c r="M430" s="147"/>
    </row>
    <row r="431" spans="1:13" ht="16.5" customHeight="1" x14ac:dyDescent="0.2">
      <c r="A431" s="142"/>
      <c r="F431" s="144"/>
      <c r="G431" s="144"/>
      <c r="H431" s="144"/>
      <c r="I431" s="144"/>
      <c r="J431" s="145"/>
      <c r="K431" s="145"/>
      <c r="L431" s="147"/>
      <c r="M431" s="147"/>
    </row>
    <row r="432" spans="1:13" ht="16.5" customHeight="1" x14ac:dyDescent="0.2">
      <c r="A432" s="149"/>
      <c r="F432" s="144"/>
      <c r="G432" s="144"/>
      <c r="H432" s="144"/>
      <c r="I432" s="144"/>
      <c r="J432" s="145"/>
      <c r="K432" s="145"/>
      <c r="L432" s="147"/>
      <c r="M432" s="147"/>
    </row>
    <row r="433" spans="1:13" ht="16.5" customHeight="1" x14ac:dyDescent="0.2">
      <c r="A433" s="149"/>
      <c r="F433" s="153"/>
      <c r="G433" s="154"/>
      <c r="H433" s="154"/>
      <c r="I433" s="154"/>
      <c r="J433" s="145"/>
      <c r="K433" s="145"/>
      <c r="L433" s="147"/>
      <c r="M433" s="147"/>
    </row>
    <row r="434" spans="1:13" ht="16.5" customHeight="1" x14ac:dyDescent="0.2">
      <c r="A434" s="149"/>
      <c r="F434" s="153"/>
      <c r="G434" s="154"/>
      <c r="H434" s="154"/>
      <c r="I434" s="154"/>
      <c r="J434" s="145"/>
      <c r="K434" s="145"/>
      <c r="L434" s="147"/>
      <c r="M434" s="147"/>
    </row>
    <row r="435" spans="1:13" ht="16.5" customHeight="1" x14ac:dyDescent="0.5">
      <c r="A435" s="148"/>
      <c r="F435" s="153"/>
      <c r="G435" s="154"/>
      <c r="H435" s="154"/>
      <c r="I435" s="154"/>
      <c r="J435" s="145"/>
      <c r="K435" s="145"/>
      <c r="L435" s="147"/>
      <c r="M435" s="147"/>
    </row>
    <row r="436" spans="1:13" ht="16.5" customHeight="1" x14ac:dyDescent="0.2">
      <c r="A436" s="142"/>
      <c r="F436" s="153"/>
      <c r="G436" s="154"/>
      <c r="H436" s="154"/>
      <c r="I436" s="154"/>
      <c r="J436" s="145"/>
      <c r="K436" s="145"/>
      <c r="L436" s="147"/>
      <c r="M436" s="147"/>
    </row>
    <row r="437" spans="1:13" ht="16.5" customHeight="1" x14ac:dyDescent="0.2">
      <c r="A437" s="142"/>
      <c r="F437" s="153"/>
      <c r="G437" s="154"/>
      <c r="H437" s="154"/>
      <c r="I437" s="154"/>
      <c r="J437" s="145"/>
      <c r="K437" s="145"/>
      <c r="L437" s="147"/>
      <c r="M437" s="147"/>
    </row>
    <row r="438" spans="1:13" ht="16.5" customHeight="1" x14ac:dyDescent="0.2">
      <c r="A438" s="149"/>
      <c r="F438" s="153"/>
      <c r="G438" s="154"/>
      <c r="H438" s="154"/>
      <c r="I438" s="154"/>
      <c r="J438" s="145"/>
      <c r="K438" s="145"/>
      <c r="L438" s="147"/>
      <c r="M438" s="147"/>
    </row>
    <row r="439" spans="1:13" ht="16.5" customHeight="1" x14ac:dyDescent="0.2">
      <c r="A439" s="149"/>
      <c r="F439" s="153"/>
      <c r="G439" s="154"/>
      <c r="H439" s="154"/>
      <c r="I439" s="154"/>
      <c r="J439" s="145"/>
      <c r="K439" s="145"/>
      <c r="L439" s="147"/>
      <c r="M439" s="147"/>
    </row>
    <row r="440" spans="1:13" ht="16.5" customHeight="1" x14ac:dyDescent="0.2">
      <c r="A440" s="149"/>
      <c r="F440" s="153"/>
      <c r="G440" s="154"/>
      <c r="H440" s="154"/>
      <c r="I440" s="154"/>
      <c r="J440" s="145"/>
      <c r="K440" s="145"/>
      <c r="L440" s="147"/>
      <c r="M440" s="147"/>
    </row>
    <row r="441" spans="1:13" ht="16.5" customHeight="1" x14ac:dyDescent="0.2">
      <c r="A441" s="149"/>
      <c r="F441" s="153"/>
      <c r="G441" s="154"/>
      <c r="H441" s="154"/>
      <c r="I441" s="154"/>
      <c r="J441" s="145"/>
      <c r="K441" s="145"/>
      <c r="L441" s="147"/>
      <c r="M441" s="147"/>
    </row>
    <row r="442" spans="1:13" ht="16.5" customHeight="1" x14ac:dyDescent="0.5">
      <c r="A442" s="148"/>
      <c r="F442" s="153"/>
      <c r="G442" s="154"/>
      <c r="H442" s="154"/>
      <c r="I442" s="154"/>
      <c r="J442" s="145"/>
      <c r="K442" s="145"/>
      <c r="L442" s="147"/>
      <c r="M442" s="147"/>
    </row>
    <row r="443" spans="1:13" ht="16.5" customHeight="1" x14ac:dyDescent="0.2">
      <c r="A443" s="149"/>
      <c r="F443" s="153"/>
      <c r="G443" s="154"/>
      <c r="H443" s="154"/>
      <c r="I443" s="154"/>
      <c r="J443" s="145"/>
      <c r="K443" s="145"/>
      <c r="L443" s="147"/>
      <c r="M443" s="147"/>
    </row>
    <row r="444" spans="1:13" ht="16.5" customHeight="1" x14ac:dyDescent="0.2">
      <c r="A444" s="142"/>
      <c r="F444" s="153"/>
      <c r="G444" s="154"/>
      <c r="H444" s="154"/>
      <c r="I444" s="154"/>
      <c r="J444" s="145"/>
      <c r="K444" s="145"/>
      <c r="L444" s="147"/>
      <c r="M444" s="147"/>
    </row>
    <row r="445" spans="1:13" ht="16.5" customHeight="1" x14ac:dyDescent="0.2">
      <c r="A445" s="149"/>
      <c r="F445" s="153"/>
      <c r="G445" s="154"/>
      <c r="H445" s="154"/>
      <c r="I445" s="154"/>
      <c r="J445" s="145"/>
      <c r="K445" s="145"/>
      <c r="L445" s="147"/>
      <c r="M445" s="147"/>
    </row>
    <row r="446" spans="1:13" ht="16.5" customHeight="1" x14ac:dyDescent="0.55000000000000004">
      <c r="A446" s="155"/>
      <c r="F446" s="153"/>
      <c r="G446" s="154"/>
      <c r="H446" s="154"/>
      <c r="I446" s="154"/>
      <c r="J446" s="145"/>
      <c r="K446" s="145"/>
      <c r="L446" s="147"/>
      <c r="M446" s="147"/>
    </row>
    <row r="447" spans="1:13" ht="16.5" customHeight="1" x14ac:dyDescent="0.2">
      <c r="A447" s="149"/>
      <c r="F447" s="153"/>
      <c r="G447" s="154"/>
      <c r="H447" s="154"/>
      <c r="I447" s="154"/>
      <c r="J447" s="145"/>
      <c r="K447" s="145"/>
      <c r="L447" s="147"/>
      <c r="M447" s="147"/>
    </row>
    <row r="448" spans="1:13" ht="16.5" customHeight="1" x14ac:dyDescent="0.2">
      <c r="A448" s="149"/>
      <c r="F448" s="153"/>
      <c r="G448" s="154"/>
      <c r="H448" s="154"/>
      <c r="I448" s="154"/>
      <c r="J448" s="145"/>
      <c r="K448" s="145"/>
      <c r="L448" s="147"/>
      <c r="M448" s="147"/>
    </row>
    <row r="449" spans="1:13" ht="16.5" customHeight="1" x14ac:dyDescent="0.2">
      <c r="A449" s="149"/>
      <c r="F449" s="153"/>
      <c r="G449" s="154"/>
      <c r="H449" s="154"/>
      <c r="I449" s="154"/>
      <c r="J449" s="145"/>
      <c r="K449" s="145"/>
      <c r="L449" s="147"/>
      <c r="M449" s="147"/>
    </row>
    <row r="450" spans="1:13" ht="16.5" customHeight="1" x14ac:dyDescent="0.2">
      <c r="A450" s="149"/>
      <c r="F450" s="153"/>
      <c r="G450" s="154"/>
      <c r="H450" s="154"/>
      <c r="I450" s="154"/>
      <c r="J450" s="145"/>
      <c r="K450" s="145"/>
      <c r="L450" s="147"/>
      <c r="M450" s="147"/>
    </row>
    <row r="451" spans="1:13" ht="16.5" customHeight="1" x14ac:dyDescent="0.2">
      <c r="A451" s="149"/>
      <c r="F451" s="153"/>
      <c r="G451" s="154"/>
      <c r="H451" s="154"/>
      <c r="I451" s="154"/>
      <c r="J451" s="145"/>
      <c r="K451" s="145"/>
      <c r="L451" s="147"/>
      <c r="M451" s="147"/>
    </row>
    <row r="452" spans="1:13" ht="16.5" customHeight="1" x14ac:dyDescent="0.2">
      <c r="A452" s="149"/>
      <c r="F452" s="153"/>
      <c r="G452" s="154"/>
      <c r="H452" s="154"/>
      <c r="I452" s="154"/>
      <c r="J452" s="145"/>
      <c r="K452" s="145"/>
      <c r="L452" s="147"/>
      <c r="M452" s="147"/>
    </row>
    <row r="453" spans="1:13" ht="16.5" customHeight="1" x14ac:dyDescent="0.2">
      <c r="A453" s="142"/>
      <c r="F453" s="153"/>
      <c r="G453" s="154"/>
      <c r="H453" s="154"/>
      <c r="I453" s="154"/>
      <c r="J453" s="145"/>
      <c r="K453" s="145"/>
      <c r="L453" s="147"/>
      <c r="M453" s="147"/>
    </row>
    <row r="454" spans="1:13" ht="16.5" customHeight="1" x14ac:dyDescent="0.5">
      <c r="A454" s="156"/>
      <c r="F454" s="153"/>
      <c r="G454" s="154"/>
      <c r="H454" s="154"/>
      <c r="I454" s="154"/>
      <c r="J454" s="145"/>
      <c r="K454" s="145"/>
      <c r="L454" s="147"/>
      <c r="M454" s="147"/>
    </row>
    <row r="455" spans="1:13" ht="16.5" customHeight="1" x14ac:dyDescent="0.2">
      <c r="A455" s="149"/>
      <c r="F455" s="153"/>
      <c r="G455" s="154"/>
      <c r="H455" s="154"/>
      <c r="I455" s="154"/>
      <c r="J455" s="145"/>
      <c r="K455" s="145"/>
      <c r="L455" s="147"/>
      <c r="M455" s="147"/>
    </row>
    <row r="456" spans="1:13" ht="16.5" customHeight="1" x14ac:dyDescent="0.2">
      <c r="A456" s="149"/>
      <c r="F456" s="153"/>
      <c r="G456" s="154"/>
      <c r="H456" s="154"/>
      <c r="I456" s="154"/>
      <c r="J456" s="145"/>
      <c r="K456" s="145"/>
      <c r="L456" s="147"/>
      <c r="M456" s="147"/>
    </row>
    <row r="457" spans="1:13" ht="16.5" customHeight="1" x14ac:dyDescent="0.5">
      <c r="A457" s="148"/>
      <c r="F457" s="153"/>
      <c r="G457" s="154"/>
      <c r="H457" s="154"/>
      <c r="I457" s="154"/>
      <c r="J457" s="145"/>
      <c r="K457" s="145"/>
      <c r="L457" s="147"/>
      <c r="M457" s="147"/>
    </row>
    <row r="458" spans="1:13" ht="16.5" customHeight="1" x14ac:dyDescent="0.2">
      <c r="A458" s="149"/>
      <c r="F458" s="153"/>
      <c r="G458" s="154"/>
      <c r="H458" s="154"/>
      <c r="I458" s="154"/>
      <c r="J458" s="145"/>
      <c r="K458" s="145"/>
      <c r="L458" s="147"/>
      <c r="M458" s="147"/>
    </row>
    <row r="459" spans="1:13" ht="16.5" customHeight="1" x14ac:dyDescent="0.5">
      <c r="A459" s="148"/>
      <c r="F459" s="153"/>
      <c r="G459" s="154"/>
      <c r="H459" s="154"/>
      <c r="I459" s="154"/>
      <c r="J459" s="145"/>
      <c r="K459" s="145"/>
      <c r="L459" s="147"/>
      <c r="M459" s="147"/>
    </row>
    <row r="460" spans="1:13" ht="16.5" customHeight="1" x14ac:dyDescent="0.2">
      <c r="A460" s="142"/>
      <c r="F460" s="153"/>
      <c r="G460" s="154"/>
      <c r="H460" s="154"/>
      <c r="I460" s="154"/>
      <c r="J460" s="145"/>
      <c r="K460" s="145"/>
      <c r="L460" s="147"/>
      <c r="M460" s="147"/>
    </row>
    <row r="461" spans="1:13" ht="16.5" customHeight="1" x14ac:dyDescent="0.2">
      <c r="A461" s="142"/>
      <c r="F461" s="153"/>
      <c r="G461" s="154"/>
      <c r="H461" s="154"/>
      <c r="I461" s="154"/>
      <c r="J461" s="145"/>
      <c r="K461" s="145"/>
      <c r="L461" s="147"/>
      <c r="M461" s="147"/>
    </row>
    <row r="462" spans="1:13" ht="16.5" customHeight="1" x14ac:dyDescent="0.2">
      <c r="A462" s="149"/>
      <c r="F462" s="153"/>
      <c r="G462" s="154"/>
      <c r="H462" s="154"/>
      <c r="I462" s="154"/>
      <c r="J462" s="145"/>
      <c r="K462" s="145"/>
      <c r="L462" s="147"/>
      <c r="M462" s="147"/>
    </row>
    <row r="463" spans="1:13" ht="16.5" customHeight="1" x14ac:dyDescent="0.2">
      <c r="A463" s="149"/>
      <c r="F463" s="153"/>
      <c r="G463" s="154"/>
      <c r="H463" s="154"/>
      <c r="I463" s="154"/>
      <c r="J463" s="145"/>
      <c r="K463" s="145"/>
      <c r="L463" s="147"/>
      <c r="M463" s="147"/>
    </row>
    <row r="464" spans="1:13" ht="16.5" customHeight="1" x14ac:dyDescent="0.5">
      <c r="A464" s="148"/>
      <c r="F464" s="153"/>
      <c r="G464" s="154"/>
      <c r="H464" s="154"/>
      <c r="I464" s="154"/>
      <c r="J464" s="145"/>
      <c r="K464" s="145"/>
      <c r="L464" s="147"/>
      <c r="M464" s="147"/>
    </row>
    <row r="465" spans="1:13" ht="16.5" customHeight="1" x14ac:dyDescent="0.2">
      <c r="A465" s="142"/>
      <c r="F465" s="153"/>
      <c r="G465" s="154"/>
      <c r="H465" s="154"/>
      <c r="I465" s="154"/>
      <c r="J465" s="145"/>
      <c r="K465" s="145"/>
      <c r="L465" s="147"/>
      <c r="M465" s="147"/>
    </row>
    <row r="466" spans="1:13" ht="16.5" customHeight="1" x14ac:dyDescent="0.5">
      <c r="A466" s="148"/>
      <c r="F466" s="153"/>
      <c r="G466" s="154"/>
      <c r="H466" s="154"/>
      <c r="I466" s="154"/>
      <c r="J466" s="145"/>
      <c r="K466" s="145"/>
      <c r="L466" s="147"/>
      <c r="M466" s="147"/>
    </row>
    <row r="467" spans="1:13" ht="16.5" customHeight="1" x14ac:dyDescent="0.2">
      <c r="A467" s="142"/>
      <c r="F467" s="153"/>
      <c r="G467" s="154"/>
      <c r="H467" s="154"/>
      <c r="I467" s="154"/>
      <c r="J467" s="145"/>
      <c r="K467" s="145"/>
      <c r="L467" s="147"/>
      <c r="M467" s="147"/>
    </row>
    <row r="468" spans="1:13" ht="16.5" customHeight="1" x14ac:dyDescent="0.2">
      <c r="A468" s="149"/>
      <c r="F468" s="153"/>
      <c r="G468" s="154"/>
      <c r="H468" s="154"/>
      <c r="I468" s="154"/>
      <c r="J468" s="145"/>
      <c r="K468" s="145"/>
      <c r="L468" s="147"/>
      <c r="M468" s="147"/>
    </row>
    <row r="469" spans="1:13" ht="16.5" customHeight="1" x14ac:dyDescent="0.2">
      <c r="A469" s="149"/>
      <c r="F469" s="153"/>
      <c r="G469" s="154"/>
      <c r="H469" s="154"/>
      <c r="I469" s="154"/>
      <c r="J469" s="145"/>
      <c r="K469" s="145"/>
      <c r="L469" s="147"/>
      <c r="M469" s="147"/>
    </row>
    <row r="470" spans="1:13" ht="16.5" customHeight="1" x14ac:dyDescent="0.2">
      <c r="A470" s="149"/>
      <c r="F470" s="153"/>
      <c r="G470" s="154"/>
      <c r="H470" s="154"/>
      <c r="I470" s="154"/>
      <c r="J470" s="145"/>
      <c r="K470" s="145"/>
      <c r="L470" s="147"/>
      <c r="M470" s="147"/>
    </row>
    <row r="471" spans="1:13" ht="16.5" customHeight="1" x14ac:dyDescent="0.2">
      <c r="A471" s="142"/>
      <c r="F471" s="153"/>
      <c r="G471" s="154"/>
      <c r="H471" s="154"/>
      <c r="I471" s="154"/>
      <c r="J471" s="145"/>
      <c r="K471" s="145"/>
      <c r="L471" s="147"/>
      <c r="M471" s="147"/>
    </row>
    <row r="472" spans="1:13" ht="16.5" customHeight="1" x14ac:dyDescent="0.2">
      <c r="A472" s="142"/>
      <c r="F472" s="153"/>
      <c r="G472" s="154"/>
      <c r="H472" s="154"/>
      <c r="I472" s="154"/>
      <c r="J472" s="145"/>
      <c r="K472" s="145"/>
      <c r="L472" s="147"/>
      <c r="M472" s="147"/>
    </row>
    <row r="473" spans="1:13" ht="16.5" customHeight="1" x14ac:dyDescent="0.2">
      <c r="A473" s="149"/>
      <c r="F473" s="153"/>
      <c r="G473" s="154"/>
      <c r="H473" s="154"/>
      <c r="I473" s="154"/>
      <c r="J473" s="145"/>
      <c r="K473" s="145"/>
      <c r="L473" s="147"/>
      <c r="M473" s="147"/>
    </row>
    <row r="474" spans="1:13" ht="16.5" customHeight="1" x14ac:dyDescent="0.2">
      <c r="A474" s="149"/>
      <c r="F474" s="153"/>
      <c r="G474" s="154"/>
      <c r="H474" s="154"/>
      <c r="I474" s="154"/>
      <c r="J474" s="145"/>
      <c r="K474" s="145"/>
      <c r="L474" s="147"/>
      <c r="M474" s="147"/>
    </row>
    <row r="475" spans="1:13" ht="16.5" customHeight="1" x14ac:dyDescent="0.2">
      <c r="A475" s="149"/>
      <c r="F475" s="153"/>
      <c r="G475" s="154"/>
      <c r="H475" s="154"/>
      <c r="I475" s="154"/>
      <c r="J475" s="145"/>
      <c r="K475" s="145"/>
      <c r="L475" s="147"/>
      <c r="M475" s="147"/>
    </row>
    <row r="476" spans="1:13" ht="16.5" customHeight="1" x14ac:dyDescent="0.2">
      <c r="A476" s="149"/>
      <c r="F476" s="153"/>
      <c r="G476" s="154"/>
      <c r="H476" s="154"/>
      <c r="I476" s="154"/>
      <c r="J476" s="145"/>
      <c r="K476" s="145"/>
      <c r="L476" s="147"/>
      <c r="M476" s="147"/>
    </row>
    <row r="477" spans="1:13" ht="16.5" customHeight="1" x14ac:dyDescent="0.2">
      <c r="A477" s="149"/>
      <c r="F477" s="153"/>
      <c r="G477" s="154"/>
      <c r="H477" s="154"/>
      <c r="I477" s="154"/>
      <c r="J477" s="145"/>
      <c r="K477" s="145"/>
      <c r="L477" s="147"/>
      <c r="M477" s="147"/>
    </row>
    <row r="478" spans="1:13" ht="16.5" customHeight="1" x14ac:dyDescent="0.2">
      <c r="A478" s="142"/>
      <c r="F478" s="153"/>
      <c r="G478" s="154"/>
      <c r="H478" s="154"/>
      <c r="I478" s="154"/>
      <c r="J478" s="145"/>
      <c r="K478" s="145"/>
      <c r="L478" s="147"/>
      <c r="M478" s="147"/>
    </row>
    <row r="479" spans="1:13" ht="16.5" customHeight="1" x14ac:dyDescent="0.2">
      <c r="A479" s="149"/>
      <c r="F479" s="153"/>
      <c r="G479" s="154"/>
      <c r="H479" s="154"/>
      <c r="I479" s="154"/>
      <c r="J479" s="145"/>
      <c r="K479" s="145"/>
      <c r="L479" s="147"/>
      <c r="M479" s="147"/>
    </row>
    <row r="480" spans="1:13" ht="16.5" customHeight="1" x14ac:dyDescent="0.2">
      <c r="A480" s="142"/>
      <c r="F480" s="153"/>
      <c r="G480" s="154"/>
      <c r="H480" s="154"/>
      <c r="I480" s="154"/>
      <c r="J480" s="145"/>
      <c r="K480" s="145"/>
      <c r="L480" s="147"/>
      <c r="M480" s="147"/>
    </row>
    <row r="481" spans="1:13" ht="16.5" customHeight="1" x14ac:dyDescent="0.2">
      <c r="A481" s="142"/>
      <c r="F481" s="153"/>
      <c r="G481" s="154"/>
      <c r="H481" s="154"/>
      <c r="I481" s="154"/>
      <c r="J481" s="145"/>
      <c r="K481" s="145"/>
      <c r="L481" s="147"/>
      <c r="M481" s="147"/>
    </row>
    <row r="482" spans="1:13" ht="16.5" customHeight="1" x14ac:dyDescent="0.2">
      <c r="A482" s="142"/>
      <c r="F482" s="153"/>
      <c r="G482" s="154"/>
      <c r="H482" s="154"/>
      <c r="I482" s="154"/>
      <c r="J482" s="145"/>
      <c r="K482" s="145"/>
      <c r="L482" s="147"/>
      <c r="M482" s="147"/>
    </row>
    <row r="483" spans="1:13" ht="16.5" customHeight="1" x14ac:dyDescent="0.2">
      <c r="A483" s="149"/>
      <c r="F483" s="153"/>
      <c r="G483" s="154"/>
      <c r="H483" s="154"/>
      <c r="I483" s="154"/>
      <c r="J483" s="145"/>
      <c r="K483" s="145"/>
      <c r="L483" s="147"/>
      <c r="M483" s="147"/>
    </row>
    <row r="484" spans="1:13" ht="16.5" customHeight="1" x14ac:dyDescent="0.5">
      <c r="A484" s="148"/>
      <c r="F484" s="153"/>
      <c r="G484" s="154"/>
      <c r="H484" s="154"/>
      <c r="I484" s="154"/>
      <c r="J484" s="145"/>
      <c r="K484" s="145"/>
      <c r="L484" s="147"/>
      <c r="M484" s="147"/>
    </row>
    <row r="485" spans="1:13" ht="16.5" customHeight="1" x14ac:dyDescent="0.5">
      <c r="A485" s="148"/>
      <c r="F485" s="153"/>
      <c r="G485" s="154"/>
      <c r="H485" s="154"/>
      <c r="I485" s="154"/>
      <c r="J485" s="145"/>
      <c r="K485" s="145"/>
      <c r="L485" s="147"/>
      <c r="M485" s="147"/>
    </row>
    <row r="486" spans="1:13" ht="16.5" customHeight="1" x14ac:dyDescent="0.5">
      <c r="A486" s="148"/>
      <c r="F486" s="153"/>
      <c r="G486" s="154"/>
      <c r="H486" s="154"/>
      <c r="I486" s="154"/>
      <c r="J486" s="145"/>
      <c r="K486" s="145"/>
      <c r="L486" s="147"/>
      <c r="M486" s="147"/>
    </row>
    <row r="487" spans="1:13" ht="16.5" customHeight="1" x14ac:dyDescent="0.2">
      <c r="A487" s="149"/>
      <c r="F487" s="153"/>
      <c r="G487" s="154"/>
      <c r="H487" s="154"/>
      <c r="I487" s="154"/>
      <c r="J487" s="145"/>
      <c r="K487" s="145"/>
      <c r="L487" s="147"/>
      <c r="M487" s="147"/>
    </row>
    <row r="488" spans="1:13" ht="16.5" customHeight="1" x14ac:dyDescent="0.2">
      <c r="A488" s="149"/>
      <c r="F488" s="153"/>
      <c r="G488" s="154"/>
      <c r="H488" s="154"/>
      <c r="I488" s="154"/>
      <c r="J488" s="145"/>
      <c r="K488" s="145"/>
      <c r="L488" s="147"/>
      <c r="M488" s="147"/>
    </row>
    <row r="489" spans="1:13" ht="16.5" customHeight="1" x14ac:dyDescent="0.2">
      <c r="A489" s="149"/>
      <c r="F489" s="153"/>
      <c r="G489" s="154"/>
      <c r="H489" s="154"/>
      <c r="I489" s="154"/>
      <c r="J489" s="145"/>
      <c r="K489" s="145"/>
      <c r="L489" s="147"/>
      <c r="M489" s="147"/>
    </row>
    <row r="490" spans="1:13" ht="16.5" customHeight="1" x14ac:dyDescent="0.2">
      <c r="A490" s="149"/>
      <c r="F490" s="153"/>
      <c r="G490" s="154"/>
      <c r="H490" s="154"/>
      <c r="I490" s="154"/>
      <c r="J490" s="145"/>
      <c r="K490" s="145"/>
      <c r="L490" s="147"/>
      <c r="M490" s="147"/>
    </row>
    <row r="491" spans="1:13" ht="16.5" customHeight="1" x14ac:dyDescent="0.2">
      <c r="A491" s="149"/>
      <c r="F491" s="153"/>
      <c r="G491" s="154"/>
      <c r="H491" s="154"/>
      <c r="I491" s="154"/>
      <c r="J491" s="145"/>
      <c r="K491" s="145"/>
      <c r="L491" s="147"/>
      <c r="M491" s="147"/>
    </row>
    <row r="492" spans="1:13" ht="16.5" customHeight="1" x14ac:dyDescent="0.2">
      <c r="A492" s="142"/>
      <c r="F492" s="153"/>
      <c r="G492" s="154"/>
      <c r="H492" s="154"/>
      <c r="I492" s="154"/>
      <c r="J492" s="145"/>
      <c r="K492" s="145"/>
      <c r="L492" s="147"/>
      <c r="M492" s="147"/>
    </row>
    <row r="493" spans="1:13" ht="16.5" customHeight="1" x14ac:dyDescent="0.2">
      <c r="A493" s="149"/>
      <c r="F493" s="153"/>
      <c r="G493" s="154"/>
      <c r="H493" s="154"/>
      <c r="I493" s="154"/>
      <c r="J493" s="145"/>
      <c r="K493" s="145"/>
      <c r="L493" s="147"/>
      <c r="M493" s="147"/>
    </row>
    <row r="494" spans="1:13" ht="16.5" customHeight="1" x14ac:dyDescent="0.5">
      <c r="A494" s="148"/>
      <c r="F494" s="153"/>
      <c r="G494" s="154"/>
      <c r="H494" s="154"/>
      <c r="I494" s="154"/>
      <c r="J494" s="145"/>
      <c r="K494" s="145"/>
      <c r="L494" s="147"/>
      <c r="M494" s="147"/>
    </row>
    <row r="495" spans="1:13" ht="16.5" customHeight="1" x14ac:dyDescent="0.2">
      <c r="A495" s="157"/>
      <c r="F495" s="153"/>
      <c r="G495" s="154"/>
      <c r="H495" s="154"/>
      <c r="I495" s="154"/>
      <c r="J495" s="145"/>
      <c r="K495" s="145"/>
      <c r="L495" s="147"/>
      <c r="M495" s="147"/>
    </row>
    <row r="496" spans="1:13" ht="16.5" customHeight="1" x14ac:dyDescent="0.2">
      <c r="A496" s="149"/>
      <c r="J496" s="145"/>
      <c r="K496" s="145"/>
      <c r="L496" s="147"/>
      <c r="M496" s="147"/>
    </row>
    <row r="497" spans="1:13" ht="16.5" customHeight="1" x14ac:dyDescent="0.5">
      <c r="A497" s="148"/>
      <c r="J497" s="145"/>
      <c r="K497" s="145"/>
      <c r="L497" s="147"/>
      <c r="M497" s="147"/>
    </row>
    <row r="498" spans="1:13" ht="16.5" customHeight="1" x14ac:dyDescent="0.5">
      <c r="A498" s="148"/>
      <c r="J498" s="145"/>
      <c r="K498" s="145"/>
      <c r="L498" s="147"/>
      <c r="M498" s="147"/>
    </row>
    <row r="499" spans="1:13" ht="16.5" customHeight="1" x14ac:dyDescent="0.5">
      <c r="A499" s="148"/>
      <c r="J499" s="145"/>
      <c r="K499" s="145"/>
      <c r="L499" s="147"/>
      <c r="M499" s="147"/>
    </row>
    <row r="500" spans="1:13" ht="16.5" customHeight="1" x14ac:dyDescent="0.5">
      <c r="A500" s="148"/>
      <c r="J500" s="145"/>
      <c r="K500" s="145"/>
      <c r="L500" s="147"/>
      <c r="M500" s="147"/>
    </row>
    <row r="501" spans="1:13" ht="16.5" customHeight="1" x14ac:dyDescent="0.5">
      <c r="A501" s="148"/>
      <c r="J501" s="145"/>
      <c r="K501" s="145"/>
      <c r="L501" s="147"/>
      <c r="M501" s="147"/>
    </row>
    <row r="502" spans="1:13" ht="16.5" customHeight="1" x14ac:dyDescent="0.2">
      <c r="A502" s="142"/>
      <c r="J502" s="145"/>
      <c r="K502" s="145"/>
      <c r="L502" s="147"/>
      <c r="M502" s="147"/>
    </row>
    <row r="503" spans="1:13" ht="16.5" customHeight="1" x14ac:dyDescent="0.2">
      <c r="A503" s="149"/>
      <c r="J503" s="145"/>
      <c r="K503" s="145"/>
      <c r="L503" s="147"/>
      <c r="M503" s="147"/>
    </row>
    <row r="504" spans="1:13" ht="16.5" customHeight="1" x14ac:dyDescent="0.2">
      <c r="A504" s="149"/>
      <c r="J504" s="145"/>
      <c r="K504" s="145"/>
      <c r="L504" s="147"/>
      <c r="M504" s="147"/>
    </row>
    <row r="505" spans="1:13" ht="16.5" customHeight="1" x14ac:dyDescent="0.5">
      <c r="A505" s="148"/>
      <c r="J505" s="145"/>
      <c r="K505" s="145"/>
      <c r="L505" s="147"/>
      <c r="M505" s="147"/>
    </row>
    <row r="506" spans="1:13" ht="16.5" customHeight="1" x14ac:dyDescent="0.5">
      <c r="A506" s="148"/>
      <c r="J506" s="145"/>
      <c r="K506" s="145"/>
      <c r="L506" s="147"/>
      <c r="M506" s="147"/>
    </row>
    <row r="507" spans="1:13" ht="16.5" customHeight="1" x14ac:dyDescent="0.2">
      <c r="A507" s="149"/>
      <c r="J507" s="145"/>
      <c r="K507" s="145"/>
      <c r="L507" s="147"/>
      <c r="M507" s="147"/>
    </row>
    <row r="508" spans="1:13" ht="16.5" customHeight="1" x14ac:dyDescent="0.2">
      <c r="A508" s="149"/>
      <c r="J508" s="145"/>
      <c r="K508" s="145"/>
      <c r="L508" s="147"/>
      <c r="M508" s="147"/>
    </row>
    <row r="509" spans="1:13" ht="16.5" customHeight="1" x14ac:dyDescent="0.2">
      <c r="A509" s="149"/>
      <c r="J509" s="145"/>
      <c r="K509" s="145"/>
      <c r="L509" s="147"/>
      <c r="M509" s="147"/>
    </row>
    <row r="510" spans="1:13" ht="16.5" customHeight="1" x14ac:dyDescent="0.2">
      <c r="A510" s="142"/>
      <c r="J510" s="145"/>
      <c r="K510" s="145"/>
      <c r="L510" s="147"/>
      <c r="M510" s="147"/>
    </row>
    <row r="511" spans="1:13" ht="16.5" customHeight="1" x14ac:dyDescent="0.2">
      <c r="A511" s="142"/>
      <c r="J511" s="145"/>
      <c r="K511" s="145"/>
      <c r="L511" s="147"/>
      <c r="M511" s="147"/>
    </row>
    <row r="512" spans="1:13" ht="16.5" customHeight="1" x14ac:dyDescent="0.5">
      <c r="A512" s="148"/>
      <c r="J512" s="145"/>
      <c r="K512" s="145"/>
      <c r="L512" s="147"/>
      <c r="M512" s="147"/>
    </row>
    <row r="513" spans="1:13" ht="16.5" customHeight="1" x14ac:dyDescent="0.2">
      <c r="A513" s="149"/>
      <c r="J513" s="145"/>
      <c r="K513" s="145"/>
      <c r="L513" s="147"/>
      <c r="M513" s="147"/>
    </row>
    <row r="514" spans="1:13" ht="16.5" customHeight="1" x14ac:dyDescent="0.2">
      <c r="A514" s="152"/>
      <c r="J514" s="145"/>
      <c r="K514" s="145"/>
      <c r="L514" s="147"/>
      <c r="M514" s="147"/>
    </row>
    <row r="515" spans="1:13" ht="16.5" customHeight="1" x14ac:dyDescent="0.2">
      <c r="A515" s="142"/>
      <c r="J515" s="145"/>
      <c r="K515" s="145"/>
      <c r="L515" s="147"/>
      <c r="M515" s="147"/>
    </row>
    <row r="516" spans="1:13" ht="16.5" customHeight="1" x14ac:dyDescent="0.2">
      <c r="A516" s="142"/>
      <c r="J516" s="145"/>
      <c r="K516" s="145"/>
      <c r="L516" s="147"/>
      <c r="M516" s="147"/>
    </row>
    <row r="517" spans="1:13" ht="16.5" customHeight="1" x14ac:dyDescent="0.2">
      <c r="A517" s="142"/>
      <c r="J517" s="145"/>
      <c r="K517" s="145"/>
      <c r="L517" s="147"/>
      <c r="M517" s="147"/>
    </row>
    <row r="518" spans="1:13" ht="16.5" customHeight="1" x14ac:dyDescent="0.2">
      <c r="A518" s="149"/>
      <c r="J518" s="145"/>
      <c r="K518" s="145"/>
      <c r="L518" s="147"/>
      <c r="M518" s="147"/>
    </row>
    <row r="519" spans="1:13" ht="16.5" customHeight="1" x14ac:dyDescent="0.2">
      <c r="A519" s="149"/>
      <c r="J519" s="145"/>
      <c r="K519" s="145"/>
      <c r="L519" s="147"/>
      <c r="M519" s="147"/>
    </row>
    <row r="520" spans="1:13" ht="16.5" customHeight="1" x14ac:dyDescent="0.2">
      <c r="A520" s="149"/>
      <c r="J520" s="145"/>
      <c r="K520" s="145"/>
      <c r="L520" s="147"/>
      <c r="M520" s="147"/>
    </row>
    <row r="521" spans="1:13" ht="16.5" customHeight="1" x14ac:dyDescent="0.2">
      <c r="A521" s="142"/>
      <c r="J521" s="145"/>
      <c r="K521" s="145"/>
      <c r="L521" s="147"/>
      <c r="M521" s="147"/>
    </row>
    <row r="522" spans="1:13" ht="16.5" customHeight="1" x14ac:dyDescent="0.2">
      <c r="A522" s="149"/>
      <c r="J522" s="145"/>
      <c r="K522" s="145"/>
      <c r="L522" s="147"/>
      <c r="M522" s="147"/>
    </row>
    <row r="523" spans="1:13" ht="16.5" customHeight="1" x14ac:dyDescent="0.2">
      <c r="A523" s="142"/>
      <c r="J523" s="145"/>
      <c r="K523" s="145"/>
      <c r="L523" s="147"/>
      <c r="M523" s="147"/>
    </row>
    <row r="524" spans="1:13" ht="16.5" customHeight="1" x14ac:dyDescent="0.2">
      <c r="A524" s="142"/>
      <c r="J524" s="145"/>
      <c r="K524" s="145"/>
      <c r="L524" s="147"/>
      <c r="M524" s="147"/>
    </row>
    <row r="525" spans="1:13" ht="16.5" customHeight="1" x14ac:dyDescent="0.2">
      <c r="A525" s="142"/>
      <c r="J525" s="145"/>
      <c r="K525" s="145"/>
      <c r="L525" s="147"/>
      <c r="M525" s="147"/>
    </row>
    <row r="526" spans="1:13" ht="16.5" customHeight="1" x14ac:dyDescent="0.2">
      <c r="A526" s="142"/>
      <c r="J526" s="145"/>
      <c r="K526" s="145"/>
      <c r="L526" s="147"/>
      <c r="M526" s="147"/>
    </row>
    <row r="527" spans="1:13" ht="16.5" customHeight="1" x14ac:dyDescent="0.2">
      <c r="A527" s="142"/>
      <c r="J527" s="145"/>
      <c r="K527" s="145"/>
      <c r="L527" s="147"/>
      <c r="M527" s="147"/>
    </row>
    <row r="528" spans="1:13" ht="16.5" customHeight="1" x14ac:dyDescent="0.2">
      <c r="A528" s="149"/>
      <c r="J528" s="145"/>
      <c r="K528" s="145"/>
      <c r="L528" s="147"/>
      <c r="M528" s="147"/>
    </row>
    <row r="529" spans="1:13" ht="16.5" customHeight="1" x14ac:dyDescent="0.2">
      <c r="A529" s="149"/>
      <c r="J529" s="145"/>
      <c r="K529" s="145"/>
      <c r="L529" s="147"/>
      <c r="M529" s="147"/>
    </row>
    <row r="530" spans="1:13" ht="16.5" customHeight="1" x14ac:dyDescent="0.2">
      <c r="A530" s="149"/>
      <c r="J530" s="145"/>
      <c r="K530" s="145"/>
      <c r="L530" s="147"/>
      <c r="M530" s="147"/>
    </row>
    <row r="531" spans="1:13" ht="16.5" customHeight="1" x14ac:dyDescent="0.2">
      <c r="A531" s="149"/>
      <c r="J531" s="145"/>
      <c r="K531" s="145"/>
      <c r="L531" s="147"/>
      <c r="M531" s="147"/>
    </row>
    <row r="532" spans="1:13" ht="16.5" customHeight="1" x14ac:dyDescent="0.2">
      <c r="A532" s="142"/>
      <c r="J532" s="145"/>
      <c r="K532" s="145"/>
      <c r="L532" s="147"/>
      <c r="M532" s="147"/>
    </row>
    <row r="533" spans="1:13" ht="16.5" customHeight="1" x14ac:dyDescent="0.2">
      <c r="A533" s="149"/>
      <c r="J533" s="145"/>
      <c r="K533" s="145"/>
      <c r="L533" s="147"/>
      <c r="M533" s="147"/>
    </row>
    <row r="534" spans="1:13" ht="16.5" customHeight="1" x14ac:dyDescent="0.2">
      <c r="A534" s="149"/>
      <c r="J534" s="145"/>
      <c r="K534" s="145"/>
      <c r="L534" s="147"/>
      <c r="M534" s="147"/>
    </row>
    <row r="535" spans="1:13" ht="16.5" customHeight="1" x14ac:dyDescent="0.2">
      <c r="A535" s="142"/>
      <c r="J535" s="145"/>
      <c r="K535" s="145"/>
      <c r="L535" s="147"/>
      <c r="M535" s="147"/>
    </row>
    <row r="536" spans="1:13" ht="16.5" customHeight="1" x14ac:dyDescent="0.2">
      <c r="A536" s="142"/>
      <c r="J536" s="145"/>
      <c r="K536" s="145"/>
      <c r="L536" s="147"/>
      <c r="M536" s="147"/>
    </row>
    <row r="537" spans="1:13" ht="16.5" customHeight="1" x14ac:dyDescent="0.2">
      <c r="A537" s="149"/>
      <c r="J537" s="145"/>
      <c r="K537" s="145"/>
      <c r="L537" s="147"/>
      <c r="M537" s="147"/>
    </row>
    <row r="538" spans="1:13" ht="16.5" customHeight="1" x14ac:dyDescent="0.2">
      <c r="A538" s="149"/>
      <c r="J538" s="145"/>
      <c r="K538" s="145"/>
      <c r="L538" s="147"/>
      <c r="M538" s="147"/>
    </row>
    <row r="539" spans="1:13" ht="16.5" customHeight="1" x14ac:dyDescent="0.2">
      <c r="A539" s="142"/>
      <c r="J539" s="145"/>
      <c r="K539" s="145"/>
      <c r="L539" s="147"/>
      <c r="M539" s="147"/>
    </row>
    <row r="540" spans="1:13" ht="16.5" customHeight="1" x14ac:dyDescent="0.5">
      <c r="A540" s="148"/>
      <c r="J540" s="145"/>
      <c r="K540" s="145"/>
      <c r="L540" s="147"/>
      <c r="M540" s="147"/>
    </row>
    <row r="541" spans="1:13" ht="16.5" customHeight="1" x14ac:dyDescent="0.2">
      <c r="A541" s="149"/>
      <c r="J541" s="145"/>
      <c r="K541" s="145"/>
      <c r="L541" s="147"/>
      <c r="M541" s="147"/>
    </row>
    <row r="542" spans="1:13" ht="16.5" customHeight="1" x14ac:dyDescent="0.2">
      <c r="A542" s="142"/>
      <c r="J542" s="145"/>
      <c r="K542" s="145"/>
      <c r="L542" s="147"/>
      <c r="M542" s="147"/>
    </row>
    <row r="543" spans="1:13" ht="16.5" customHeight="1" x14ac:dyDescent="0.2">
      <c r="A543" s="149"/>
      <c r="J543" s="145"/>
      <c r="K543" s="145"/>
      <c r="L543" s="147"/>
      <c r="M543" s="147"/>
    </row>
    <row r="544" spans="1:13" ht="16.5" customHeight="1" x14ac:dyDescent="0.2">
      <c r="A544" s="142"/>
      <c r="J544" s="145"/>
      <c r="K544" s="145"/>
      <c r="L544" s="147"/>
      <c r="M544" s="147"/>
    </row>
    <row r="545" spans="1:13" ht="16.5" customHeight="1" x14ac:dyDescent="0.2">
      <c r="A545" s="149"/>
      <c r="J545" s="145"/>
      <c r="K545" s="145"/>
      <c r="L545" s="147"/>
      <c r="M545" s="147"/>
    </row>
    <row r="546" spans="1:13" ht="16.5" customHeight="1" x14ac:dyDescent="0.2">
      <c r="A546" s="149"/>
      <c r="J546" s="145"/>
      <c r="K546" s="145"/>
      <c r="L546" s="147"/>
      <c r="M546" s="147"/>
    </row>
    <row r="547" spans="1:13" ht="16.5" customHeight="1" x14ac:dyDescent="0.2">
      <c r="A547" s="142"/>
      <c r="J547" s="145"/>
      <c r="K547" s="145"/>
      <c r="L547" s="147"/>
      <c r="M547" s="147"/>
    </row>
    <row r="548" spans="1:13" ht="16.5" customHeight="1" x14ac:dyDescent="0.2">
      <c r="A548" s="142"/>
      <c r="J548" s="145"/>
      <c r="K548" s="145"/>
      <c r="L548" s="147"/>
      <c r="M548" s="147"/>
    </row>
    <row r="549" spans="1:13" ht="16.5" customHeight="1" x14ac:dyDescent="0.2">
      <c r="A549" s="149"/>
      <c r="J549" s="145"/>
      <c r="K549" s="145"/>
      <c r="L549" s="147"/>
      <c r="M549" s="147"/>
    </row>
    <row r="550" spans="1:13" ht="16.5" customHeight="1" x14ac:dyDescent="0.2">
      <c r="A550" s="149"/>
    </row>
    <row r="551" spans="1:13" ht="16.5" customHeight="1" x14ac:dyDescent="0.2">
      <c r="A551" s="149"/>
    </row>
    <row r="552" spans="1:13" ht="16.5" customHeight="1" x14ac:dyDescent="0.2">
      <c r="A552" s="149"/>
    </row>
    <row r="553" spans="1:13" ht="16.5" customHeight="1" x14ac:dyDescent="0.2">
      <c r="A553" s="142"/>
    </row>
    <row r="554" spans="1:13" ht="16.5" customHeight="1" x14ac:dyDescent="0.2">
      <c r="A554" s="149"/>
    </row>
    <row r="555" spans="1:13" ht="16.5" customHeight="1" x14ac:dyDescent="0.2">
      <c r="A555" s="142"/>
    </row>
    <row r="556" spans="1:13" ht="16.5" customHeight="1" x14ac:dyDescent="0.5">
      <c r="A556" s="148"/>
    </row>
    <row r="557" spans="1:13" ht="16.5" customHeight="1" x14ac:dyDescent="0.2">
      <c r="A557" s="142"/>
    </row>
    <row r="558" spans="1:13" ht="16.5" customHeight="1" x14ac:dyDescent="0.2">
      <c r="A558" s="142"/>
    </row>
    <row r="559" spans="1:13" ht="16.5" customHeight="1" x14ac:dyDescent="0.2">
      <c r="A559" s="142"/>
    </row>
    <row r="560" spans="1:13" ht="16.5" customHeight="1" x14ac:dyDescent="0.2">
      <c r="A560" s="142"/>
    </row>
    <row r="561" spans="1:1" ht="16.5" customHeight="1" x14ac:dyDescent="0.2">
      <c r="A561" s="149"/>
    </row>
    <row r="562" spans="1:1" ht="16.5" customHeight="1" x14ac:dyDescent="0.2">
      <c r="A562" s="149"/>
    </row>
    <row r="563" spans="1:1" ht="16.5" customHeight="1" x14ac:dyDescent="0.2">
      <c r="A563" s="149"/>
    </row>
    <row r="564" spans="1:1" ht="16.5" customHeight="1" x14ac:dyDescent="0.2">
      <c r="A564" s="149"/>
    </row>
    <row r="565" spans="1:1" ht="16.5" customHeight="1" x14ac:dyDescent="0.2">
      <c r="A565" s="142"/>
    </row>
    <row r="566" spans="1:1" ht="16.5" customHeight="1" x14ac:dyDescent="0.2">
      <c r="A566" s="142"/>
    </row>
    <row r="567" spans="1:1" ht="16.5" customHeight="1" x14ac:dyDescent="0.2">
      <c r="A567" s="149"/>
    </row>
    <row r="568" spans="1:1" ht="16.5" customHeight="1" x14ac:dyDescent="0.2">
      <c r="A568" s="142"/>
    </row>
    <row r="569" spans="1:1" ht="16.5" customHeight="1" x14ac:dyDescent="0.2">
      <c r="A569" s="142"/>
    </row>
    <row r="570" spans="1:1" ht="16.5" customHeight="1" x14ac:dyDescent="0.2">
      <c r="A570" s="149"/>
    </row>
    <row r="571" spans="1:1" ht="16.5" customHeight="1" x14ac:dyDescent="0.2">
      <c r="A571" s="142"/>
    </row>
    <row r="572" spans="1:1" ht="16.5" customHeight="1" x14ac:dyDescent="0.2">
      <c r="A572" s="149"/>
    </row>
    <row r="573" spans="1:1" ht="16.5" customHeight="1" x14ac:dyDescent="0.2">
      <c r="A573" s="142"/>
    </row>
    <row r="574" spans="1:1" ht="16.5" customHeight="1" x14ac:dyDescent="0.2">
      <c r="A574" s="142"/>
    </row>
    <row r="575" spans="1:1" ht="16.5" customHeight="1" x14ac:dyDescent="0.2">
      <c r="A575" s="149"/>
    </row>
    <row r="576" spans="1:1" ht="16.5" customHeight="1" x14ac:dyDescent="0.2">
      <c r="A576" s="149"/>
    </row>
    <row r="577" spans="1:1" ht="16.5" customHeight="1" x14ac:dyDescent="0.2">
      <c r="A577" s="149"/>
    </row>
    <row r="578" spans="1:1" ht="16.5" customHeight="1" x14ac:dyDescent="0.2">
      <c r="A578" s="152"/>
    </row>
    <row r="579" spans="1:1" ht="16.5" customHeight="1" x14ac:dyDescent="0.2">
      <c r="A579" s="142"/>
    </row>
    <row r="580" spans="1:1" ht="16.5" customHeight="1" x14ac:dyDescent="0.2">
      <c r="A580" s="142"/>
    </row>
    <row r="581" spans="1:1" ht="16.5" customHeight="1" x14ac:dyDescent="0.2">
      <c r="A581" s="142"/>
    </row>
    <row r="582" spans="1:1" ht="16.5" customHeight="1" x14ac:dyDescent="0.2">
      <c r="A582" s="142"/>
    </row>
    <row r="583" spans="1:1" ht="16.5" customHeight="1" x14ac:dyDescent="0.5">
      <c r="A583" s="148"/>
    </row>
    <row r="584" spans="1:1" ht="16.5" customHeight="1" x14ac:dyDescent="0.2">
      <c r="A584" s="149"/>
    </row>
    <row r="585" spans="1:1" ht="16.5" customHeight="1" x14ac:dyDescent="0.2">
      <c r="A585" s="142"/>
    </row>
    <row r="586" spans="1:1" ht="16.5" customHeight="1" x14ac:dyDescent="0.2">
      <c r="A586" s="142"/>
    </row>
    <row r="587" spans="1:1" ht="16.5" customHeight="1" x14ac:dyDescent="0.2">
      <c r="A587" s="149"/>
    </row>
    <row r="588" spans="1:1" ht="16.5" customHeight="1" x14ac:dyDescent="0.2">
      <c r="A588" s="149"/>
    </row>
    <row r="589" spans="1:1" ht="16.5" customHeight="1" x14ac:dyDescent="0.2">
      <c r="A589" s="149"/>
    </row>
    <row r="590" spans="1:1" ht="16.5" customHeight="1" x14ac:dyDescent="0.2">
      <c r="A590" s="142"/>
    </row>
    <row r="591" spans="1:1" ht="16.5" customHeight="1" x14ac:dyDescent="0.2">
      <c r="A591" s="142"/>
    </row>
    <row r="592" spans="1:1" ht="16.5" customHeight="1" x14ac:dyDescent="0.2">
      <c r="A592" s="149"/>
    </row>
    <row r="593" spans="1:1" ht="16.5" customHeight="1" x14ac:dyDescent="0.2">
      <c r="A593" s="149"/>
    </row>
    <row r="594" spans="1:1" ht="16.5" customHeight="1" x14ac:dyDescent="0.2">
      <c r="A594" s="149"/>
    </row>
    <row r="595" spans="1:1" ht="16.5" customHeight="1" x14ac:dyDescent="0.5">
      <c r="A595" s="148"/>
    </row>
    <row r="596" spans="1:1" ht="16.5" customHeight="1" x14ac:dyDescent="0.2">
      <c r="A596" s="142"/>
    </row>
    <row r="597" spans="1:1" ht="16.5" customHeight="1" x14ac:dyDescent="0.2">
      <c r="A597" s="149"/>
    </row>
    <row r="598" spans="1:1" ht="16.5" customHeight="1" x14ac:dyDescent="0.2">
      <c r="A598" s="149"/>
    </row>
    <row r="599" spans="1:1" ht="16.5" customHeight="1" x14ac:dyDescent="0.2">
      <c r="A599" s="142"/>
    </row>
    <row r="600" spans="1:1" ht="16.5" customHeight="1" x14ac:dyDescent="0.2">
      <c r="A600" s="149"/>
    </row>
    <row r="601" spans="1:1" ht="16.5" customHeight="1" x14ac:dyDescent="0.2">
      <c r="A601" s="149"/>
    </row>
    <row r="602" spans="1:1" ht="16.5" customHeight="1" x14ac:dyDescent="0.2">
      <c r="A602" s="142"/>
    </row>
    <row r="603" spans="1:1" ht="16.5" customHeight="1" x14ac:dyDescent="0.2">
      <c r="A603" s="142"/>
    </row>
    <row r="604" spans="1:1" ht="16.5" customHeight="1" x14ac:dyDescent="0.2">
      <c r="A604" s="149"/>
    </row>
    <row r="605" spans="1:1" ht="16.5" customHeight="1" x14ac:dyDescent="0.2">
      <c r="A605" s="142"/>
    </row>
    <row r="606" spans="1:1" ht="16.5" customHeight="1" x14ac:dyDescent="0.2">
      <c r="A606" s="142"/>
    </row>
    <row r="607" spans="1:1" ht="16.5" customHeight="1" x14ac:dyDescent="0.2">
      <c r="A607" s="142"/>
    </row>
    <row r="608" spans="1:1" ht="16.5" customHeight="1" x14ac:dyDescent="0.2">
      <c r="A608" s="142"/>
    </row>
    <row r="609" spans="1:1" ht="16.5" customHeight="1" x14ac:dyDescent="0.2">
      <c r="A609" s="149"/>
    </row>
    <row r="610" spans="1:1" ht="16.5" customHeight="1" x14ac:dyDescent="0.2">
      <c r="A610" s="149"/>
    </row>
    <row r="611" spans="1:1" ht="16.5" customHeight="1" x14ac:dyDescent="0.2">
      <c r="A611" s="142"/>
    </row>
    <row r="612" spans="1:1" ht="16.5" customHeight="1" x14ac:dyDescent="0.2">
      <c r="A612" s="149"/>
    </row>
    <row r="613" spans="1:1" ht="16.5" customHeight="1" x14ac:dyDescent="0.2">
      <c r="A613" s="149"/>
    </row>
    <row r="614" spans="1:1" ht="16.5" customHeight="1" x14ac:dyDescent="0.2">
      <c r="A614" s="149"/>
    </row>
    <row r="615" spans="1:1" ht="16.5" customHeight="1" x14ac:dyDescent="0.2">
      <c r="A615" s="149"/>
    </row>
    <row r="616" spans="1:1" ht="16.5" customHeight="1" x14ac:dyDescent="0.2">
      <c r="A616" s="142"/>
    </row>
    <row r="617" spans="1:1" ht="16.5" customHeight="1" x14ac:dyDescent="0.2">
      <c r="A617" s="149"/>
    </row>
    <row r="618" spans="1:1" ht="16.5" customHeight="1" x14ac:dyDescent="0.2">
      <c r="A618" s="149"/>
    </row>
    <row r="619" spans="1:1" ht="16.5" customHeight="1" x14ac:dyDescent="0.2">
      <c r="A619" s="149"/>
    </row>
    <row r="620" spans="1:1" ht="16.5" customHeight="1" x14ac:dyDescent="0.2">
      <c r="A620" s="142"/>
    </row>
    <row r="621" spans="1:1" ht="16.5" customHeight="1" x14ac:dyDescent="0.2">
      <c r="A621" s="149"/>
    </row>
    <row r="622" spans="1:1" ht="16.5" customHeight="1" x14ac:dyDescent="0.2">
      <c r="A622" s="149"/>
    </row>
    <row r="623" spans="1:1" ht="16.5" customHeight="1" x14ac:dyDescent="0.2">
      <c r="A623" s="149"/>
    </row>
    <row r="624" spans="1:1" ht="16.5" customHeight="1" x14ac:dyDescent="0.2">
      <c r="A624" s="142"/>
    </row>
    <row r="625" spans="1:1" ht="16.5" customHeight="1" x14ac:dyDescent="0.2">
      <c r="A625" s="149"/>
    </row>
    <row r="626" spans="1:1" ht="16.5" customHeight="1" x14ac:dyDescent="0.2">
      <c r="A626" s="142"/>
    </row>
    <row r="627" spans="1:1" ht="16.5" customHeight="1" x14ac:dyDescent="0.2">
      <c r="A627" s="149"/>
    </row>
    <row r="628" spans="1:1" ht="16.5" customHeight="1" x14ac:dyDescent="0.2">
      <c r="A628" s="149"/>
    </row>
    <row r="629" spans="1:1" ht="16.5" customHeight="1" x14ac:dyDescent="0.2">
      <c r="A629" s="149"/>
    </row>
    <row r="630" spans="1:1" ht="16.5" customHeight="1" x14ac:dyDescent="0.2">
      <c r="A630" s="142"/>
    </row>
    <row r="631" spans="1:1" ht="16.5" customHeight="1" x14ac:dyDescent="0.2">
      <c r="A631" s="149"/>
    </row>
    <row r="632" spans="1:1" ht="16.5" customHeight="1" x14ac:dyDescent="0.2">
      <c r="A632" s="142"/>
    </row>
    <row r="633" spans="1:1" ht="16.5" customHeight="1" x14ac:dyDescent="0.2">
      <c r="A633" s="142"/>
    </row>
    <row r="634" spans="1:1" ht="16.5" customHeight="1" x14ac:dyDescent="0.2">
      <c r="A634" s="142"/>
    </row>
    <row r="635" spans="1:1" ht="16.5" customHeight="1" x14ac:dyDescent="0.2">
      <c r="A635" s="149"/>
    </row>
    <row r="636" spans="1:1" ht="16.5" customHeight="1" x14ac:dyDescent="0.2">
      <c r="A636" s="149"/>
    </row>
    <row r="637" spans="1:1" ht="16.5" customHeight="1" x14ac:dyDescent="0.2">
      <c r="A637" s="149"/>
    </row>
    <row r="638" spans="1:1" ht="16.5" customHeight="1" x14ac:dyDescent="0.5">
      <c r="A638" s="156"/>
    </row>
    <row r="639" spans="1:1" ht="16.5" customHeight="1" x14ac:dyDescent="0.2">
      <c r="A639" s="142"/>
    </row>
    <row r="640" spans="1:1" ht="16.5" customHeight="1" x14ac:dyDescent="0.2">
      <c r="A640" s="142"/>
    </row>
    <row r="641" spans="1:1" ht="16.5" customHeight="1" x14ac:dyDescent="0.5">
      <c r="A641" s="148"/>
    </row>
    <row r="642" spans="1:1" ht="16.5" customHeight="1" x14ac:dyDescent="0.5">
      <c r="A642" s="148"/>
    </row>
    <row r="643" spans="1:1" ht="16.5" customHeight="1" x14ac:dyDescent="0.2">
      <c r="A643" s="149"/>
    </row>
    <row r="644" spans="1:1" ht="16.5" customHeight="1" x14ac:dyDescent="0.2">
      <c r="A644" s="149"/>
    </row>
    <row r="645" spans="1:1" ht="16.5" customHeight="1" x14ac:dyDescent="0.2">
      <c r="A645" s="149"/>
    </row>
    <row r="646" spans="1:1" ht="16.5" customHeight="1" x14ac:dyDescent="0.2">
      <c r="A646" s="142"/>
    </row>
    <row r="647" spans="1:1" ht="16.5" customHeight="1" x14ac:dyDescent="0.2">
      <c r="A647" s="149"/>
    </row>
    <row r="648" spans="1:1" ht="16.5" customHeight="1" x14ac:dyDescent="0.2">
      <c r="A648" s="142"/>
    </row>
    <row r="649" spans="1:1" ht="16.5" customHeight="1" x14ac:dyDescent="0.5">
      <c r="A649" s="148"/>
    </row>
    <row r="650" spans="1:1" ht="16.5" customHeight="1" x14ac:dyDescent="0.2">
      <c r="A650" s="149"/>
    </row>
    <row r="651" spans="1:1" ht="16.5" customHeight="1" x14ac:dyDescent="0.2">
      <c r="A651" s="149"/>
    </row>
    <row r="652" spans="1:1" ht="16.5" customHeight="1" x14ac:dyDescent="0.2">
      <c r="A652" s="149"/>
    </row>
    <row r="653" spans="1:1" ht="16.5" customHeight="1" x14ac:dyDescent="0.2">
      <c r="A653" s="149"/>
    </row>
    <row r="654" spans="1:1" ht="16.5" customHeight="1" x14ac:dyDescent="0.2">
      <c r="A654" s="142"/>
    </row>
    <row r="655" spans="1:1" ht="16.5" customHeight="1" x14ac:dyDescent="0.2">
      <c r="A655" s="142"/>
    </row>
    <row r="656" spans="1:1" ht="16.5" customHeight="1" x14ac:dyDescent="0.2">
      <c r="A656" s="142"/>
    </row>
    <row r="657" spans="1:1" ht="16.5" customHeight="1" x14ac:dyDescent="0.2">
      <c r="A657" s="161"/>
    </row>
    <row r="658" spans="1:1" ht="16.5" customHeight="1" x14ac:dyDescent="0.5">
      <c r="A658" s="148"/>
    </row>
    <row r="659" spans="1:1" ht="16.5" customHeight="1" x14ac:dyDescent="0.2">
      <c r="A659" s="149"/>
    </row>
    <row r="660" spans="1:1" ht="16.5" customHeight="1" x14ac:dyDescent="0.2">
      <c r="A660" s="142"/>
    </row>
    <row r="661" spans="1:1" ht="16.5" customHeight="1" x14ac:dyDescent="0.2">
      <c r="A661" s="149"/>
    </row>
    <row r="662" spans="1:1" ht="16.5" customHeight="1" x14ac:dyDescent="0.5">
      <c r="A662" s="148"/>
    </row>
    <row r="663" spans="1:1" ht="16.5" customHeight="1" x14ac:dyDescent="0.2">
      <c r="A663" s="149"/>
    </row>
    <row r="664" spans="1:1" ht="16.5" customHeight="1" x14ac:dyDescent="0.2">
      <c r="A664" s="149"/>
    </row>
    <row r="665" spans="1:1" ht="16.5" customHeight="1" x14ac:dyDescent="0.2">
      <c r="A665" s="149"/>
    </row>
    <row r="666" spans="1:1" ht="16.5" customHeight="1" x14ac:dyDescent="0.5">
      <c r="A666" s="148"/>
    </row>
    <row r="667" spans="1:1" ht="16.5" customHeight="1" x14ac:dyDescent="0.2">
      <c r="A667" s="142"/>
    </row>
    <row r="668" spans="1:1" ht="16.5" customHeight="1" x14ac:dyDescent="0.2">
      <c r="A668" s="149"/>
    </row>
    <row r="669" spans="1:1" ht="16.5" customHeight="1" x14ac:dyDescent="0.2">
      <c r="A669" s="149"/>
    </row>
    <row r="670" spans="1:1" ht="16.5" customHeight="1" x14ac:dyDescent="0.2">
      <c r="A670" s="142"/>
    </row>
    <row r="671" spans="1:1" ht="16.5" customHeight="1" x14ac:dyDescent="0.2">
      <c r="A671" s="149"/>
    </row>
    <row r="672" spans="1:1" ht="16.5" customHeight="1" x14ac:dyDescent="0.2">
      <c r="A672" s="149"/>
    </row>
    <row r="673" spans="1:1" ht="16.5" customHeight="1" x14ac:dyDescent="0.2">
      <c r="A673" s="142"/>
    </row>
    <row r="674" spans="1:1" ht="16.5" customHeight="1" x14ac:dyDescent="0.2">
      <c r="A674" s="142"/>
    </row>
    <row r="675" spans="1:1" ht="16.5" customHeight="1" x14ac:dyDescent="0.2">
      <c r="A675" s="149"/>
    </row>
    <row r="676" spans="1:1" ht="16.5" customHeight="1" x14ac:dyDescent="0.2">
      <c r="A676" s="149"/>
    </row>
    <row r="677" spans="1:1" ht="16.5" customHeight="1" x14ac:dyDescent="0.2">
      <c r="A677" s="142"/>
    </row>
    <row r="678" spans="1:1" ht="16.5" customHeight="1" x14ac:dyDescent="0.2">
      <c r="A678" s="149"/>
    </row>
    <row r="679" spans="1:1" ht="16.5" customHeight="1" x14ac:dyDescent="0.5">
      <c r="A679" s="148"/>
    </row>
    <row r="680" spans="1:1" ht="16.5" customHeight="1" x14ac:dyDescent="0.2">
      <c r="A680" s="142"/>
    </row>
    <row r="681" spans="1:1" ht="16.5" customHeight="1" x14ac:dyDescent="0.2">
      <c r="A681" s="142"/>
    </row>
    <row r="682" spans="1:1" ht="16.5" customHeight="1" x14ac:dyDescent="0.2">
      <c r="A682" s="149"/>
    </row>
    <row r="683" spans="1:1" ht="16.5" customHeight="1" x14ac:dyDescent="0.5">
      <c r="A683" s="156"/>
    </row>
    <row r="684" spans="1:1" ht="16.5" customHeight="1" x14ac:dyDescent="0.2">
      <c r="A684" s="149"/>
    </row>
    <row r="685" spans="1:1" ht="16.5" customHeight="1" x14ac:dyDescent="0.2">
      <c r="A685" s="149"/>
    </row>
    <row r="686" spans="1:1" ht="16.5" customHeight="1" x14ac:dyDescent="0.2">
      <c r="A686" s="142"/>
    </row>
    <row r="687" spans="1:1" ht="16.5" customHeight="1" x14ac:dyDescent="0.2">
      <c r="A687" s="149"/>
    </row>
    <row r="688" spans="1:1" ht="16.5" customHeight="1" x14ac:dyDescent="0.2">
      <c r="A688" s="149"/>
    </row>
    <row r="689" spans="1:1" ht="16.5" customHeight="1" x14ac:dyDescent="0.2">
      <c r="A689" s="142"/>
    </row>
    <row r="690" spans="1:1" ht="16.5" customHeight="1" x14ac:dyDescent="0.2">
      <c r="A690" s="142"/>
    </row>
    <row r="691" spans="1:1" ht="16.5" customHeight="1" x14ac:dyDescent="0.5">
      <c r="A691" s="148"/>
    </row>
    <row r="692" spans="1:1" ht="16.5" customHeight="1" x14ac:dyDescent="0.2">
      <c r="A692" s="142"/>
    </row>
    <row r="693" spans="1:1" ht="16.5" customHeight="1" x14ac:dyDescent="0.5">
      <c r="A693" s="148"/>
    </row>
    <row r="694" spans="1:1" ht="16.5" customHeight="1" x14ac:dyDescent="0.2">
      <c r="A694" s="142"/>
    </row>
    <row r="695" spans="1:1" ht="16.5" customHeight="1" x14ac:dyDescent="0.2">
      <c r="A695" s="149"/>
    </row>
    <row r="696" spans="1:1" ht="16.5" customHeight="1" x14ac:dyDescent="0.2">
      <c r="A696" s="142"/>
    </row>
    <row r="697" spans="1:1" ht="16.5" customHeight="1" x14ac:dyDescent="0.2">
      <c r="A697" s="149"/>
    </row>
    <row r="698" spans="1:1" ht="16.5" customHeight="1" x14ac:dyDescent="0.2">
      <c r="A698" s="142"/>
    </row>
    <row r="699" spans="1:1" ht="16.5" customHeight="1" x14ac:dyDescent="0.2">
      <c r="A699" s="142"/>
    </row>
    <row r="700" spans="1:1" ht="16.5" customHeight="1" x14ac:dyDescent="0.2">
      <c r="A700" s="142"/>
    </row>
    <row r="701" spans="1:1" ht="16.5" customHeight="1" x14ac:dyDescent="0.2">
      <c r="A701" s="149"/>
    </row>
    <row r="702" spans="1:1" ht="16.5" customHeight="1" x14ac:dyDescent="0.2">
      <c r="A702" s="149"/>
    </row>
    <row r="703" spans="1:1" ht="16.5" customHeight="1" x14ac:dyDescent="0.2">
      <c r="A703" s="149"/>
    </row>
    <row r="704" spans="1:1" ht="16.5" customHeight="1" x14ac:dyDescent="0.2">
      <c r="A704" s="142"/>
    </row>
    <row r="705" spans="1:1" ht="16.5" customHeight="1" x14ac:dyDescent="0.2">
      <c r="A705" s="149"/>
    </row>
    <row r="706" spans="1:1" ht="16.5" customHeight="1" x14ac:dyDescent="0.2">
      <c r="A706" s="149"/>
    </row>
    <row r="707" spans="1:1" ht="16.5" customHeight="1" x14ac:dyDescent="0.2">
      <c r="A707" s="149"/>
    </row>
    <row r="708" spans="1:1" ht="16.5" customHeight="1" x14ac:dyDescent="0.2">
      <c r="A708" s="142"/>
    </row>
    <row r="709" spans="1:1" ht="16.5" customHeight="1" x14ac:dyDescent="0.2">
      <c r="A709" s="149"/>
    </row>
    <row r="710" spans="1:1" ht="16.5" customHeight="1" x14ac:dyDescent="0.2">
      <c r="A710" s="149"/>
    </row>
    <row r="711" spans="1:1" ht="16.5" customHeight="1" x14ac:dyDescent="0.5">
      <c r="A711" s="148"/>
    </row>
    <row r="712" spans="1:1" ht="16.5" customHeight="1" x14ac:dyDescent="0.2">
      <c r="A712" s="149"/>
    </row>
    <row r="713" spans="1:1" ht="16.5" customHeight="1" x14ac:dyDescent="0.2">
      <c r="A713" s="142"/>
    </row>
    <row r="714" spans="1:1" ht="16.5" customHeight="1" x14ac:dyDescent="0.2">
      <c r="A714" s="149"/>
    </row>
    <row r="715" spans="1:1" ht="16.5" customHeight="1" x14ac:dyDescent="0.2">
      <c r="A715" s="149"/>
    </row>
    <row r="716" spans="1:1" ht="16.5" customHeight="1" x14ac:dyDescent="0.2">
      <c r="A716" s="162"/>
    </row>
    <row r="717" spans="1:1" ht="16.5" customHeight="1" x14ac:dyDescent="0.2">
      <c r="A717" s="161"/>
    </row>
    <row r="718" spans="1:1" ht="16.5" customHeight="1" x14ac:dyDescent="0.2">
      <c r="A718" s="149"/>
    </row>
    <row r="719" spans="1:1" ht="16.5" customHeight="1" x14ac:dyDescent="0.2">
      <c r="A719" s="149"/>
    </row>
    <row r="720" spans="1:1" ht="16.5" customHeight="1" x14ac:dyDescent="0.2">
      <c r="A720" s="149"/>
    </row>
    <row r="721" spans="1:1" ht="16.5" customHeight="1" x14ac:dyDescent="0.2">
      <c r="A721" s="149"/>
    </row>
    <row r="722" spans="1:1" ht="16.5" customHeight="1" x14ac:dyDescent="0.2">
      <c r="A722" s="149"/>
    </row>
    <row r="723" spans="1:1" ht="16.5" customHeight="1" x14ac:dyDescent="0.2">
      <c r="A723" s="142"/>
    </row>
    <row r="724" spans="1:1" ht="16.5" customHeight="1" x14ac:dyDescent="0.2">
      <c r="A724" s="149"/>
    </row>
    <row r="725" spans="1:1" ht="16.5" customHeight="1" x14ac:dyDescent="0.2">
      <c r="A725" s="149"/>
    </row>
    <row r="726" spans="1:1" ht="16.5" customHeight="1" x14ac:dyDescent="0.2">
      <c r="A726" s="142"/>
    </row>
    <row r="727" spans="1:1" ht="16.5" customHeight="1" x14ac:dyDescent="0.2">
      <c r="A727" s="149"/>
    </row>
    <row r="728" spans="1:1" ht="16.5" customHeight="1" x14ac:dyDescent="0.2">
      <c r="A728" s="142"/>
    </row>
    <row r="729" spans="1:1" ht="16.5" customHeight="1" x14ac:dyDescent="0.2">
      <c r="A729" s="149"/>
    </row>
    <row r="730" spans="1:1" ht="16.5" customHeight="1" x14ac:dyDescent="0.2">
      <c r="A730" s="149"/>
    </row>
    <row r="731" spans="1:1" ht="16.5" customHeight="1" x14ac:dyDescent="0.2">
      <c r="A731" s="149"/>
    </row>
    <row r="732" spans="1:1" ht="16.5" customHeight="1" x14ac:dyDescent="0.2">
      <c r="A732" s="149"/>
    </row>
    <row r="733" spans="1:1" ht="16.5" customHeight="1" x14ac:dyDescent="0.2">
      <c r="A733" s="142"/>
    </row>
    <row r="734" spans="1:1" ht="16.5" customHeight="1" x14ac:dyDescent="0.2">
      <c r="A734" s="149"/>
    </row>
    <row r="735" spans="1:1" ht="16.5" customHeight="1" x14ac:dyDescent="0.2">
      <c r="A735" s="149"/>
    </row>
    <row r="736" spans="1:1" ht="16.5" customHeight="1" x14ac:dyDescent="0.2">
      <c r="A736" s="142"/>
    </row>
    <row r="737" spans="1:1" ht="16.5" customHeight="1" x14ac:dyDescent="0.2">
      <c r="A737" s="142"/>
    </row>
    <row r="738" spans="1:1" ht="16.5" customHeight="1" x14ac:dyDescent="0.2">
      <c r="A738" s="142"/>
    </row>
    <row r="739" spans="1:1" ht="16.5" customHeight="1" x14ac:dyDescent="0.5">
      <c r="A739" s="148"/>
    </row>
    <row r="740" spans="1:1" ht="16.5" customHeight="1" x14ac:dyDescent="0.2">
      <c r="A740" s="149"/>
    </row>
    <row r="741" spans="1:1" ht="16.5" customHeight="1" x14ac:dyDescent="0.2">
      <c r="A741" s="149"/>
    </row>
    <row r="742" spans="1:1" ht="16.5" customHeight="1" x14ac:dyDescent="0.2">
      <c r="A742" s="142"/>
    </row>
    <row r="743" spans="1:1" ht="16.5" customHeight="1" x14ac:dyDescent="0.2">
      <c r="A743" s="142"/>
    </row>
    <row r="744" spans="1:1" ht="16.5" customHeight="1" x14ac:dyDescent="0.5">
      <c r="A744" s="156"/>
    </row>
    <row r="745" spans="1:1" ht="16.5" customHeight="1" x14ac:dyDescent="0.5">
      <c r="A745" s="148"/>
    </row>
    <row r="746" spans="1:1" ht="16.5" customHeight="1" x14ac:dyDescent="0.5">
      <c r="A746" s="156"/>
    </row>
    <row r="747" spans="1:1" ht="16.5" customHeight="1" x14ac:dyDescent="0.2">
      <c r="A747" s="149"/>
    </row>
    <row r="748" spans="1:1" ht="16.5" customHeight="1" x14ac:dyDescent="0.2">
      <c r="A748" s="142"/>
    </row>
    <row r="749" spans="1:1" ht="16.5" customHeight="1" x14ac:dyDescent="0.2">
      <c r="A749" s="149"/>
    </row>
    <row r="750" spans="1:1" ht="16.5" customHeight="1" x14ac:dyDescent="0.2">
      <c r="A750" s="149"/>
    </row>
    <row r="751" spans="1:1" ht="16.5" customHeight="1" x14ac:dyDescent="0.2">
      <c r="A751" s="149"/>
    </row>
    <row r="752" spans="1:1" ht="16.5" customHeight="1" x14ac:dyDescent="0.2">
      <c r="A752" s="149"/>
    </row>
    <row r="753" spans="1:1" ht="16.5" customHeight="1" x14ac:dyDescent="0.2">
      <c r="A753" s="142"/>
    </row>
    <row r="754" spans="1:1" ht="16.5" customHeight="1" x14ac:dyDescent="0.5">
      <c r="A754" s="148"/>
    </row>
    <row r="755" spans="1:1" ht="16.5" customHeight="1" x14ac:dyDescent="0.2">
      <c r="A755" s="142"/>
    </row>
    <row r="756" spans="1:1" ht="16.5" customHeight="1" x14ac:dyDescent="0.5">
      <c r="A756" s="156"/>
    </row>
    <row r="757" spans="1:1" ht="16.5" customHeight="1" x14ac:dyDescent="0.5">
      <c r="A757" s="156"/>
    </row>
    <row r="758" spans="1:1" ht="16.5" customHeight="1" x14ac:dyDescent="0.2">
      <c r="A758" s="142"/>
    </row>
    <row r="759" spans="1:1" ht="16.5" customHeight="1" x14ac:dyDescent="0.2">
      <c r="A759" s="142"/>
    </row>
    <row r="760" spans="1:1" ht="16.5" customHeight="1" x14ac:dyDescent="0.2">
      <c r="A760" s="149"/>
    </row>
    <row r="761" spans="1:1" ht="16.5" customHeight="1" x14ac:dyDescent="0.2">
      <c r="A761" s="149"/>
    </row>
    <row r="762" spans="1:1" ht="16.5" customHeight="1" x14ac:dyDescent="0.5">
      <c r="A762" s="148"/>
    </row>
    <row r="763" spans="1:1" ht="16.5" customHeight="1" x14ac:dyDescent="0.2">
      <c r="A763" s="142"/>
    </row>
    <row r="764" spans="1:1" ht="16.5" customHeight="1" x14ac:dyDescent="0.2">
      <c r="A764" s="142"/>
    </row>
    <row r="765" spans="1:1" ht="16.5" customHeight="1" x14ac:dyDescent="0.2">
      <c r="A765" s="142"/>
    </row>
    <row r="766" spans="1:1" ht="16.5" customHeight="1" x14ac:dyDescent="0.2">
      <c r="A766" s="149"/>
    </row>
    <row r="767" spans="1:1" ht="16.5" customHeight="1" x14ac:dyDescent="0.2">
      <c r="A767" s="149"/>
    </row>
    <row r="768" spans="1:1" ht="16.5" customHeight="1" x14ac:dyDescent="0.2">
      <c r="A768" s="149"/>
    </row>
    <row r="769" spans="1:1" ht="16.5" customHeight="1" x14ac:dyDescent="0.2">
      <c r="A769" s="149"/>
    </row>
    <row r="770" spans="1:1" ht="16.5" customHeight="1" x14ac:dyDescent="0.2">
      <c r="A770" s="149"/>
    </row>
    <row r="771" spans="1:1" ht="16.5" customHeight="1" x14ac:dyDescent="0.2">
      <c r="A771" s="149"/>
    </row>
    <row r="772" spans="1:1" ht="16.5" customHeight="1" x14ac:dyDescent="0.2">
      <c r="A772" s="149"/>
    </row>
    <row r="773" spans="1:1" ht="16.5" customHeight="1" x14ac:dyDescent="0.2">
      <c r="A773" s="142"/>
    </row>
    <row r="774" spans="1:1" ht="16.5" customHeight="1" x14ac:dyDescent="0.2">
      <c r="A774" s="149"/>
    </row>
    <row r="775" spans="1:1" ht="16.5" customHeight="1" x14ac:dyDescent="0.2">
      <c r="A775" s="149"/>
    </row>
    <row r="776" spans="1:1" ht="16.5" customHeight="1" x14ac:dyDescent="0.2">
      <c r="A776" s="142"/>
    </row>
    <row r="777" spans="1:1" ht="16.5" customHeight="1" x14ac:dyDescent="0.2">
      <c r="A777" s="149"/>
    </row>
    <row r="778" spans="1:1" ht="16.5" customHeight="1" x14ac:dyDescent="0.2">
      <c r="A778" s="149"/>
    </row>
    <row r="779" spans="1:1" ht="16.5" customHeight="1" x14ac:dyDescent="0.5">
      <c r="A779" s="148"/>
    </row>
    <row r="780" spans="1:1" ht="16.5" customHeight="1" x14ac:dyDescent="0.2">
      <c r="A780" s="142"/>
    </row>
    <row r="781" spans="1:1" ht="16.5" customHeight="1" x14ac:dyDescent="0.2">
      <c r="A781" s="149"/>
    </row>
    <row r="782" spans="1:1" ht="16.5" customHeight="1" x14ac:dyDescent="0.2">
      <c r="A782" s="149"/>
    </row>
    <row r="783" spans="1:1" ht="16.5" customHeight="1" x14ac:dyDescent="0.2">
      <c r="A783" s="142"/>
    </row>
    <row r="784" spans="1:1" ht="16.5" customHeight="1" x14ac:dyDescent="0.2">
      <c r="A784" s="149"/>
    </row>
    <row r="785" spans="1:1" ht="16.5" customHeight="1" x14ac:dyDescent="0.2">
      <c r="A785" s="149"/>
    </row>
    <row r="786" spans="1:1" ht="16.5" customHeight="1" x14ac:dyDescent="0.2">
      <c r="A786" s="142"/>
    </row>
    <row r="787" spans="1:1" ht="16.5" customHeight="1" x14ac:dyDescent="0.2">
      <c r="A787" s="149"/>
    </row>
    <row r="788" spans="1:1" ht="16.5" customHeight="1" x14ac:dyDescent="0.2">
      <c r="A788" s="142"/>
    </row>
    <row r="789" spans="1:1" ht="16.5" customHeight="1" x14ac:dyDescent="0.2">
      <c r="A789" s="149"/>
    </row>
    <row r="790" spans="1:1" ht="16.5" customHeight="1" x14ac:dyDescent="0.2">
      <c r="A790" s="149"/>
    </row>
    <row r="791" spans="1:1" ht="16.5" customHeight="1" x14ac:dyDescent="0.2">
      <c r="A791" s="149"/>
    </row>
    <row r="792" spans="1:1" ht="16.5" customHeight="1" x14ac:dyDescent="0.5">
      <c r="A792" s="148"/>
    </row>
    <row r="793" spans="1:1" ht="16.5" customHeight="1" x14ac:dyDescent="0.2">
      <c r="A793" s="142"/>
    </row>
    <row r="794" spans="1:1" ht="16.5" customHeight="1" x14ac:dyDescent="0.2">
      <c r="A794" s="142"/>
    </row>
    <row r="795" spans="1:1" ht="16.5" customHeight="1" x14ac:dyDescent="0.2">
      <c r="A795" s="149"/>
    </row>
    <row r="796" spans="1:1" ht="16.5" customHeight="1" x14ac:dyDescent="0.2">
      <c r="A796" s="149"/>
    </row>
    <row r="797" spans="1:1" ht="16.5" customHeight="1" x14ac:dyDescent="0.2">
      <c r="A797" s="149"/>
    </row>
    <row r="798" spans="1:1" ht="16.5" customHeight="1" x14ac:dyDescent="0.2">
      <c r="A798" s="142"/>
    </row>
    <row r="799" spans="1:1" ht="16.5" customHeight="1" x14ac:dyDescent="0.2">
      <c r="A799" s="149"/>
    </row>
    <row r="800" spans="1:1" ht="16.5" customHeight="1" x14ac:dyDescent="0.2">
      <c r="A800" s="149"/>
    </row>
    <row r="801" spans="1:1" ht="16.5" customHeight="1" x14ac:dyDescent="0.2">
      <c r="A801" s="142"/>
    </row>
    <row r="802" spans="1:1" ht="16.5" customHeight="1" x14ac:dyDescent="0.2">
      <c r="A802" s="149"/>
    </row>
    <row r="803" spans="1:1" ht="16.5" customHeight="1" x14ac:dyDescent="0.2">
      <c r="A803" s="152"/>
    </row>
    <row r="804" spans="1:1" ht="16.5" customHeight="1" x14ac:dyDescent="0.2">
      <c r="A804" s="142"/>
    </row>
    <row r="805" spans="1:1" ht="16.5" customHeight="1" x14ac:dyDescent="0.2">
      <c r="A805" s="142"/>
    </row>
    <row r="806" spans="1:1" ht="16.5" customHeight="1" x14ac:dyDescent="0.2">
      <c r="A806" s="142"/>
    </row>
    <row r="807" spans="1:1" ht="16.5" customHeight="1" x14ac:dyDescent="0.2">
      <c r="A807" s="149"/>
    </row>
    <row r="808" spans="1:1" ht="16.5" customHeight="1" x14ac:dyDescent="0.2">
      <c r="A808" s="149"/>
    </row>
    <row r="809" spans="1:1" ht="16.5" customHeight="1" x14ac:dyDescent="0.2">
      <c r="A809" s="149"/>
    </row>
    <row r="810" spans="1:1" ht="16.5" customHeight="1" x14ac:dyDescent="0.2">
      <c r="A810" s="149"/>
    </row>
    <row r="811" spans="1:1" ht="16.5" customHeight="1" x14ac:dyDescent="0.2">
      <c r="A811" s="149"/>
    </row>
    <row r="812" spans="1:1" ht="16.5" customHeight="1" x14ac:dyDescent="0.2">
      <c r="A812" s="149"/>
    </row>
    <row r="813" spans="1:1" ht="16.5" customHeight="1" x14ac:dyDescent="0.2">
      <c r="A813" s="149"/>
    </row>
    <row r="814" spans="1:1" ht="16.5" customHeight="1" x14ac:dyDescent="0.2">
      <c r="A814" s="149"/>
    </row>
    <row r="815" spans="1:1" ht="16.5" customHeight="1" x14ac:dyDescent="0.2">
      <c r="A815" s="149"/>
    </row>
    <row r="816" spans="1:1" ht="16.5" customHeight="1" x14ac:dyDescent="0.2">
      <c r="A816" s="149"/>
    </row>
    <row r="817" spans="1:1" ht="16.5" customHeight="1" x14ac:dyDescent="0.2">
      <c r="A817" s="149"/>
    </row>
    <row r="818" spans="1:1" ht="16.5" customHeight="1" x14ac:dyDescent="0.2">
      <c r="A818" s="142"/>
    </row>
    <row r="819" spans="1:1" ht="16.5" customHeight="1" x14ac:dyDescent="0.2">
      <c r="A819" s="142"/>
    </row>
    <row r="820" spans="1:1" ht="16.5" customHeight="1" x14ac:dyDescent="0.2">
      <c r="A820" s="149"/>
    </row>
    <row r="821" spans="1:1" ht="16.5" customHeight="1" x14ac:dyDescent="0.2">
      <c r="A821" s="149"/>
    </row>
    <row r="822" spans="1:1" ht="16.5" customHeight="1" x14ac:dyDescent="0.2">
      <c r="A822" s="142"/>
    </row>
    <row r="823" spans="1:1" ht="16.5" customHeight="1" x14ac:dyDescent="0.2">
      <c r="A823" s="142"/>
    </row>
    <row r="824" spans="1:1" ht="16.5" customHeight="1" x14ac:dyDescent="0.5">
      <c r="A824" s="148"/>
    </row>
    <row r="825" spans="1:1" ht="16.5" customHeight="1" x14ac:dyDescent="0.5">
      <c r="A825" s="148"/>
    </row>
    <row r="826" spans="1:1" ht="16.5" customHeight="1" x14ac:dyDescent="0.2">
      <c r="A826" s="149"/>
    </row>
    <row r="827" spans="1:1" ht="16.5" customHeight="1" x14ac:dyDescent="0.2">
      <c r="A827" s="142"/>
    </row>
    <row r="828" spans="1:1" ht="16.5" customHeight="1" x14ac:dyDescent="0.5">
      <c r="A828" s="148"/>
    </row>
    <row r="829" spans="1:1" ht="16.5" customHeight="1" x14ac:dyDescent="0.2">
      <c r="A829" s="142"/>
    </row>
    <row r="830" spans="1:1" ht="16.5" customHeight="1" x14ac:dyDescent="0.2">
      <c r="A830" s="142"/>
    </row>
    <row r="831" spans="1:1" ht="16.5" customHeight="1" x14ac:dyDescent="0.2">
      <c r="A831" s="142"/>
    </row>
    <row r="832" spans="1:1" ht="16.5" customHeight="1" x14ac:dyDescent="0.2">
      <c r="A832" s="149"/>
    </row>
    <row r="833" spans="1:1" ht="16.5" customHeight="1" x14ac:dyDescent="0.2">
      <c r="A833" s="149"/>
    </row>
    <row r="834" spans="1:1" ht="16.5" customHeight="1" x14ac:dyDescent="0.2">
      <c r="A834" s="142"/>
    </row>
    <row r="835" spans="1:1" ht="16.5" customHeight="1" x14ac:dyDescent="0.2">
      <c r="A835" s="149"/>
    </row>
    <row r="836" spans="1:1" ht="16.5" customHeight="1" x14ac:dyDescent="0.2">
      <c r="A836" s="149"/>
    </row>
    <row r="837" spans="1:1" ht="16.5" customHeight="1" x14ac:dyDescent="0.2">
      <c r="A837" s="149"/>
    </row>
    <row r="838" spans="1:1" ht="16.5" customHeight="1" x14ac:dyDescent="0.2">
      <c r="A838" s="142"/>
    </row>
    <row r="839" spans="1:1" ht="16.5" customHeight="1" x14ac:dyDescent="0.2">
      <c r="A839" s="142"/>
    </row>
    <row r="840" spans="1:1" ht="16.5" customHeight="1" x14ac:dyDescent="0.2">
      <c r="A840" s="149"/>
    </row>
    <row r="841" spans="1:1" ht="16.5" customHeight="1" x14ac:dyDescent="0.2">
      <c r="A841" s="149"/>
    </row>
    <row r="842" spans="1:1" ht="16.5" customHeight="1" x14ac:dyDescent="0.2">
      <c r="A842" s="142"/>
    </row>
    <row r="843" spans="1:1" ht="16.5" customHeight="1" x14ac:dyDescent="0.2">
      <c r="A843" s="142"/>
    </row>
    <row r="844" spans="1:1" ht="16.5" customHeight="1" x14ac:dyDescent="0.2">
      <c r="A844" s="149"/>
    </row>
    <row r="845" spans="1:1" ht="16.5" customHeight="1" x14ac:dyDescent="0.2">
      <c r="A845" s="149"/>
    </row>
    <row r="846" spans="1:1" ht="16.5" customHeight="1" x14ac:dyDescent="0.2">
      <c r="A846" s="149"/>
    </row>
    <row r="847" spans="1:1" ht="16.5" customHeight="1" x14ac:dyDescent="0.2">
      <c r="A847" s="149"/>
    </row>
    <row r="848" spans="1:1" ht="16.5" customHeight="1" x14ac:dyDescent="0.2">
      <c r="A848" s="149"/>
    </row>
    <row r="849" spans="1:1" ht="16.5" customHeight="1" x14ac:dyDescent="0.2">
      <c r="A849" s="142"/>
    </row>
    <row r="850" spans="1:1" ht="16.5" customHeight="1" x14ac:dyDescent="0.2">
      <c r="A850" s="149"/>
    </row>
    <row r="851" spans="1:1" ht="16.5" customHeight="1" x14ac:dyDescent="0.2">
      <c r="A851" s="142"/>
    </row>
    <row r="852" spans="1:1" ht="16.5" customHeight="1" x14ac:dyDescent="0.2">
      <c r="A852" s="142"/>
    </row>
    <row r="853" spans="1:1" ht="16.5" customHeight="1" x14ac:dyDescent="0.2">
      <c r="A853" s="142"/>
    </row>
    <row r="854" spans="1:1" ht="16.5" customHeight="1" x14ac:dyDescent="0.2">
      <c r="A854" s="149"/>
    </row>
    <row r="855" spans="1:1" ht="16.5" customHeight="1" x14ac:dyDescent="0.2">
      <c r="A855" s="152"/>
    </row>
    <row r="856" spans="1:1" ht="16.5" customHeight="1" x14ac:dyDescent="0.2">
      <c r="A856" s="142"/>
    </row>
    <row r="857" spans="1:1" ht="16.5" customHeight="1" x14ac:dyDescent="0.2">
      <c r="A857" s="142"/>
    </row>
    <row r="858" spans="1:1" ht="16.5" customHeight="1" x14ac:dyDescent="0.2">
      <c r="A858" s="142"/>
    </row>
    <row r="859" spans="1:1" ht="16.5" customHeight="1" x14ac:dyDescent="0.2">
      <c r="A859" s="149"/>
    </row>
    <row r="860" spans="1:1" ht="16.5" customHeight="1" x14ac:dyDescent="0.2">
      <c r="A860" s="149"/>
    </row>
    <row r="861" spans="1:1" ht="16.5" customHeight="1" x14ac:dyDescent="0.2">
      <c r="A861" s="149"/>
    </row>
    <row r="862" spans="1:1" ht="16.5" customHeight="1" x14ac:dyDescent="0.2">
      <c r="A862" s="163"/>
    </row>
    <row r="863" spans="1:1" ht="16.5" customHeight="1" x14ac:dyDescent="0.2">
      <c r="A863" s="163"/>
    </row>
    <row r="864" spans="1:1" ht="16.5" customHeight="1" x14ac:dyDescent="0.2">
      <c r="A864" s="163"/>
    </row>
    <row r="865" spans="1:1" ht="16.5" customHeight="1" x14ac:dyDescent="0.2">
      <c r="A865" s="163"/>
    </row>
    <row r="866" spans="1:1" ht="16.5" customHeight="1" x14ac:dyDescent="0.2">
      <c r="A866" s="163"/>
    </row>
    <row r="867" spans="1:1" ht="16.5" customHeight="1" x14ac:dyDescent="0.2">
      <c r="A867" s="163"/>
    </row>
    <row r="868" spans="1:1" ht="16.5" customHeight="1" x14ac:dyDescent="0.2">
      <c r="A868" s="163"/>
    </row>
    <row r="869" spans="1:1" ht="16.5" customHeight="1" x14ac:dyDescent="0.2">
      <c r="A869" s="142"/>
    </row>
    <row r="870" spans="1:1" ht="16.5" customHeight="1" x14ac:dyDescent="0.2">
      <c r="A870" s="142"/>
    </row>
    <row r="871" spans="1:1" ht="16.5" customHeight="1" x14ac:dyDescent="0.2">
      <c r="A871" s="149"/>
    </row>
    <row r="872" spans="1:1" ht="16.5" customHeight="1" x14ac:dyDescent="0.2">
      <c r="A872" s="142"/>
    </row>
    <row r="873" spans="1:1" ht="16.5" customHeight="1" x14ac:dyDescent="0.2">
      <c r="A873" s="142"/>
    </row>
    <row r="874" spans="1:1" ht="16.5" customHeight="1" x14ac:dyDescent="0.2">
      <c r="A874" s="149"/>
    </row>
    <row r="875" spans="1:1" ht="16.5" customHeight="1" x14ac:dyDescent="0.2">
      <c r="A875" s="149"/>
    </row>
    <row r="876" spans="1:1" ht="16.5" customHeight="1" x14ac:dyDescent="0.2">
      <c r="A876" s="149"/>
    </row>
    <row r="877" spans="1:1" ht="16.5" customHeight="1" x14ac:dyDescent="0.2">
      <c r="A877" s="142"/>
    </row>
    <row r="878" spans="1:1" ht="16.5" customHeight="1" x14ac:dyDescent="0.2">
      <c r="A878" s="142"/>
    </row>
    <row r="879" spans="1:1" ht="16.5" customHeight="1" x14ac:dyDescent="0.2">
      <c r="A879" s="149"/>
    </row>
    <row r="880" spans="1:1" ht="16.5" customHeight="1" x14ac:dyDescent="0.2">
      <c r="A880" s="142"/>
    </row>
    <row r="881" spans="1:1" ht="16.5" customHeight="1" x14ac:dyDescent="0.2">
      <c r="A881" s="142"/>
    </row>
    <row r="882" spans="1:1" ht="16.5" customHeight="1" x14ac:dyDescent="0.2">
      <c r="A882" s="142"/>
    </row>
    <row r="883" spans="1:1" ht="16.5" customHeight="1" x14ac:dyDescent="0.2">
      <c r="A883" s="149"/>
    </row>
    <row r="884" spans="1:1" ht="16.5" customHeight="1" x14ac:dyDescent="0.2">
      <c r="A884" s="149"/>
    </row>
    <row r="885" spans="1:1" ht="16.5" customHeight="1" x14ac:dyDescent="0.2">
      <c r="A885" s="149"/>
    </row>
    <row r="886" spans="1:1" ht="16.5" customHeight="1" x14ac:dyDescent="0.2">
      <c r="A886" s="149"/>
    </row>
    <row r="887" spans="1:1" ht="16.5" customHeight="1" x14ac:dyDescent="0.2">
      <c r="A887" s="142"/>
    </row>
    <row r="888" spans="1:1" ht="16.5" customHeight="1" x14ac:dyDescent="0.2">
      <c r="A888" s="149"/>
    </row>
    <row r="889" spans="1:1" ht="16.5" customHeight="1" x14ac:dyDescent="0.2">
      <c r="A889" s="149"/>
    </row>
    <row r="890" spans="1:1" ht="16.5" customHeight="1" x14ac:dyDescent="0.2">
      <c r="A890" s="149"/>
    </row>
    <row r="891" spans="1:1" ht="16.5" customHeight="1" x14ac:dyDescent="0.2">
      <c r="A891" s="149"/>
    </row>
    <row r="892" spans="1:1" ht="16.5" customHeight="1" x14ac:dyDescent="0.5">
      <c r="A892" s="148"/>
    </row>
    <row r="893" spans="1:1" ht="16.5" customHeight="1" x14ac:dyDescent="0.2">
      <c r="A893" s="149"/>
    </row>
    <row r="894" spans="1:1" ht="16.5" customHeight="1" x14ac:dyDescent="0.2">
      <c r="A894" s="142"/>
    </row>
    <row r="895" spans="1:1" ht="16.5" customHeight="1" x14ac:dyDescent="0.2">
      <c r="A895" s="142"/>
    </row>
    <row r="896" spans="1:1" ht="16.5" customHeight="1" x14ac:dyDescent="0.2">
      <c r="A896" s="149"/>
    </row>
    <row r="897" spans="1:1" ht="16.5" customHeight="1" x14ac:dyDescent="0.2">
      <c r="A897" s="149"/>
    </row>
    <row r="898" spans="1:1" ht="16.5" customHeight="1" x14ac:dyDescent="0.2">
      <c r="A898" s="149"/>
    </row>
    <row r="899" spans="1:1" ht="16.5" customHeight="1" x14ac:dyDescent="0.2">
      <c r="A899" s="149"/>
    </row>
    <row r="900" spans="1:1" ht="16.5" customHeight="1" x14ac:dyDescent="0.2">
      <c r="A900" s="142"/>
    </row>
    <row r="901" spans="1:1" ht="16.5" customHeight="1" x14ac:dyDescent="0.2">
      <c r="A901" s="149"/>
    </row>
    <row r="902" spans="1:1" ht="16.5" customHeight="1" x14ac:dyDescent="0.2">
      <c r="A902" s="149"/>
    </row>
    <row r="903" spans="1:1" ht="16.5" customHeight="1" x14ac:dyDescent="0.2">
      <c r="A903" s="149"/>
    </row>
    <row r="904" spans="1:1" ht="16.5" customHeight="1" x14ac:dyDescent="0.2">
      <c r="A904" s="149"/>
    </row>
    <row r="905" spans="1:1" ht="16.5" customHeight="1" x14ac:dyDescent="0.2">
      <c r="A905" s="149"/>
    </row>
    <row r="906" spans="1:1" ht="16.5" customHeight="1" x14ac:dyDescent="0.2">
      <c r="A906" s="142"/>
    </row>
    <row r="907" spans="1:1" ht="16.5" customHeight="1" x14ac:dyDescent="0.2">
      <c r="A907" s="142"/>
    </row>
    <row r="908" spans="1:1" ht="16.5" customHeight="1" x14ac:dyDescent="0.2">
      <c r="A908" s="149"/>
    </row>
    <row r="909" spans="1:1" ht="16.5" customHeight="1" x14ac:dyDescent="0.2">
      <c r="A909" s="149"/>
    </row>
    <row r="910" spans="1:1" ht="16.5" customHeight="1" x14ac:dyDescent="0.2">
      <c r="A910" s="142"/>
    </row>
    <row r="911" spans="1:1" ht="16.5" customHeight="1" x14ac:dyDescent="0.5">
      <c r="A911" s="148"/>
    </row>
    <row r="912" spans="1:1" ht="16.5" customHeight="1" x14ac:dyDescent="0.2">
      <c r="A912" s="149"/>
    </row>
    <row r="913" spans="1:1" ht="16.5" customHeight="1" x14ac:dyDescent="0.2">
      <c r="A913" s="142"/>
    </row>
    <row r="914" spans="1:1" ht="16.5" customHeight="1" x14ac:dyDescent="0.2">
      <c r="A914" s="142"/>
    </row>
    <row r="915" spans="1:1" ht="16.5" customHeight="1" x14ac:dyDescent="0.2">
      <c r="A915" s="149"/>
    </row>
    <row r="916" spans="1:1" ht="16.5" customHeight="1" x14ac:dyDescent="0.5">
      <c r="A916" s="148"/>
    </row>
    <row r="917" spans="1:1" ht="16.5" customHeight="1" x14ac:dyDescent="0.2">
      <c r="A917" s="142"/>
    </row>
    <row r="918" spans="1:1" ht="16.5" customHeight="1" x14ac:dyDescent="0.2">
      <c r="A918" s="149"/>
    </row>
    <row r="919" spans="1:1" ht="16.5" customHeight="1" x14ac:dyDescent="0.2">
      <c r="A919" s="149"/>
    </row>
    <row r="920" spans="1:1" ht="16.5" customHeight="1" x14ac:dyDescent="0.2">
      <c r="A920" s="149"/>
    </row>
    <row r="921" spans="1:1" ht="16.5" customHeight="1" x14ac:dyDescent="0.2">
      <c r="A921" s="142"/>
    </row>
    <row r="922" spans="1:1" ht="16.5" customHeight="1" x14ac:dyDescent="0.2">
      <c r="A922" s="149"/>
    </row>
    <row r="923" spans="1:1" ht="16.5" customHeight="1" x14ac:dyDescent="0.2">
      <c r="A923" s="142"/>
    </row>
    <row r="924" spans="1:1" ht="16.5" customHeight="1" x14ac:dyDescent="0.2">
      <c r="A924" s="142"/>
    </row>
    <row r="925" spans="1:1" ht="16.5" customHeight="1" x14ac:dyDescent="0.2">
      <c r="A925" s="142"/>
    </row>
    <row r="926" spans="1:1" ht="16.5" customHeight="1" x14ac:dyDescent="0.2">
      <c r="A926" s="142"/>
    </row>
    <row r="927" spans="1:1" ht="16.5" customHeight="1" x14ac:dyDescent="0.2">
      <c r="A927" s="149"/>
    </row>
    <row r="928" spans="1:1" ht="16.5" customHeight="1" x14ac:dyDescent="0.2">
      <c r="A928" s="149"/>
    </row>
    <row r="929" spans="1:1" ht="16.5" customHeight="1" x14ac:dyDescent="0.2">
      <c r="A929" s="149"/>
    </row>
    <row r="930" spans="1:1" ht="16.5" customHeight="1" x14ac:dyDescent="0.2">
      <c r="A930" s="149"/>
    </row>
    <row r="931" spans="1:1" ht="16.5" customHeight="1" x14ac:dyDescent="0.2">
      <c r="A931" s="149"/>
    </row>
    <row r="932" spans="1:1" ht="16.5" customHeight="1" x14ac:dyDescent="0.2">
      <c r="A932" s="149"/>
    </row>
    <row r="933" spans="1:1" ht="16.5" customHeight="1" x14ac:dyDescent="0.2">
      <c r="A933" s="149"/>
    </row>
    <row r="934" spans="1:1" ht="16.5" customHeight="1" x14ac:dyDescent="0.2">
      <c r="A934" s="149"/>
    </row>
    <row r="935" spans="1:1" ht="16.5" customHeight="1" x14ac:dyDescent="0.2">
      <c r="A935" s="149"/>
    </row>
    <row r="936" spans="1:1" ht="16.5" customHeight="1" x14ac:dyDescent="0.2">
      <c r="A936" s="149"/>
    </row>
    <row r="937" spans="1:1" ht="16.5" customHeight="1" x14ac:dyDescent="0.2">
      <c r="A937" s="149"/>
    </row>
    <row r="938" spans="1:1" ht="16.5" customHeight="1" x14ac:dyDescent="0.2">
      <c r="A938" s="149"/>
    </row>
    <row r="939" spans="1:1" ht="16.5" customHeight="1" x14ac:dyDescent="0.2">
      <c r="A939" s="149"/>
    </row>
    <row r="940" spans="1:1" ht="16.5" customHeight="1" x14ac:dyDescent="0.2">
      <c r="A940" s="149"/>
    </row>
    <row r="941" spans="1:1" ht="16.5" customHeight="1" x14ac:dyDescent="0.2">
      <c r="A941" s="149"/>
    </row>
    <row r="942" spans="1:1" ht="16.5" customHeight="1" x14ac:dyDescent="0.2">
      <c r="A942" s="149"/>
    </row>
    <row r="943" spans="1:1" ht="16.5" customHeight="1" x14ac:dyDescent="0.2">
      <c r="A943" s="149"/>
    </row>
    <row r="944" spans="1:1" ht="16.5" customHeight="1" x14ac:dyDescent="0.2">
      <c r="A944" s="149"/>
    </row>
    <row r="945" spans="1:1" ht="16.5" customHeight="1" x14ac:dyDescent="0.2">
      <c r="A945" s="149"/>
    </row>
    <row r="946" spans="1:1" ht="16.5" customHeight="1" x14ac:dyDescent="0.2">
      <c r="A946" s="149"/>
    </row>
    <row r="947" spans="1:1" ht="16.5" customHeight="1" x14ac:dyDescent="0.2">
      <c r="A947" s="149"/>
    </row>
    <row r="948" spans="1:1" ht="16.5" customHeight="1" x14ac:dyDescent="0.5">
      <c r="A948" s="164"/>
    </row>
    <row r="949" spans="1:1" ht="16.5" customHeight="1" x14ac:dyDescent="0.5">
      <c r="A949" s="164"/>
    </row>
    <row r="950" spans="1:1" ht="16.5" customHeight="1" x14ac:dyDescent="0.2">
      <c r="A950" s="142"/>
    </row>
    <row r="951" spans="1:1" ht="16.5" customHeight="1" x14ac:dyDescent="0.2">
      <c r="A951" s="149"/>
    </row>
    <row r="952" spans="1:1" ht="16.5" customHeight="1" x14ac:dyDescent="0.2">
      <c r="A952" s="149"/>
    </row>
    <row r="953" spans="1:1" ht="16.5" customHeight="1" x14ac:dyDescent="0.2">
      <c r="A953" s="149"/>
    </row>
    <row r="954" spans="1:1" ht="16.5" customHeight="1" x14ac:dyDescent="0.2">
      <c r="A954" s="149"/>
    </row>
    <row r="955" spans="1:1" ht="16.5" customHeight="1" x14ac:dyDescent="0.2">
      <c r="A955" s="149"/>
    </row>
    <row r="956" spans="1:1" ht="16.5" customHeight="1" x14ac:dyDescent="0.2">
      <c r="A956" s="149"/>
    </row>
    <row r="957" spans="1:1" ht="16.5" customHeight="1" x14ac:dyDescent="0.2">
      <c r="A957" s="149"/>
    </row>
    <row r="958" spans="1:1" ht="16.5" customHeight="1" x14ac:dyDescent="0.2">
      <c r="A958" s="149"/>
    </row>
    <row r="959" spans="1:1" ht="16.5" customHeight="1" x14ac:dyDescent="0.2">
      <c r="A959" s="149"/>
    </row>
    <row r="960" spans="1:1" ht="16.5" customHeight="1" x14ac:dyDescent="0.2">
      <c r="A960" s="149"/>
    </row>
    <row r="961" spans="1:1" ht="16.5" customHeight="1" x14ac:dyDescent="0.2">
      <c r="A961" s="149"/>
    </row>
    <row r="962" spans="1:1" ht="16.5" customHeight="1" x14ac:dyDescent="0.2">
      <c r="A962" s="149"/>
    </row>
    <row r="963" spans="1:1" ht="16.5" customHeight="1" x14ac:dyDescent="0.2">
      <c r="A963" s="149"/>
    </row>
    <row r="964" spans="1:1" ht="16.5" customHeight="1" x14ac:dyDescent="0.2">
      <c r="A964" s="149"/>
    </row>
    <row r="965" spans="1:1" ht="16.5" customHeight="1" x14ac:dyDescent="0.2">
      <c r="A965" s="142"/>
    </row>
    <row r="966" spans="1:1" ht="16.5" customHeight="1" x14ac:dyDescent="0.2">
      <c r="A966" s="149"/>
    </row>
    <row r="967" spans="1:1" ht="16.5" customHeight="1" x14ac:dyDescent="0.2">
      <c r="A967" s="149"/>
    </row>
    <row r="968" spans="1:1" ht="16.5" customHeight="1" x14ac:dyDescent="0.2">
      <c r="A968" s="149"/>
    </row>
    <row r="969" spans="1:1" ht="16.5" customHeight="1" x14ac:dyDescent="0.2">
      <c r="A969" s="149"/>
    </row>
    <row r="970" spans="1:1" ht="16.5" customHeight="1" x14ac:dyDescent="0.2">
      <c r="A970" s="149"/>
    </row>
    <row r="971" spans="1:1" ht="16.5" customHeight="1" x14ac:dyDescent="0.2">
      <c r="A971" s="142"/>
    </row>
    <row r="972" spans="1:1" ht="16.5" customHeight="1" x14ac:dyDescent="0.2">
      <c r="A972" s="142"/>
    </row>
    <row r="973" spans="1:1" ht="16.5" customHeight="1" x14ac:dyDescent="0.2">
      <c r="A973" s="149"/>
    </row>
    <row r="974" spans="1:1" ht="16.5" customHeight="1" x14ac:dyDescent="0.2">
      <c r="A974" s="149"/>
    </row>
    <row r="975" spans="1:1" ht="16.5" customHeight="1" x14ac:dyDescent="0.2">
      <c r="A975" s="149"/>
    </row>
    <row r="976" spans="1:1" ht="16.5" customHeight="1" x14ac:dyDescent="0.2">
      <c r="A976" s="149"/>
    </row>
    <row r="977" spans="1:1" ht="16.5" customHeight="1" x14ac:dyDescent="0.2">
      <c r="A977" s="142"/>
    </row>
    <row r="978" spans="1:1" ht="16.5" customHeight="1" x14ac:dyDescent="0.2">
      <c r="A978" s="142"/>
    </row>
    <row r="979" spans="1:1" ht="16.5" customHeight="1" x14ac:dyDescent="0.2">
      <c r="A979" s="142"/>
    </row>
    <row r="980" spans="1:1" ht="16.5" customHeight="1" x14ac:dyDescent="0.2">
      <c r="A980" s="152"/>
    </row>
    <row r="981" spans="1:1" ht="16.5" customHeight="1" x14ac:dyDescent="0.2">
      <c r="A981" s="142"/>
    </row>
    <row r="982" spans="1:1" ht="16.5" customHeight="1" x14ac:dyDescent="0.2">
      <c r="A982" s="142"/>
    </row>
    <row r="983" spans="1:1" ht="16.5" customHeight="1" x14ac:dyDescent="0.2">
      <c r="A983" s="142"/>
    </row>
    <row r="984" spans="1:1" ht="16.5" customHeight="1" x14ac:dyDescent="0.5">
      <c r="A984" s="148"/>
    </row>
    <row r="985" spans="1:1" ht="16.5" customHeight="1" x14ac:dyDescent="0.5">
      <c r="A985" s="148"/>
    </row>
    <row r="986" spans="1:1" ht="16.5" customHeight="1" x14ac:dyDescent="0.5">
      <c r="A986" s="148"/>
    </row>
    <row r="987" spans="1:1" ht="16.5" customHeight="1" x14ac:dyDescent="0.5">
      <c r="A987" s="148"/>
    </row>
    <row r="988" spans="1:1" ht="16.5" customHeight="1" x14ac:dyDescent="0.2">
      <c r="A988" s="142"/>
    </row>
    <row r="989" spans="1:1" ht="16.5" customHeight="1" x14ac:dyDescent="0.2">
      <c r="A989" s="149"/>
    </row>
    <row r="990" spans="1:1" ht="16.5" customHeight="1" x14ac:dyDescent="0.2">
      <c r="A990" s="149"/>
    </row>
    <row r="991" spans="1:1" ht="16.5" customHeight="1" x14ac:dyDescent="0.2">
      <c r="A991" s="149"/>
    </row>
    <row r="992" spans="1:1" ht="16.5" customHeight="1" x14ac:dyDescent="0.2">
      <c r="A992" s="149"/>
    </row>
    <row r="993" spans="1:1" ht="16.5" customHeight="1" x14ac:dyDescent="0.2">
      <c r="A993" s="149"/>
    </row>
    <row r="994" spans="1:1" ht="16.5" customHeight="1" x14ac:dyDescent="0.2">
      <c r="A994" s="149"/>
    </row>
    <row r="995" spans="1:1" ht="16.5" customHeight="1" x14ac:dyDescent="0.2">
      <c r="A995" s="149"/>
    </row>
    <row r="996" spans="1:1" ht="16.5" customHeight="1" x14ac:dyDescent="0.2">
      <c r="A996" s="142"/>
    </row>
    <row r="997" spans="1:1" ht="16.5" customHeight="1" x14ac:dyDescent="0.2">
      <c r="A997" s="142"/>
    </row>
    <row r="998" spans="1:1" ht="16.5" customHeight="1" x14ac:dyDescent="0.5">
      <c r="A998" s="156"/>
    </row>
    <row r="999" spans="1:1" ht="16.5" customHeight="1" x14ac:dyDescent="0.2">
      <c r="A999" s="149"/>
    </row>
    <row r="1000" spans="1:1" ht="16.5" customHeight="1" x14ac:dyDescent="0.2">
      <c r="A1000" s="149"/>
    </row>
    <row r="1001" spans="1:1" ht="16.5" customHeight="1" x14ac:dyDescent="0.5">
      <c r="A1001" s="148"/>
    </row>
    <row r="1002" spans="1:1" ht="16.5" customHeight="1" x14ac:dyDescent="0.2">
      <c r="A1002" s="142"/>
    </row>
    <row r="1003" spans="1:1" ht="16.5" customHeight="1" x14ac:dyDescent="0.5">
      <c r="A1003" s="148"/>
    </row>
    <row r="1004" spans="1:1" ht="16.5" customHeight="1" x14ac:dyDescent="0.2">
      <c r="A1004" s="142"/>
    </row>
    <row r="1005" spans="1:1" ht="16.5" customHeight="1" x14ac:dyDescent="0.2">
      <c r="A1005" s="142"/>
    </row>
    <row r="1006" spans="1:1" ht="16.5" customHeight="1" x14ac:dyDescent="0.2">
      <c r="A1006" s="149"/>
    </row>
    <row r="1007" spans="1:1" ht="16.5" customHeight="1" x14ac:dyDescent="0.2">
      <c r="A1007" s="149"/>
    </row>
    <row r="1008" spans="1:1" ht="16.5" customHeight="1" x14ac:dyDescent="0.2">
      <c r="A1008" s="149"/>
    </row>
    <row r="1009" spans="1:1" ht="16.5" customHeight="1" x14ac:dyDescent="0.2">
      <c r="A1009" s="149"/>
    </row>
    <row r="1010" spans="1:1" ht="16.5" customHeight="1" x14ac:dyDescent="0.2">
      <c r="A1010" s="149"/>
    </row>
    <row r="1011" spans="1:1" ht="16.5" customHeight="1" x14ac:dyDescent="0.2">
      <c r="A1011" s="149"/>
    </row>
    <row r="1012" spans="1:1" ht="16.5" customHeight="1" x14ac:dyDescent="0.2">
      <c r="A1012" s="149"/>
    </row>
    <row r="1013" spans="1:1" ht="16.5" customHeight="1" x14ac:dyDescent="0.2">
      <c r="A1013" s="165"/>
    </row>
    <row r="1014" spans="1:1" ht="16.5" customHeight="1" x14ac:dyDescent="0.2">
      <c r="A1014" s="149"/>
    </row>
    <row r="1015" spans="1:1" ht="16.5" customHeight="1" x14ac:dyDescent="0.2">
      <c r="A1015" s="149"/>
    </row>
    <row r="1016" spans="1:1" ht="16.5" customHeight="1" x14ac:dyDescent="0.2">
      <c r="A1016" s="149"/>
    </row>
    <row r="1017" spans="1:1" ht="16.5" customHeight="1" x14ac:dyDescent="0.2">
      <c r="A1017" s="149"/>
    </row>
    <row r="1018" spans="1:1" ht="16.5" customHeight="1" x14ac:dyDescent="0.2">
      <c r="A1018" s="149"/>
    </row>
    <row r="1019" spans="1:1" ht="16.5" customHeight="1" x14ac:dyDescent="0.2">
      <c r="A1019" s="149"/>
    </row>
    <row r="1020" spans="1:1" ht="16.5" customHeight="1" x14ac:dyDescent="0.2">
      <c r="A1020" s="149"/>
    </row>
    <row r="1021" spans="1:1" ht="16.5" customHeight="1" x14ac:dyDescent="0.2">
      <c r="A1021" s="149"/>
    </row>
    <row r="1022" spans="1:1" ht="16.5" customHeight="1" x14ac:dyDescent="0.2">
      <c r="A1022" s="149"/>
    </row>
    <row r="1023" spans="1:1" ht="16.5" customHeight="1" x14ac:dyDescent="0.2">
      <c r="A1023" s="149"/>
    </row>
    <row r="1024" spans="1:1" ht="16.5" customHeight="1" x14ac:dyDescent="0.2">
      <c r="A1024" s="149"/>
    </row>
    <row r="1025" spans="1:1" ht="16.5" customHeight="1" x14ac:dyDescent="0.2">
      <c r="A1025" s="149"/>
    </row>
    <row r="1026" spans="1:1" ht="16.5" customHeight="1" x14ac:dyDescent="0.2">
      <c r="A1026" s="149"/>
    </row>
    <row r="1027" spans="1:1" ht="16.5" customHeight="1" x14ac:dyDescent="0.2">
      <c r="A1027" s="149"/>
    </row>
    <row r="1028" spans="1:1" ht="16.5" customHeight="1" x14ac:dyDescent="0.2">
      <c r="A1028" s="149"/>
    </row>
    <row r="1029" spans="1:1" ht="16.5" customHeight="1" x14ac:dyDescent="0.2">
      <c r="A1029" s="149"/>
    </row>
    <row r="1030" spans="1:1" ht="16.5" customHeight="1" x14ac:dyDescent="0.2">
      <c r="A1030" s="149"/>
    </row>
    <row r="1031" spans="1:1" ht="16.5" customHeight="1" x14ac:dyDescent="0.2">
      <c r="A1031" s="149"/>
    </row>
    <row r="1032" spans="1:1" ht="16.5" customHeight="1" x14ac:dyDescent="0.2">
      <c r="A1032" s="149"/>
    </row>
    <row r="1033" spans="1:1" ht="16.5" customHeight="1" x14ac:dyDescent="0.2">
      <c r="A1033" s="149"/>
    </row>
    <row r="1034" spans="1:1" ht="16.5" customHeight="1" x14ac:dyDescent="0.2">
      <c r="A1034" s="149"/>
    </row>
    <row r="1035" spans="1:1" ht="16.5" customHeight="1" x14ac:dyDescent="0.2">
      <c r="A1035" s="149"/>
    </row>
    <row r="1036" spans="1:1" ht="16.5" customHeight="1" x14ac:dyDescent="0.2">
      <c r="A1036" s="149"/>
    </row>
    <row r="1037" spans="1:1" ht="16.5" customHeight="1" x14ac:dyDescent="0.2">
      <c r="A1037" s="149"/>
    </row>
    <row r="1038" spans="1:1" ht="16.5" customHeight="1" x14ac:dyDescent="0.2">
      <c r="A1038" s="149"/>
    </row>
    <row r="1039" spans="1:1" ht="16.5" customHeight="1" x14ac:dyDescent="0.2">
      <c r="A1039" s="149"/>
    </row>
    <row r="1040" spans="1:1" ht="16.5" customHeight="1" x14ac:dyDescent="0.2">
      <c r="A1040" s="149"/>
    </row>
    <row r="1041" spans="1:1" ht="16.5" customHeight="1" x14ac:dyDescent="0.2">
      <c r="A1041" s="149"/>
    </row>
    <row r="1042" spans="1:1" ht="16.5" customHeight="1" x14ac:dyDescent="0.2">
      <c r="A1042" s="149"/>
    </row>
    <row r="1043" spans="1:1" ht="16.5" customHeight="1" x14ac:dyDescent="0.2">
      <c r="A1043" s="149"/>
    </row>
    <row r="1044" spans="1:1" ht="16.5" customHeight="1" x14ac:dyDescent="0.2">
      <c r="A1044" s="149"/>
    </row>
    <row r="1045" spans="1:1" ht="16.5" customHeight="1" x14ac:dyDescent="0.2">
      <c r="A1045" s="149"/>
    </row>
    <row r="1046" spans="1:1" ht="16.5" customHeight="1" x14ac:dyDescent="0.2">
      <c r="A1046" s="149"/>
    </row>
    <row r="1047" spans="1:1" ht="16.5" customHeight="1" x14ac:dyDescent="0.2">
      <c r="A1047" s="149"/>
    </row>
    <row r="1048" spans="1:1" ht="16.5" customHeight="1" x14ac:dyDescent="0.2">
      <c r="A1048" s="142"/>
    </row>
    <row r="1049" spans="1:1" ht="16.5" customHeight="1" x14ac:dyDescent="0.2">
      <c r="A1049" s="149"/>
    </row>
    <row r="1050" spans="1:1" ht="16.5" customHeight="1" x14ac:dyDescent="0.2">
      <c r="A1050" s="149"/>
    </row>
    <row r="1051" spans="1:1" ht="16.5" customHeight="1" x14ac:dyDescent="0.2">
      <c r="A1051" s="149"/>
    </row>
    <row r="1052" spans="1:1" ht="16.5" customHeight="1" x14ac:dyDescent="0.2">
      <c r="A1052" s="149"/>
    </row>
    <row r="1053" spans="1:1" ht="16.5" customHeight="1" x14ac:dyDescent="0.2">
      <c r="A1053" s="142"/>
    </row>
    <row r="1054" spans="1:1" ht="16.5" customHeight="1" x14ac:dyDescent="0.5">
      <c r="A1054" s="148"/>
    </row>
    <row r="1055" spans="1:1" ht="16.5" customHeight="1" x14ac:dyDescent="0.2">
      <c r="A1055" s="149"/>
    </row>
    <row r="1056" spans="1:1" ht="16.5" customHeight="1" x14ac:dyDescent="0.5">
      <c r="A1056" s="148"/>
    </row>
    <row r="1057" spans="1:1" ht="16.5" customHeight="1" x14ac:dyDescent="0.2">
      <c r="A1057" s="149"/>
    </row>
    <row r="1058" spans="1:1" ht="16.5" customHeight="1" x14ac:dyDescent="0.2">
      <c r="A1058" s="142"/>
    </row>
    <row r="1059" spans="1:1" ht="16.5" customHeight="1" x14ac:dyDescent="0.5">
      <c r="A1059" s="148"/>
    </row>
    <row r="1060" spans="1:1" ht="16.5" customHeight="1" x14ac:dyDescent="0.5">
      <c r="A1060" s="148"/>
    </row>
    <row r="1061" spans="1:1" ht="16.5" customHeight="1" x14ac:dyDescent="0.2">
      <c r="A1061" s="142"/>
    </row>
    <row r="1062" spans="1:1" ht="16.5" customHeight="1" x14ac:dyDescent="0.2">
      <c r="A1062" s="149"/>
    </row>
    <row r="1063" spans="1:1" ht="16.5" customHeight="1" x14ac:dyDescent="0.2">
      <c r="A1063" s="152"/>
    </row>
    <row r="1064" spans="1:1" ht="16.5" customHeight="1" x14ac:dyDescent="0.2">
      <c r="A1064" s="142"/>
    </row>
    <row r="1065" spans="1:1" ht="16.5" customHeight="1" x14ac:dyDescent="0.2">
      <c r="A1065" s="142"/>
    </row>
    <row r="1066" spans="1:1" ht="16.5" customHeight="1" x14ac:dyDescent="0.2">
      <c r="A1066" s="142"/>
    </row>
    <row r="1067" spans="1:1" ht="16.5" customHeight="1" x14ac:dyDescent="0.2">
      <c r="A1067" s="149"/>
    </row>
    <row r="1068" spans="1:1" ht="16.5" customHeight="1" x14ac:dyDescent="0.5">
      <c r="A1068" s="148"/>
    </row>
    <row r="1069" spans="1:1" ht="16.5" customHeight="1" x14ac:dyDescent="0.5">
      <c r="A1069" s="148"/>
    </row>
    <row r="1070" spans="1:1" ht="16.5" customHeight="1" x14ac:dyDescent="0.2">
      <c r="A1070" s="149"/>
    </row>
    <row r="1071" spans="1:1" ht="16.5" customHeight="1" x14ac:dyDescent="0.2">
      <c r="A1071" s="142"/>
    </row>
    <row r="1072" spans="1:1" ht="16.5" customHeight="1" x14ac:dyDescent="0.2">
      <c r="A1072" s="149"/>
    </row>
    <row r="1073" spans="1:1" ht="16.5" customHeight="1" x14ac:dyDescent="0.2">
      <c r="A1073" s="142"/>
    </row>
    <row r="1074" spans="1:1" ht="16.5" customHeight="1" x14ac:dyDescent="0.2">
      <c r="A1074" s="149"/>
    </row>
    <row r="1075" spans="1:1" ht="16.5" customHeight="1" x14ac:dyDescent="0.2">
      <c r="A1075" s="149"/>
    </row>
    <row r="1076" spans="1:1" ht="16.5" customHeight="1" x14ac:dyDescent="0.5">
      <c r="A1076" s="148"/>
    </row>
    <row r="1077" spans="1:1" ht="16.5" customHeight="1" x14ac:dyDescent="0.2">
      <c r="A1077" s="142"/>
    </row>
    <row r="1078" spans="1:1" ht="16.5" customHeight="1" x14ac:dyDescent="0.2">
      <c r="A1078" s="149"/>
    </row>
    <row r="1079" spans="1:1" ht="16.5" customHeight="1" x14ac:dyDescent="0.2">
      <c r="A1079" s="149"/>
    </row>
    <row r="1080" spans="1:1" ht="16.5" customHeight="1" x14ac:dyDescent="0.2">
      <c r="A1080" s="149"/>
    </row>
    <row r="1081" spans="1:1" ht="16.5" customHeight="1" x14ac:dyDescent="0.2">
      <c r="A1081" s="142"/>
    </row>
    <row r="1082" spans="1:1" ht="16.5" customHeight="1" x14ac:dyDescent="0.2">
      <c r="A1082" s="149"/>
    </row>
    <row r="1083" spans="1:1" ht="16.5" customHeight="1" x14ac:dyDescent="0.2">
      <c r="A1083" s="149"/>
    </row>
    <row r="1084" spans="1:1" ht="16.5" customHeight="1" x14ac:dyDescent="0.2">
      <c r="A1084" s="149"/>
    </row>
    <row r="1085" spans="1:1" ht="16.5" customHeight="1" x14ac:dyDescent="0.2">
      <c r="A1085" s="142"/>
    </row>
    <row r="1086" spans="1:1" ht="16.5" customHeight="1" x14ac:dyDescent="0.2">
      <c r="A1086" s="142"/>
    </row>
    <row r="1087" spans="1:1" ht="16.5" customHeight="1" x14ac:dyDescent="0.2">
      <c r="A1087" s="149"/>
    </row>
    <row r="1088" spans="1:1" ht="16.5" customHeight="1" x14ac:dyDescent="0.2">
      <c r="A1088" s="142"/>
    </row>
    <row r="1089" spans="1:1" ht="16.5" customHeight="1" x14ac:dyDescent="0.2">
      <c r="A1089" s="149"/>
    </row>
    <row r="1090" spans="1:1" ht="16.5" customHeight="1" x14ac:dyDescent="0.2">
      <c r="A1090" s="149"/>
    </row>
    <row r="1091" spans="1:1" ht="16.5" customHeight="1" x14ac:dyDescent="0.2">
      <c r="A1091" s="142"/>
    </row>
    <row r="1092" spans="1:1" ht="16.5" customHeight="1" x14ac:dyDescent="0.2">
      <c r="A1092" s="142"/>
    </row>
    <row r="1093" spans="1:1" ht="16.5" customHeight="1" x14ac:dyDescent="0.5">
      <c r="A1093" s="148"/>
    </row>
    <row r="1094" spans="1:1" ht="16.5" customHeight="1" x14ac:dyDescent="0.2">
      <c r="A1094" s="149"/>
    </row>
    <row r="1095" spans="1:1" ht="16.5" customHeight="1" x14ac:dyDescent="0.2">
      <c r="A1095" s="142"/>
    </row>
    <row r="1096" spans="1:1" ht="16.5" customHeight="1" x14ac:dyDescent="0.2">
      <c r="A1096" s="149"/>
    </row>
    <row r="1097" spans="1:1" ht="16.5" customHeight="1" x14ac:dyDescent="0.2">
      <c r="A1097" s="142"/>
    </row>
    <row r="1098" spans="1:1" ht="16.5" customHeight="1" x14ac:dyDescent="0.2">
      <c r="A1098" s="142"/>
    </row>
    <row r="1099" spans="1:1" ht="16.5" customHeight="1" x14ac:dyDescent="0.2">
      <c r="A1099" s="149"/>
    </row>
    <row r="1100" spans="1:1" ht="16.5" customHeight="1" x14ac:dyDescent="0.2">
      <c r="A1100" s="149"/>
    </row>
    <row r="1101" spans="1:1" ht="16.5" customHeight="1" x14ac:dyDescent="0.2">
      <c r="A1101" s="142"/>
    </row>
    <row r="1102" spans="1:1" ht="16.5" customHeight="1" x14ac:dyDescent="0.5">
      <c r="A1102" s="156"/>
    </row>
    <row r="1103" spans="1:1" ht="16.5" customHeight="1" x14ac:dyDescent="0.5">
      <c r="A1103" s="148"/>
    </row>
    <row r="1104" spans="1:1" ht="16.5" customHeight="1" x14ac:dyDescent="0.2">
      <c r="A1104" s="142"/>
    </row>
    <row r="1105" spans="1:1" ht="16.5" customHeight="1" x14ac:dyDescent="0.5">
      <c r="A1105" s="148"/>
    </row>
    <row r="1106" spans="1:1" ht="16.5" customHeight="1" x14ac:dyDescent="0.5">
      <c r="A1106" s="148"/>
    </row>
    <row r="1107" spans="1:1" ht="16.5" customHeight="1" x14ac:dyDescent="0.2">
      <c r="A1107" s="142"/>
    </row>
    <row r="1108" spans="1:1" ht="16.5" customHeight="1" x14ac:dyDescent="0.2">
      <c r="A1108" s="149"/>
    </row>
    <row r="1109" spans="1:1" ht="16.5" customHeight="1" x14ac:dyDescent="0.2">
      <c r="A1109" s="149"/>
    </row>
    <row r="1110" spans="1:1" ht="16.5" customHeight="1" x14ac:dyDescent="0.2">
      <c r="A1110" s="142"/>
    </row>
    <row r="1111" spans="1:1" ht="16.5" customHeight="1" x14ac:dyDescent="0.2">
      <c r="A1111" s="149"/>
    </row>
    <row r="1112" spans="1:1" ht="16.5" customHeight="1" x14ac:dyDescent="0.2">
      <c r="A1112" s="149"/>
    </row>
    <row r="1113" spans="1:1" ht="16.5" customHeight="1" x14ac:dyDescent="0.2">
      <c r="A1113" s="142"/>
    </row>
    <row r="1114" spans="1:1" ht="16.5" customHeight="1" x14ac:dyDescent="0.5">
      <c r="A1114" s="148"/>
    </row>
    <row r="1115" spans="1:1" ht="16.5" customHeight="1" x14ac:dyDescent="0.5">
      <c r="A1115" s="148"/>
    </row>
    <row r="1116" spans="1:1" ht="16.5" customHeight="1" x14ac:dyDescent="0.2">
      <c r="A1116" s="142"/>
    </row>
    <row r="1117" spans="1:1" ht="16.5" customHeight="1" x14ac:dyDescent="0.2">
      <c r="A1117" s="149"/>
    </row>
    <row r="1118" spans="1:1" ht="16.5" customHeight="1" x14ac:dyDescent="0.2">
      <c r="A1118" s="149"/>
    </row>
    <row r="1119" spans="1:1" ht="16.5" customHeight="1" x14ac:dyDescent="0.2">
      <c r="A1119" s="142"/>
    </row>
    <row r="1120" spans="1:1" ht="16.5" customHeight="1" x14ac:dyDescent="0.2">
      <c r="A1120" s="142"/>
    </row>
    <row r="1121" spans="1:1" ht="16.5" customHeight="1" x14ac:dyDescent="0.5">
      <c r="A1121" s="148"/>
    </row>
    <row r="1122" spans="1:1" ht="16.5" customHeight="1" x14ac:dyDescent="0.2">
      <c r="A1122" s="142"/>
    </row>
    <row r="1123" spans="1:1" ht="16.5" customHeight="1" x14ac:dyDescent="0.5">
      <c r="A1123" s="148"/>
    </row>
    <row r="1124" spans="1:1" ht="16.5" customHeight="1" x14ac:dyDescent="0.2">
      <c r="A1124" s="142"/>
    </row>
    <row r="1125" spans="1:1" ht="16.5" customHeight="1" x14ac:dyDescent="0.5">
      <c r="A1125" s="148"/>
    </row>
    <row r="1126" spans="1:1" ht="16.5" customHeight="1" x14ac:dyDescent="0.2">
      <c r="A1126" s="142"/>
    </row>
    <row r="1127" spans="1:1" ht="16.5" customHeight="1" x14ac:dyDescent="0.2">
      <c r="A1127" s="149"/>
    </row>
    <row r="1128" spans="1:1" ht="16.5" customHeight="1" x14ac:dyDescent="0.2">
      <c r="A1128" s="142"/>
    </row>
    <row r="1129" spans="1:1" ht="16.5" customHeight="1" x14ac:dyDescent="0.5">
      <c r="A1129" s="148"/>
    </row>
    <row r="1130" spans="1:1" ht="16.5" customHeight="1" x14ac:dyDescent="0.2">
      <c r="A1130" s="142"/>
    </row>
    <row r="1131" spans="1:1" ht="16.5" customHeight="1" x14ac:dyDescent="0.2">
      <c r="A1131" s="142"/>
    </row>
    <row r="1132" spans="1:1" ht="16.5" customHeight="1" x14ac:dyDescent="0.2">
      <c r="A1132" s="142"/>
    </row>
    <row r="1133" spans="1:1" ht="16.5" customHeight="1" x14ac:dyDescent="0.2">
      <c r="A1133" s="149"/>
    </row>
    <row r="1134" spans="1:1" ht="16.5" customHeight="1" x14ac:dyDescent="0.2">
      <c r="A1134" s="142"/>
    </row>
    <row r="1135" spans="1:1" ht="16.5" customHeight="1" x14ac:dyDescent="0.2">
      <c r="A1135" s="149"/>
    </row>
    <row r="1136" spans="1:1" ht="16.5" customHeight="1" x14ac:dyDescent="0.2">
      <c r="A1136" s="142"/>
    </row>
    <row r="1137" spans="1:1" ht="16.5" customHeight="1" x14ac:dyDescent="0.2">
      <c r="A1137" s="142"/>
    </row>
    <row r="1138" spans="1:1" ht="16.5" customHeight="1" x14ac:dyDescent="0.2">
      <c r="A1138" s="142"/>
    </row>
    <row r="1139" spans="1:1" ht="16.5" customHeight="1" x14ac:dyDescent="0.2">
      <c r="A1139" s="142"/>
    </row>
    <row r="1140" spans="1:1" ht="16.5" customHeight="1" x14ac:dyDescent="0.2">
      <c r="A1140" s="142"/>
    </row>
    <row r="1141" spans="1:1" ht="16.5" customHeight="1" x14ac:dyDescent="0.2">
      <c r="A1141" s="149"/>
    </row>
    <row r="1142" spans="1:1" ht="16.5" customHeight="1" x14ac:dyDescent="0.2">
      <c r="A1142" s="149"/>
    </row>
    <row r="1143" spans="1:1" ht="16.5" customHeight="1" x14ac:dyDescent="0.2">
      <c r="A1143" s="142"/>
    </row>
    <row r="1144" spans="1:1" ht="16.5" customHeight="1" x14ac:dyDescent="0.2">
      <c r="A1144" s="142"/>
    </row>
    <row r="1145" spans="1:1" ht="16.5" customHeight="1" x14ac:dyDescent="0.2">
      <c r="A1145" s="142"/>
    </row>
    <row r="1146" spans="1:1" ht="16.5" customHeight="1" x14ac:dyDescent="0.2">
      <c r="A1146" s="142"/>
    </row>
    <row r="1147" spans="1:1" ht="16.5" customHeight="1" x14ac:dyDescent="0.2">
      <c r="A1147" s="142"/>
    </row>
    <row r="1148" spans="1:1" ht="16.5" customHeight="1" x14ac:dyDescent="0.2">
      <c r="A1148" s="142"/>
    </row>
    <row r="1149" spans="1:1" ht="16.5" customHeight="1" x14ac:dyDescent="0.2">
      <c r="A1149" s="149"/>
    </row>
    <row r="1150" spans="1:1" ht="16.5" customHeight="1" x14ac:dyDescent="0.2">
      <c r="A1150" s="149"/>
    </row>
    <row r="1151" spans="1:1" ht="16.5" customHeight="1" x14ac:dyDescent="0.5">
      <c r="A1151" s="148"/>
    </row>
    <row r="1152" spans="1:1" ht="16.5" customHeight="1" x14ac:dyDescent="0.2">
      <c r="A1152" s="149"/>
    </row>
    <row r="1153" spans="1:1" ht="16.5" customHeight="1" x14ac:dyDescent="0.2">
      <c r="A1153" s="142"/>
    </row>
    <row r="1154" spans="1:1" ht="16.5" customHeight="1" x14ac:dyDescent="0.2">
      <c r="A1154" s="149"/>
    </row>
    <row r="1155" spans="1:1" ht="16.5" customHeight="1" x14ac:dyDescent="0.2">
      <c r="A1155" s="149"/>
    </row>
    <row r="1156" spans="1:1" ht="16.5" customHeight="1" x14ac:dyDescent="0.5">
      <c r="A1156" s="148"/>
    </row>
    <row r="1157" spans="1:1" ht="16.5" customHeight="1" x14ac:dyDescent="0.2">
      <c r="A1157" s="149"/>
    </row>
    <row r="1158" spans="1:1" ht="16.5" customHeight="1" x14ac:dyDescent="0.2">
      <c r="A1158" s="149"/>
    </row>
    <row r="1159" spans="1:1" ht="16.5" customHeight="1" x14ac:dyDescent="0.2">
      <c r="A1159" s="149"/>
    </row>
    <row r="1160" spans="1:1" ht="16.5" customHeight="1" x14ac:dyDescent="0.2">
      <c r="A1160" s="149"/>
    </row>
    <row r="1161" spans="1:1" ht="16.5" customHeight="1" x14ac:dyDescent="0.2">
      <c r="A1161" s="142"/>
    </row>
    <row r="1162" spans="1:1" ht="16.5" customHeight="1" x14ac:dyDescent="0.2">
      <c r="A1162" s="142"/>
    </row>
    <row r="1163" spans="1:1" ht="16.5" customHeight="1" x14ac:dyDescent="0.5">
      <c r="A1163" s="156"/>
    </row>
    <row r="1164" spans="1:1" ht="16.5" customHeight="1" x14ac:dyDescent="0.2">
      <c r="A1164" s="149"/>
    </row>
    <row r="1165" spans="1:1" ht="16.5" customHeight="1" x14ac:dyDescent="0.2">
      <c r="A1165" s="149"/>
    </row>
    <row r="1166" spans="1:1" ht="16.5" customHeight="1" x14ac:dyDescent="0.2">
      <c r="A1166" s="142"/>
    </row>
    <row r="1167" spans="1:1" ht="16.5" customHeight="1" x14ac:dyDescent="0.2">
      <c r="A1167" s="142"/>
    </row>
    <row r="1168" spans="1:1" ht="16.5" customHeight="1" x14ac:dyDescent="0.2">
      <c r="A1168" s="142"/>
    </row>
    <row r="1169" spans="1:1" ht="16.5" customHeight="1" x14ac:dyDescent="0.2">
      <c r="A1169" s="142"/>
    </row>
    <row r="1170" spans="1:1" ht="16.5" customHeight="1" x14ac:dyDescent="0.2">
      <c r="A1170" s="142"/>
    </row>
    <row r="1171" spans="1:1" ht="16.5" customHeight="1" x14ac:dyDescent="0.2">
      <c r="A1171" s="149"/>
    </row>
    <row r="1172" spans="1:1" ht="16.5" customHeight="1" x14ac:dyDescent="0.2">
      <c r="A1172" s="149"/>
    </row>
    <row r="1173" spans="1:1" ht="16.5" customHeight="1" x14ac:dyDescent="0.2">
      <c r="A1173" s="142"/>
    </row>
    <row r="1174" spans="1:1" ht="16.5" customHeight="1" x14ac:dyDescent="0.2">
      <c r="A1174" s="149"/>
    </row>
    <row r="1175" spans="1:1" ht="16.5" customHeight="1" x14ac:dyDescent="0.2">
      <c r="A1175" s="149"/>
    </row>
    <row r="1176" spans="1:1" ht="16.5" customHeight="1" x14ac:dyDescent="0.2">
      <c r="A1176" s="142"/>
    </row>
    <row r="1177" spans="1:1" ht="16.5" customHeight="1" x14ac:dyDescent="0.2">
      <c r="A1177" s="149"/>
    </row>
    <row r="1178" spans="1:1" ht="16.5" customHeight="1" x14ac:dyDescent="0.2">
      <c r="A1178" s="149"/>
    </row>
    <row r="1179" spans="1:1" ht="16.5" customHeight="1" x14ac:dyDescent="0.2">
      <c r="A1179" s="142"/>
    </row>
    <row r="1180" spans="1:1" ht="16.5" customHeight="1" x14ac:dyDescent="0.2">
      <c r="A1180" s="142"/>
    </row>
    <row r="1181" spans="1:1" ht="16.5" customHeight="1" x14ac:dyDescent="0.2">
      <c r="A1181" s="149"/>
    </row>
    <row r="1182" spans="1:1" ht="16.5" customHeight="1" x14ac:dyDescent="0.2">
      <c r="A1182" s="149"/>
    </row>
    <row r="1183" spans="1:1" ht="16.5" customHeight="1" x14ac:dyDescent="0.2">
      <c r="A1183" s="142"/>
    </row>
    <row r="1184" spans="1:1" ht="16.5" customHeight="1" x14ac:dyDescent="0.2">
      <c r="A1184" s="149"/>
    </row>
    <row r="1185" spans="1:1" ht="16.5" customHeight="1" x14ac:dyDescent="0.2">
      <c r="A1185" s="142"/>
    </row>
    <row r="1186" spans="1:1" ht="16.5" customHeight="1" x14ac:dyDescent="0.2">
      <c r="A1186" s="149"/>
    </row>
    <row r="1187" spans="1:1" ht="16.5" customHeight="1" x14ac:dyDescent="0.2">
      <c r="A1187" s="149"/>
    </row>
    <row r="1188" spans="1:1" ht="16.5" customHeight="1" x14ac:dyDescent="0.2">
      <c r="A1188" s="142"/>
    </row>
    <row r="1189" spans="1:1" ht="16.5" customHeight="1" x14ac:dyDescent="0.2">
      <c r="A1189" s="142"/>
    </row>
    <row r="1190" spans="1:1" ht="16.5" customHeight="1" x14ac:dyDescent="0.2">
      <c r="A1190" s="149"/>
    </row>
    <row r="1191" spans="1:1" ht="16.5" customHeight="1" x14ac:dyDescent="0.2">
      <c r="A1191" s="142"/>
    </row>
    <row r="1192" spans="1:1" ht="16.5" customHeight="1" x14ac:dyDescent="0.2">
      <c r="A1192" s="142"/>
    </row>
    <row r="1193" spans="1:1" ht="16.5" customHeight="1" x14ac:dyDescent="0.2">
      <c r="A1193" s="142"/>
    </row>
    <row r="1194" spans="1:1" ht="16.5" customHeight="1" x14ac:dyDescent="0.2">
      <c r="A1194" s="142"/>
    </row>
    <row r="1195" spans="1:1" ht="16.5" customHeight="1" x14ac:dyDescent="0.2">
      <c r="A1195" s="142"/>
    </row>
    <row r="1196" spans="1:1" ht="16.5" customHeight="1" x14ac:dyDescent="0.2">
      <c r="A1196" s="142"/>
    </row>
    <row r="1197" spans="1:1" ht="16.5" customHeight="1" x14ac:dyDescent="0.2">
      <c r="A1197" s="142"/>
    </row>
    <row r="1198" spans="1:1" ht="16.5" customHeight="1" x14ac:dyDescent="0.2">
      <c r="A1198" s="149"/>
    </row>
    <row r="1199" spans="1:1" ht="16.5" customHeight="1" x14ac:dyDescent="0.2">
      <c r="A1199" s="142"/>
    </row>
    <row r="1200" spans="1:1" ht="16.5" customHeight="1" x14ac:dyDescent="0.2">
      <c r="A1200" s="142"/>
    </row>
    <row r="1201" spans="1:1" ht="16.5" customHeight="1" x14ac:dyDescent="0.2">
      <c r="A1201" s="142"/>
    </row>
    <row r="1202" spans="1:1" ht="16.5" customHeight="1" x14ac:dyDescent="0.2">
      <c r="A1202" s="142"/>
    </row>
    <row r="1203" spans="1:1" ht="16.5" customHeight="1" x14ac:dyDescent="0.2">
      <c r="A1203" s="149"/>
    </row>
    <row r="1204" spans="1:1" ht="16.5" customHeight="1" x14ac:dyDescent="0.2">
      <c r="A1204" s="142"/>
    </row>
    <row r="1205" spans="1:1" ht="16.5" customHeight="1" x14ac:dyDescent="0.5">
      <c r="A1205" s="148"/>
    </row>
    <row r="1206" spans="1:1" ht="16.5" customHeight="1" x14ac:dyDescent="0.2">
      <c r="A1206" s="142"/>
    </row>
    <row r="1207" spans="1:1" ht="16.5" customHeight="1" x14ac:dyDescent="0.2">
      <c r="A1207" s="149"/>
    </row>
    <row r="1208" spans="1:1" ht="16.5" customHeight="1" x14ac:dyDescent="0.2">
      <c r="A1208" s="142"/>
    </row>
    <row r="1209" spans="1:1" ht="16.5" customHeight="1" x14ac:dyDescent="0.2">
      <c r="A1209" s="149"/>
    </row>
    <row r="1210" spans="1:1" ht="16.5" customHeight="1" x14ac:dyDescent="0.2">
      <c r="A1210" s="142"/>
    </row>
    <row r="1211" spans="1:1" ht="16.5" customHeight="1" x14ac:dyDescent="0.5">
      <c r="A1211" s="148"/>
    </row>
    <row r="1212" spans="1:1" ht="16.5" customHeight="1" x14ac:dyDescent="0.2">
      <c r="A1212" s="149"/>
    </row>
    <row r="1213" spans="1:1" ht="16.5" customHeight="1" x14ac:dyDescent="0.2">
      <c r="A1213" s="149"/>
    </row>
    <row r="1214" spans="1:1" ht="16.5" customHeight="1" x14ac:dyDescent="0.2">
      <c r="A1214" s="142"/>
    </row>
    <row r="1215" spans="1:1" ht="16.5" customHeight="1" x14ac:dyDescent="0.2">
      <c r="A1215" s="149"/>
    </row>
    <row r="1216" spans="1:1" ht="16.5" customHeight="1" x14ac:dyDescent="0.2">
      <c r="A1216" s="149"/>
    </row>
    <row r="1217" spans="1:1" ht="16.5" customHeight="1" x14ac:dyDescent="0.5">
      <c r="A1217" s="148"/>
    </row>
    <row r="1218" spans="1:1" ht="16.5" customHeight="1" x14ac:dyDescent="0.2">
      <c r="A1218" s="142"/>
    </row>
    <row r="1219" spans="1:1" ht="16.5" customHeight="1" x14ac:dyDescent="0.2">
      <c r="A1219" s="149"/>
    </row>
    <row r="1220" spans="1:1" ht="16.5" customHeight="1" x14ac:dyDescent="0.2">
      <c r="A1220" s="142"/>
    </row>
    <row r="1221" spans="1:1" ht="16.5" customHeight="1" x14ac:dyDescent="0.2">
      <c r="A1221" s="142"/>
    </row>
    <row r="1222" spans="1:1" ht="16.5" customHeight="1" x14ac:dyDescent="0.2">
      <c r="A1222" s="149"/>
    </row>
    <row r="1223" spans="1:1" ht="16.5" customHeight="1" x14ac:dyDescent="0.2">
      <c r="A1223" s="142"/>
    </row>
    <row r="1224" spans="1:1" ht="16.5" customHeight="1" x14ac:dyDescent="0.2">
      <c r="A1224" s="142"/>
    </row>
    <row r="1225" spans="1:1" ht="16.5" customHeight="1" x14ac:dyDescent="0.2">
      <c r="A1225" s="142"/>
    </row>
    <row r="1226" spans="1:1" ht="16.5" customHeight="1" x14ac:dyDescent="0.2">
      <c r="A1226" s="149"/>
    </row>
    <row r="1227" spans="1:1" ht="16.5" customHeight="1" x14ac:dyDescent="0.2">
      <c r="A1227" s="142"/>
    </row>
    <row r="1228" spans="1:1" ht="16.5" customHeight="1" x14ac:dyDescent="0.2">
      <c r="A1228" s="149"/>
    </row>
    <row r="1229" spans="1:1" ht="16.5" customHeight="1" x14ac:dyDescent="0.2">
      <c r="A1229" s="142"/>
    </row>
    <row r="1230" spans="1:1" ht="16.5" customHeight="1" x14ac:dyDescent="0.2">
      <c r="A1230" s="142"/>
    </row>
    <row r="1231" spans="1:1" ht="16.5" customHeight="1" x14ac:dyDescent="0.2">
      <c r="A1231" s="142"/>
    </row>
    <row r="1232" spans="1:1" ht="16.5" customHeight="1" x14ac:dyDescent="0.2">
      <c r="A1232" s="142"/>
    </row>
    <row r="1233" spans="1:1" ht="16.5" customHeight="1" x14ac:dyDescent="0.2">
      <c r="A1233" s="149"/>
    </row>
    <row r="1234" spans="1:1" ht="16.5" customHeight="1" x14ac:dyDescent="0.2">
      <c r="A1234" s="149"/>
    </row>
    <row r="1235" spans="1:1" ht="16.5" customHeight="1" x14ac:dyDescent="0.2">
      <c r="A1235" s="149"/>
    </row>
    <row r="1236" spans="1:1" ht="16.5" customHeight="1" x14ac:dyDescent="0.2">
      <c r="A1236" s="142"/>
    </row>
    <row r="1237" spans="1:1" ht="16.5" customHeight="1" x14ac:dyDescent="0.2">
      <c r="A1237" s="149"/>
    </row>
    <row r="1238" spans="1:1" ht="16.5" customHeight="1" x14ac:dyDescent="0.2">
      <c r="A1238" s="149"/>
    </row>
    <row r="1239" spans="1:1" ht="16.5" customHeight="1" x14ac:dyDescent="0.2">
      <c r="A1239" s="149"/>
    </row>
    <row r="1240" spans="1:1" ht="16.5" customHeight="1" x14ac:dyDescent="0.2">
      <c r="A1240" s="142"/>
    </row>
    <row r="1241" spans="1:1" ht="16.5" customHeight="1" x14ac:dyDescent="0.2">
      <c r="A1241" s="142"/>
    </row>
    <row r="1242" spans="1:1" ht="16.5" customHeight="1" x14ac:dyDescent="0.2">
      <c r="A1242" s="149"/>
    </row>
    <row r="1243" spans="1:1" ht="16.5" customHeight="1" x14ac:dyDescent="0.2">
      <c r="A1243" s="142"/>
    </row>
    <row r="1244" spans="1:1" ht="16.5" customHeight="1" x14ac:dyDescent="0.2">
      <c r="A1244" s="142"/>
    </row>
    <row r="1245" spans="1:1" ht="16.5" customHeight="1" x14ac:dyDescent="0.2">
      <c r="A1245" s="149"/>
    </row>
    <row r="1246" spans="1:1" ht="16.5" customHeight="1" x14ac:dyDescent="0.2">
      <c r="A1246" s="149"/>
    </row>
    <row r="1247" spans="1:1" ht="16.5" customHeight="1" x14ac:dyDescent="0.2">
      <c r="A1247" s="142"/>
    </row>
    <row r="1248" spans="1:1" ht="16.5" customHeight="1" x14ac:dyDescent="0.55000000000000004">
      <c r="A1248" s="155"/>
    </row>
    <row r="1249" spans="1:1" ht="16.5" customHeight="1" x14ac:dyDescent="0.2">
      <c r="A1249" s="149"/>
    </row>
    <row r="1250" spans="1:1" ht="16.5" customHeight="1" x14ac:dyDescent="0.2">
      <c r="A1250" s="149"/>
    </row>
    <row r="1251" spans="1:1" ht="16.5" customHeight="1" x14ac:dyDescent="0.2">
      <c r="A1251" s="149"/>
    </row>
    <row r="1252" spans="1:1" ht="16.5" customHeight="1" x14ac:dyDescent="0.2">
      <c r="A1252" s="149"/>
    </row>
    <row r="1253" spans="1:1" ht="16.5" customHeight="1" x14ac:dyDescent="0.2">
      <c r="A1253" s="149"/>
    </row>
    <row r="1254" spans="1:1" ht="16.5" customHeight="1" x14ac:dyDescent="0.2">
      <c r="A1254" s="142"/>
    </row>
    <row r="1255" spans="1:1" ht="16.5" customHeight="1" x14ac:dyDescent="0.2">
      <c r="A1255" s="149"/>
    </row>
    <row r="1256" spans="1:1" ht="16.5" customHeight="1" x14ac:dyDescent="0.2">
      <c r="A1256" s="149"/>
    </row>
    <row r="1257" spans="1:1" ht="16.5" customHeight="1" x14ac:dyDescent="0.2">
      <c r="A1257" s="149"/>
    </row>
    <row r="1258" spans="1:1" ht="16.5" customHeight="1" x14ac:dyDescent="0.2">
      <c r="A1258" s="142"/>
    </row>
    <row r="1259" spans="1:1" ht="16.5" customHeight="1" x14ac:dyDescent="0.2">
      <c r="A1259" s="149"/>
    </row>
    <row r="1260" spans="1:1" ht="16.5" customHeight="1" x14ac:dyDescent="0.2">
      <c r="A1260" s="149"/>
    </row>
    <row r="1261" spans="1:1" ht="16.5" customHeight="1" x14ac:dyDescent="0.2">
      <c r="A1261" s="142"/>
    </row>
    <row r="1262" spans="1:1" ht="16.5" customHeight="1" x14ac:dyDescent="0.5">
      <c r="A1262" s="148"/>
    </row>
    <row r="1263" spans="1:1" ht="16.5" customHeight="1" x14ac:dyDescent="0.5">
      <c r="A1263" s="156"/>
    </row>
    <row r="1264" spans="1:1" ht="16.5" customHeight="1" x14ac:dyDescent="0.2">
      <c r="A1264" s="149"/>
    </row>
    <row r="1265" spans="1:1" ht="16.5" customHeight="1" x14ac:dyDescent="0.5">
      <c r="A1265" s="156"/>
    </row>
    <row r="1266" spans="1:1" ht="16.5" customHeight="1" x14ac:dyDescent="0.5">
      <c r="A1266" s="156"/>
    </row>
    <row r="1267" spans="1:1" ht="16.5" customHeight="1" x14ac:dyDescent="0.2">
      <c r="A1267" s="142"/>
    </row>
    <row r="1268" spans="1:1" ht="16.5" customHeight="1" x14ac:dyDescent="0.2">
      <c r="A1268" s="149"/>
    </row>
    <row r="1269" spans="1:1" ht="16.5" customHeight="1" x14ac:dyDescent="0.2">
      <c r="A1269" s="149"/>
    </row>
    <row r="1270" spans="1:1" ht="16.5" customHeight="1" x14ac:dyDescent="0.2">
      <c r="A1270" s="149"/>
    </row>
    <row r="1271" spans="1:1" ht="16.5" customHeight="1" x14ac:dyDescent="0.2">
      <c r="A1271" s="149"/>
    </row>
    <row r="1272" spans="1:1" ht="16.5" customHeight="1" x14ac:dyDescent="0.2">
      <c r="A1272" s="149"/>
    </row>
    <row r="1273" spans="1:1" ht="16.5" customHeight="1" x14ac:dyDescent="0.2">
      <c r="A1273" s="149"/>
    </row>
    <row r="1274" spans="1:1" ht="16.5" customHeight="1" x14ac:dyDescent="0.5">
      <c r="A1274" s="148"/>
    </row>
    <row r="1275" spans="1:1" ht="16.5" customHeight="1" x14ac:dyDescent="0.2">
      <c r="A1275" s="142"/>
    </row>
    <row r="1276" spans="1:1" ht="16.5" customHeight="1" x14ac:dyDescent="0.2">
      <c r="A1276" s="149"/>
    </row>
    <row r="1277" spans="1:1" ht="16.5" customHeight="1" x14ac:dyDescent="0.2">
      <c r="A1277" s="149"/>
    </row>
    <row r="1278" spans="1:1" ht="16.5" customHeight="1" x14ac:dyDescent="0.2">
      <c r="A1278" s="149"/>
    </row>
    <row r="1279" spans="1:1" ht="16.5" customHeight="1" x14ac:dyDescent="0.2">
      <c r="A1279" s="149"/>
    </row>
    <row r="1280" spans="1:1" ht="16.5" customHeight="1" x14ac:dyDescent="0.2">
      <c r="A1280" s="149"/>
    </row>
    <row r="1281" spans="1:1" ht="16.5" customHeight="1" x14ac:dyDescent="0.2">
      <c r="A1281" s="142"/>
    </row>
    <row r="1282" spans="1:1" ht="16.5" customHeight="1" x14ac:dyDescent="0.2">
      <c r="A1282" s="142"/>
    </row>
    <row r="1283" spans="1:1" ht="16.5" customHeight="1" x14ac:dyDescent="0.2">
      <c r="A1283" s="142"/>
    </row>
    <row r="1284" spans="1:1" ht="16.5" customHeight="1" x14ac:dyDescent="0.2">
      <c r="A1284" s="142"/>
    </row>
    <row r="1285" spans="1:1" ht="16.5" customHeight="1" x14ac:dyDescent="0.2">
      <c r="A1285" s="152"/>
    </row>
    <row r="1286" spans="1:1" ht="16.5" customHeight="1" x14ac:dyDescent="0.2">
      <c r="A1286" s="142"/>
    </row>
    <row r="1287" spans="1:1" ht="16.5" customHeight="1" x14ac:dyDescent="0.2">
      <c r="A1287" s="142"/>
    </row>
    <row r="1288" spans="1:1" ht="16.5" customHeight="1" x14ac:dyDescent="0.2">
      <c r="A1288" s="142"/>
    </row>
    <row r="1289" spans="1:1" ht="16.5" customHeight="1" x14ac:dyDescent="0.2">
      <c r="A1289" s="149"/>
    </row>
    <row r="1290" spans="1:1" ht="16.5" customHeight="1" x14ac:dyDescent="0.2">
      <c r="A1290" s="149"/>
    </row>
    <row r="1291" spans="1:1" ht="16.5" customHeight="1" x14ac:dyDescent="0.2">
      <c r="A1291" s="142"/>
    </row>
    <row r="1292" spans="1:1" ht="16.5" customHeight="1" x14ac:dyDescent="0.2">
      <c r="A1292" s="149"/>
    </row>
    <row r="1293" spans="1:1" ht="16.5" customHeight="1" x14ac:dyDescent="0.2">
      <c r="A1293" s="142"/>
    </row>
    <row r="1294" spans="1:1" ht="16.5" customHeight="1" x14ac:dyDescent="0.2">
      <c r="A1294" s="142"/>
    </row>
    <row r="1295" spans="1:1" ht="16.5" customHeight="1" x14ac:dyDescent="0.55000000000000004">
      <c r="A1295" s="166"/>
    </row>
    <row r="1296" spans="1:1" ht="16.5" customHeight="1" x14ac:dyDescent="0.55000000000000004">
      <c r="A1296" s="166"/>
    </row>
    <row r="1297" spans="1:1" ht="16.5" customHeight="1" x14ac:dyDescent="0.2">
      <c r="A1297" s="142"/>
    </row>
    <row r="1298" spans="1:1" ht="16.5" customHeight="1" x14ac:dyDescent="0.2">
      <c r="A1298" s="142"/>
    </row>
    <row r="1299" spans="1:1" ht="16.5" customHeight="1" x14ac:dyDescent="0.55000000000000004">
      <c r="A1299" s="166"/>
    </row>
    <row r="1300" spans="1:1" ht="16.5" customHeight="1" x14ac:dyDescent="0.55000000000000004">
      <c r="A1300" s="166"/>
    </row>
    <row r="1301" spans="1:1" ht="16.5" customHeight="1" x14ac:dyDescent="0.2">
      <c r="A1301" s="142"/>
    </row>
    <row r="1302" spans="1:1" ht="16.5" customHeight="1" x14ac:dyDescent="0.2">
      <c r="A1302" s="142"/>
    </row>
    <row r="1303" spans="1:1" ht="16.5" customHeight="1" x14ac:dyDescent="0.2">
      <c r="A1303" s="149"/>
    </row>
    <row r="1304" spans="1:1" ht="16.5" customHeight="1" x14ac:dyDescent="0.2">
      <c r="A1304" s="149"/>
    </row>
    <row r="1305" spans="1:1" ht="16.5" customHeight="1" x14ac:dyDescent="0.2">
      <c r="A1305" s="149"/>
    </row>
    <row r="1306" spans="1:1" ht="16.5" customHeight="1" x14ac:dyDescent="0.2">
      <c r="A1306" s="149"/>
    </row>
    <row r="1307" spans="1:1" ht="16.5" customHeight="1" x14ac:dyDescent="0.2">
      <c r="A1307" s="149"/>
    </row>
    <row r="1308" spans="1:1" ht="16.5" customHeight="1" x14ac:dyDescent="0.2">
      <c r="A1308" s="142"/>
    </row>
    <row r="1309" spans="1:1" ht="16.5" customHeight="1" x14ac:dyDescent="0.2">
      <c r="A1309" s="142"/>
    </row>
    <row r="1310" spans="1:1" ht="16.5" customHeight="1" x14ac:dyDescent="0.2">
      <c r="A1310" s="149"/>
    </row>
    <row r="1311" spans="1:1" ht="16.5" customHeight="1" x14ac:dyDescent="0.2">
      <c r="A1311" s="149"/>
    </row>
    <row r="1312" spans="1:1" ht="16.5" customHeight="1" x14ac:dyDescent="0.2">
      <c r="A1312" s="149"/>
    </row>
    <row r="1313" spans="1:1" ht="16.5" customHeight="1" x14ac:dyDescent="0.2">
      <c r="A1313" s="149"/>
    </row>
    <row r="1314" spans="1:1" ht="16.5" customHeight="1" x14ac:dyDescent="0.2">
      <c r="A1314" s="152"/>
    </row>
    <row r="1315" spans="1:1" ht="16.5" customHeight="1" x14ac:dyDescent="0.2">
      <c r="A1315" s="142"/>
    </row>
    <row r="1316" spans="1:1" ht="16.5" customHeight="1" x14ac:dyDescent="0.2">
      <c r="A1316" s="142"/>
    </row>
    <row r="1317" spans="1:1" ht="16.5" customHeight="1" x14ac:dyDescent="0.2">
      <c r="A1317" s="142"/>
    </row>
    <row r="1318" spans="1:1" ht="16.5" customHeight="1" x14ac:dyDescent="0.2">
      <c r="A1318" s="142"/>
    </row>
    <row r="1319" spans="1:1" ht="16.5" customHeight="1" x14ac:dyDescent="0.2">
      <c r="A1319" s="149"/>
    </row>
    <row r="1320" spans="1:1" ht="16.5" customHeight="1" x14ac:dyDescent="0.2">
      <c r="A1320" s="149"/>
    </row>
    <row r="1321" spans="1:1" ht="16.5" customHeight="1" x14ac:dyDescent="0.2">
      <c r="A1321" s="142"/>
    </row>
    <row r="1322" spans="1:1" ht="16.5" customHeight="1" x14ac:dyDescent="0.2">
      <c r="A1322" s="149"/>
    </row>
    <row r="1323" spans="1:1" ht="16.5" customHeight="1" x14ac:dyDescent="0.2">
      <c r="A1323" s="142"/>
    </row>
    <row r="1324" spans="1:1" ht="16.5" customHeight="1" x14ac:dyDescent="0.2">
      <c r="A1324" s="149"/>
    </row>
    <row r="1325" spans="1:1" ht="16.5" customHeight="1" x14ac:dyDescent="0.2">
      <c r="A1325" s="142"/>
    </row>
    <row r="1326" spans="1:1" ht="16.5" customHeight="1" x14ac:dyDescent="0.2">
      <c r="A1326" s="149"/>
    </row>
    <row r="1327" spans="1:1" ht="16.5" customHeight="1" x14ac:dyDescent="0.5">
      <c r="A1327" s="148"/>
    </row>
    <row r="1328" spans="1:1" ht="16.5" customHeight="1" x14ac:dyDescent="0.2">
      <c r="A1328" s="142"/>
    </row>
    <row r="1329" spans="1:1" ht="16.5" customHeight="1" x14ac:dyDescent="0.2">
      <c r="A1329" s="149"/>
    </row>
    <row r="1330" spans="1:1" ht="16.5" customHeight="1" x14ac:dyDescent="0.2">
      <c r="A1330" s="149"/>
    </row>
    <row r="1331" spans="1:1" ht="16.5" customHeight="1" x14ac:dyDescent="0.2">
      <c r="A1331" s="142"/>
    </row>
    <row r="1332" spans="1:1" ht="16.5" customHeight="1" x14ac:dyDescent="0.2">
      <c r="A1332" s="149"/>
    </row>
    <row r="1333" spans="1:1" ht="16.5" customHeight="1" x14ac:dyDescent="0.2">
      <c r="A1333" s="149"/>
    </row>
    <row r="1334" spans="1:1" ht="16.5" customHeight="1" x14ac:dyDescent="0.2">
      <c r="A1334" s="142"/>
    </row>
    <row r="1335" spans="1:1" ht="16.5" customHeight="1" x14ac:dyDescent="0.2">
      <c r="A1335" s="149"/>
    </row>
    <row r="1336" spans="1:1" ht="16.5" customHeight="1" x14ac:dyDescent="0.2">
      <c r="A1336" s="142"/>
    </row>
    <row r="1337" spans="1:1" ht="16.5" customHeight="1" x14ac:dyDescent="0.2">
      <c r="A1337" s="149"/>
    </row>
    <row r="1338" spans="1:1" ht="16.5" customHeight="1" x14ac:dyDescent="0.2">
      <c r="A1338" s="142"/>
    </row>
    <row r="1339" spans="1:1" ht="16.5" customHeight="1" x14ac:dyDescent="0.2">
      <c r="A1339" s="149"/>
    </row>
    <row r="1340" spans="1:1" ht="16.5" customHeight="1" x14ac:dyDescent="0.2">
      <c r="A1340" s="149"/>
    </row>
    <row r="1341" spans="1:1" ht="16.5" customHeight="1" x14ac:dyDescent="0.2">
      <c r="A1341" s="149"/>
    </row>
    <row r="1342" spans="1:1" ht="16.5" customHeight="1" x14ac:dyDescent="0.2">
      <c r="A1342" s="142"/>
    </row>
    <row r="1343" spans="1:1" ht="16.5" customHeight="1" x14ac:dyDescent="0.2">
      <c r="A1343" s="142"/>
    </row>
    <row r="1344" spans="1:1" ht="16.5" customHeight="1" x14ac:dyDescent="0.2">
      <c r="A1344" s="149"/>
    </row>
    <row r="1345" spans="1:1" ht="16.5" customHeight="1" x14ac:dyDescent="0.2">
      <c r="A1345" s="149"/>
    </row>
    <row r="1346" spans="1:1" ht="16.5" customHeight="1" x14ac:dyDescent="0.2">
      <c r="A1346" s="142"/>
    </row>
    <row r="1347" spans="1:1" ht="16.5" customHeight="1" x14ac:dyDescent="0.2">
      <c r="A1347" s="142"/>
    </row>
    <row r="1348" spans="1:1" ht="16.5" customHeight="1" x14ac:dyDescent="0.2">
      <c r="A1348" s="142"/>
    </row>
    <row r="1349" spans="1:1" ht="16.5" customHeight="1" x14ac:dyDescent="0.2">
      <c r="A1349" s="149"/>
    </row>
    <row r="1350" spans="1:1" ht="16.5" customHeight="1" x14ac:dyDescent="0.2">
      <c r="A1350" s="149"/>
    </row>
    <row r="1351" spans="1:1" ht="16.5" customHeight="1" x14ac:dyDescent="0.5">
      <c r="A1351" s="148"/>
    </row>
    <row r="1352" spans="1:1" ht="16.5" customHeight="1" x14ac:dyDescent="0.2">
      <c r="A1352" s="142"/>
    </row>
    <row r="1353" spans="1:1" ht="16.5" customHeight="1" x14ac:dyDescent="0.2">
      <c r="A1353" s="149"/>
    </row>
    <row r="1354" spans="1:1" ht="16.5" customHeight="1" x14ac:dyDescent="0.2">
      <c r="A1354" s="149"/>
    </row>
    <row r="1355" spans="1:1" ht="16.5" customHeight="1" x14ac:dyDescent="0.2">
      <c r="A1355" s="152"/>
    </row>
    <row r="1356" spans="1:1" ht="16.5" customHeight="1" x14ac:dyDescent="0.2">
      <c r="A1356" s="142"/>
    </row>
    <row r="1357" spans="1:1" ht="16.5" customHeight="1" x14ac:dyDescent="0.2">
      <c r="A1357" s="142"/>
    </row>
    <row r="1358" spans="1:1" ht="16.5" customHeight="1" x14ac:dyDescent="0.2">
      <c r="A1358" s="142"/>
    </row>
    <row r="1359" spans="1:1" ht="16.5" customHeight="1" x14ac:dyDescent="0.5">
      <c r="A1359" s="148"/>
    </row>
    <row r="1360" spans="1:1" ht="16.5" customHeight="1" x14ac:dyDescent="0.5">
      <c r="A1360" s="148"/>
    </row>
    <row r="1361" spans="1:1" ht="16.5" customHeight="1" x14ac:dyDescent="0.2">
      <c r="A1361" s="149"/>
    </row>
    <row r="1362" spans="1:1" ht="16.5" customHeight="1" x14ac:dyDescent="0.2">
      <c r="A1362" s="142"/>
    </row>
    <row r="1363" spans="1:1" ht="16.5" customHeight="1" x14ac:dyDescent="0.5">
      <c r="A1363" s="148"/>
    </row>
    <row r="1364" spans="1:1" ht="16.5" customHeight="1" x14ac:dyDescent="0.2">
      <c r="A1364" s="149"/>
    </row>
    <row r="1365" spans="1:1" ht="16.5" customHeight="1" x14ac:dyDescent="0.2">
      <c r="A1365" s="149"/>
    </row>
    <row r="1366" spans="1:1" ht="16.5" customHeight="1" x14ac:dyDescent="0.2">
      <c r="A1366" s="142"/>
    </row>
    <row r="1367" spans="1:1" ht="16.5" customHeight="1" x14ac:dyDescent="0.2">
      <c r="A1367" s="142"/>
    </row>
    <row r="1368" spans="1:1" ht="16.5" customHeight="1" x14ac:dyDescent="0.5">
      <c r="A1368" s="156"/>
    </row>
    <row r="1369" spans="1:1" ht="16.5" customHeight="1" x14ac:dyDescent="0.2">
      <c r="A1369" s="142"/>
    </row>
    <row r="1370" spans="1:1" ht="16.5" customHeight="1" x14ac:dyDescent="0.5">
      <c r="A1370" s="156"/>
    </row>
    <row r="1371" spans="1:1" ht="16.5" customHeight="1" x14ac:dyDescent="0.2">
      <c r="A1371" s="142"/>
    </row>
    <row r="1372" spans="1:1" ht="16.5" customHeight="1" x14ac:dyDescent="0.2">
      <c r="A1372" s="142"/>
    </row>
    <row r="1373" spans="1:1" ht="16.5" customHeight="1" x14ac:dyDescent="0.2">
      <c r="A1373" s="149"/>
    </row>
    <row r="1374" spans="1:1" ht="16.5" customHeight="1" x14ac:dyDescent="0.2">
      <c r="A1374" s="149"/>
    </row>
    <row r="1375" spans="1:1" ht="16.5" customHeight="1" x14ac:dyDescent="0.5">
      <c r="A1375" s="148"/>
    </row>
    <row r="1376" spans="1:1" ht="16.5" customHeight="1" x14ac:dyDescent="0.2">
      <c r="A1376" s="142"/>
    </row>
    <row r="1377" spans="1:1" ht="16.5" customHeight="1" x14ac:dyDescent="0.2">
      <c r="A1377" s="149"/>
    </row>
    <row r="1378" spans="1:1" ht="16.5" customHeight="1" x14ac:dyDescent="0.5">
      <c r="A1378" s="148"/>
    </row>
    <row r="1379" spans="1:1" ht="16.5" customHeight="1" x14ac:dyDescent="0.2">
      <c r="A1379" s="142"/>
    </row>
    <row r="1380" spans="1:1" ht="16.5" customHeight="1" x14ac:dyDescent="0.2">
      <c r="A1380" s="149"/>
    </row>
    <row r="1381" spans="1:1" ht="16.5" customHeight="1" x14ac:dyDescent="0.2">
      <c r="A1381" s="149"/>
    </row>
    <row r="1382" spans="1:1" ht="16.5" customHeight="1" x14ac:dyDescent="0.2">
      <c r="A1382" s="149"/>
    </row>
    <row r="1383" spans="1:1" ht="16.5" customHeight="1" x14ac:dyDescent="0.2">
      <c r="A1383" s="142"/>
    </row>
    <row r="1384" spans="1:1" ht="16.5" customHeight="1" x14ac:dyDescent="0.2">
      <c r="A1384" s="149"/>
    </row>
    <row r="1385" spans="1:1" ht="16.5" customHeight="1" x14ac:dyDescent="0.2">
      <c r="A1385" s="149"/>
    </row>
    <row r="1386" spans="1:1" ht="16.5" customHeight="1" x14ac:dyDescent="0.2">
      <c r="A1386" s="149"/>
    </row>
    <row r="1387" spans="1:1" ht="16.5" customHeight="1" x14ac:dyDescent="0.2">
      <c r="A1387" s="142"/>
    </row>
    <row r="1388" spans="1:1" ht="16.5" customHeight="1" x14ac:dyDescent="0.2">
      <c r="A1388" s="149"/>
    </row>
    <row r="1389" spans="1:1" ht="16.5" customHeight="1" x14ac:dyDescent="0.2">
      <c r="A1389" s="149"/>
    </row>
    <row r="1390" spans="1:1" ht="16.5" customHeight="1" x14ac:dyDescent="0.2">
      <c r="A1390" s="149"/>
    </row>
    <row r="1391" spans="1:1" ht="16.5" customHeight="1" x14ac:dyDescent="0.2">
      <c r="A1391" s="142"/>
    </row>
    <row r="1392" spans="1:1" ht="16.5" customHeight="1" x14ac:dyDescent="0.2">
      <c r="A1392" s="149"/>
    </row>
    <row r="1393" spans="1:1" ht="16.5" customHeight="1" x14ac:dyDescent="0.2">
      <c r="A1393" s="149"/>
    </row>
    <row r="1394" spans="1:1" ht="16.5" customHeight="1" x14ac:dyDescent="0.2">
      <c r="A1394" s="149"/>
    </row>
    <row r="1395" spans="1:1" ht="16.5" customHeight="1" x14ac:dyDescent="0.2">
      <c r="A1395" s="142"/>
    </row>
    <row r="1396" spans="1:1" ht="16.5" customHeight="1" x14ac:dyDescent="0.2">
      <c r="A1396" s="149"/>
    </row>
    <row r="1397" spans="1:1" ht="16.5" customHeight="1" x14ac:dyDescent="0.2">
      <c r="A1397" s="149"/>
    </row>
    <row r="1398" spans="1:1" ht="16.5" customHeight="1" x14ac:dyDescent="0.2">
      <c r="A1398" s="149"/>
    </row>
    <row r="1399" spans="1:1" ht="16.5" customHeight="1" x14ac:dyDescent="0.2">
      <c r="A1399" s="142"/>
    </row>
    <row r="1400" spans="1:1" ht="16.5" customHeight="1" x14ac:dyDescent="0.2">
      <c r="A1400" s="149"/>
    </row>
    <row r="1401" spans="1:1" ht="16.5" customHeight="1" x14ac:dyDescent="0.2">
      <c r="A1401" s="149"/>
    </row>
    <row r="1402" spans="1:1" ht="16.5" customHeight="1" x14ac:dyDescent="0.2">
      <c r="A1402" s="149"/>
    </row>
    <row r="1403" spans="1:1" ht="16.5" customHeight="1" x14ac:dyDescent="0.2">
      <c r="A1403" s="149"/>
    </row>
    <row r="1404" spans="1:1" ht="16.5" customHeight="1" x14ac:dyDescent="0.2">
      <c r="A1404" s="142"/>
    </row>
    <row r="1405" spans="1:1" ht="16.5" customHeight="1" x14ac:dyDescent="0.2">
      <c r="A1405" s="149"/>
    </row>
    <row r="1406" spans="1:1" ht="16.5" customHeight="1" x14ac:dyDescent="0.2">
      <c r="A1406" s="149"/>
    </row>
    <row r="1407" spans="1:1" ht="16.5" customHeight="1" x14ac:dyDescent="0.2">
      <c r="A1407" s="149"/>
    </row>
    <row r="1408" spans="1:1" ht="16.5" customHeight="1" x14ac:dyDescent="0.2">
      <c r="A1408" s="149"/>
    </row>
    <row r="1409" spans="1:1" ht="16.5" customHeight="1" x14ac:dyDescent="0.2">
      <c r="A1409" s="149"/>
    </row>
    <row r="1410" spans="1:1" ht="16.5" customHeight="1" x14ac:dyDescent="0.2">
      <c r="A1410" s="149"/>
    </row>
    <row r="1411" spans="1:1" ht="16.5" customHeight="1" x14ac:dyDescent="0.2">
      <c r="A1411" s="149"/>
    </row>
    <row r="1412" spans="1:1" ht="16.5" customHeight="1" x14ac:dyDescent="0.2">
      <c r="A1412" s="142"/>
    </row>
    <row r="1413" spans="1:1" ht="16.5" customHeight="1" x14ac:dyDescent="0.2">
      <c r="A1413" s="149"/>
    </row>
    <row r="1414" spans="1:1" ht="16.5" customHeight="1" x14ac:dyDescent="0.2">
      <c r="A1414" s="149"/>
    </row>
    <row r="1415" spans="1:1" ht="16.5" customHeight="1" x14ac:dyDescent="0.2">
      <c r="A1415" s="149"/>
    </row>
    <row r="1416" spans="1:1" ht="16.5" customHeight="1" x14ac:dyDescent="0.2">
      <c r="A1416" s="149"/>
    </row>
    <row r="1417" spans="1:1" ht="16.5" customHeight="1" x14ac:dyDescent="0.2">
      <c r="A1417" s="149"/>
    </row>
    <row r="1418" spans="1:1" ht="16.5" customHeight="1" x14ac:dyDescent="0.2">
      <c r="A1418" s="149"/>
    </row>
    <row r="1419" spans="1:1" ht="16.5" customHeight="1" x14ac:dyDescent="0.5">
      <c r="A1419" s="148"/>
    </row>
    <row r="1420" spans="1:1" ht="16.5" customHeight="1" x14ac:dyDescent="0.2">
      <c r="A1420" s="142"/>
    </row>
    <row r="1421" spans="1:1" ht="16.5" customHeight="1" x14ac:dyDescent="0.2">
      <c r="A1421" s="142"/>
    </row>
    <row r="1422" spans="1:1" ht="16.5" customHeight="1" x14ac:dyDescent="0.2">
      <c r="A1422" s="142"/>
    </row>
    <row r="1423" spans="1:1" ht="16.5" customHeight="1" x14ac:dyDescent="0.2">
      <c r="A1423" s="149"/>
    </row>
    <row r="1424" spans="1:1" ht="16.5" customHeight="1" x14ac:dyDescent="0.2">
      <c r="A1424" s="149"/>
    </row>
    <row r="1425" spans="1:1" ht="16.5" customHeight="1" x14ac:dyDescent="0.2">
      <c r="A1425" s="142"/>
    </row>
    <row r="1426" spans="1:1" ht="16.5" customHeight="1" x14ac:dyDescent="0.5">
      <c r="A1426" s="156"/>
    </row>
    <row r="1427" spans="1:1" ht="16.5" customHeight="1" x14ac:dyDescent="0.2">
      <c r="A1427" s="149"/>
    </row>
    <row r="1428" spans="1:1" ht="16.5" customHeight="1" x14ac:dyDescent="0.2">
      <c r="A1428" s="149"/>
    </row>
    <row r="1429" spans="1:1" ht="16.5" customHeight="1" x14ac:dyDescent="0.2">
      <c r="A1429" s="142"/>
    </row>
    <row r="1430" spans="1:1" ht="16.5" customHeight="1" x14ac:dyDescent="0.5">
      <c r="A1430" s="148"/>
    </row>
    <row r="1431" spans="1:1" ht="16.5" customHeight="1" x14ac:dyDescent="0.2">
      <c r="A1431" s="149"/>
    </row>
    <row r="1432" spans="1:1" ht="16.5" customHeight="1" x14ac:dyDescent="0.2">
      <c r="A1432" s="142"/>
    </row>
    <row r="1433" spans="1:1" ht="16.5" customHeight="1" x14ac:dyDescent="0.2">
      <c r="A1433" s="142"/>
    </row>
    <row r="1434" spans="1:1" ht="16.5" customHeight="1" x14ac:dyDescent="0.2">
      <c r="A1434" s="149"/>
    </row>
    <row r="1435" spans="1:1" ht="16.5" customHeight="1" x14ac:dyDescent="0.5">
      <c r="A1435" s="156"/>
    </row>
    <row r="1436" spans="1:1" ht="16.5" customHeight="1" x14ac:dyDescent="0.2">
      <c r="A1436" s="149"/>
    </row>
    <row r="1437" spans="1:1" ht="16.5" customHeight="1" x14ac:dyDescent="0.2">
      <c r="A1437" s="142"/>
    </row>
    <row r="1438" spans="1:1" ht="16.5" customHeight="1" x14ac:dyDescent="0.2">
      <c r="A1438" s="149"/>
    </row>
    <row r="1439" spans="1:1" ht="16.5" customHeight="1" x14ac:dyDescent="0.2">
      <c r="A1439" s="149"/>
    </row>
    <row r="1440" spans="1:1" ht="16.5" customHeight="1" x14ac:dyDescent="0.2">
      <c r="A1440" s="149"/>
    </row>
    <row r="1441" spans="1:1" ht="16.5" customHeight="1" x14ac:dyDescent="0.2">
      <c r="A1441" s="142"/>
    </row>
    <row r="1442" spans="1:1" ht="16.5" customHeight="1" x14ac:dyDescent="0.2">
      <c r="A1442" s="149"/>
    </row>
    <row r="1443" spans="1:1" ht="16.5" customHeight="1" x14ac:dyDescent="0.55000000000000004">
      <c r="A1443" s="166"/>
    </row>
    <row r="1444" spans="1:1" ht="16.5" customHeight="1" x14ac:dyDescent="0.5">
      <c r="A1444" s="148"/>
    </row>
    <row r="1445" spans="1:1" ht="16.5" customHeight="1" x14ac:dyDescent="0.2">
      <c r="A1445" s="167"/>
    </row>
    <row r="1446" spans="1:1" ht="16.5" customHeight="1" x14ac:dyDescent="0.5">
      <c r="A1446" s="156"/>
    </row>
    <row r="1447" spans="1:1" ht="16.5" customHeight="1" x14ac:dyDescent="0.2">
      <c r="A1447" s="162"/>
    </row>
    <row r="1448" spans="1:1" ht="16.5" customHeight="1" x14ac:dyDescent="0.2">
      <c r="A1448" s="167"/>
    </row>
    <row r="1449" spans="1:1" ht="16.5" customHeight="1" x14ac:dyDescent="0.2">
      <c r="A1449" s="167"/>
    </row>
    <row r="1450" spans="1:1" ht="16.5" customHeight="1" x14ac:dyDescent="0.2">
      <c r="A1450" s="167"/>
    </row>
    <row r="1451" spans="1:1" ht="16.5" customHeight="1" x14ac:dyDescent="0.2">
      <c r="A1451" s="167"/>
    </row>
    <row r="1452" spans="1:1" ht="16.5" customHeight="1" x14ac:dyDescent="0.2">
      <c r="A1452" s="167"/>
    </row>
    <row r="1453" spans="1:1" ht="16.5" customHeight="1" x14ac:dyDescent="0.55000000000000004">
      <c r="A1453" s="166"/>
    </row>
    <row r="1454" spans="1:1" ht="16.5" customHeight="1" x14ac:dyDescent="0.2">
      <c r="A1454" s="167"/>
    </row>
    <row r="1455" spans="1:1" ht="16.5" customHeight="1" x14ac:dyDescent="0.2">
      <c r="A1455" s="167"/>
    </row>
    <row r="1456" spans="1:1" ht="16.5" customHeight="1" x14ac:dyDescent="0.2">
      <c r="A1456" s="168"/>
    </row>
    <row r="1457" spans="1:1" ht="16.5" customHeight="1" x14ac:dyDescent="0.2">
      <c r="A1457" s="167"/>
    </row>
    <row r="1458" spans="1:1" ht="16.5" customHeight="1" x14ac:dyDescent="0.2">
      <c r="A1458" s="167"/>
    </row>
    <row r="1459" spans="1:1" ht="16.5" customHeight="1" x14ac:dyDescent="0.55000000000000004">
      <c r="A1459" s="166"/>
    </row>
    <row r="1460" spans="1:1" ht="16.5" customHeight="1" x14ac:dyDescent="0.2">
      <c r="A1460" s="167"/>
    </row>
    <row r="1461" spans="1:1" ht="16.5" customHeight="1" x14ac:dyDescent="0.2">
      <c r="A1461" s="142"/>
    </row>
    <row r="1462" spans="1:1" ht="16.5" customHeight="1" x14ac:dyDescent="0.2">
      <c r="A1462" s="149"/>
    </row>
    <row r="1463" spans="1:1" ht="16.5" customHeight="1" x14ac:dyDescent="0.2">
      <c r="A1463" s="149"/>
    </row>
    <row r="1464" spans="1:1" ht="16.5" customHeight="1" x14ac:dyDescent="0.2">
      <c r="A1464" s="149"/>
    </row>
    <row r="1465" spans="1:1" ht="16.5" customHeight="1" x14ac:dyDescent="0.2">
      <c r="A1465" s="149"/>
    </row>
    <row r="1466" spans="1:1" ht="16.5" customHeight="1" x14ac:dyDescent="0.2">
      <c r="A1466" s="149"/>
    </row>
    <row r="1467" spans="1:1" ht="16.5" customHeight="1" x14ac:dyDescent="0.2">
      <c r="A1467" s="149"/>
    </row>
    <row r="1468" spans="1:1" ht="16.5" customHeight="1" x14ac:dyDescent="0.2">
      <c r="A1468" s="142"/>
    </row>
    <row r="1469" spans="1:1" ht="16.5" customHeight="1" x14ac:dyDescent="0.2">
      <c r="A1469" s="149"/>
    </row>
    <row r="1470" spans="1:1" ht="16.5" customHeight="1" x14ac:dyDescent="0.2">
      <c r="A1470" s="142"/>
    </row>
    <row r="1471" spans="1:1" ht="16.5" customHeight="1" x14ac:dyDescent="0.2">
      <c r="A1471" s="142"/>
    </row>
    <row r="1472" spans="1:1" ht="16.5" customHeight="1" x14ac:dyDescent="0.2">
      <c r="A1472" s="142"/>
    </row>
    <row r="1473" spans="1:1" ht="16.5" customHeight="1" x14ac:dyDescent="0.2">
      <c r="A1473" s="142"/>
    </row>
    <row r="1474" spans="1:1" ht="16.5" customHeight="1" x14ac:dyDescent="0.2">
      <c r="A1474" s="142"/>
    </row>
    <row r="1475" spans="1:1" ht="16.5" customHeight="1" x14ac:dyDescent="0.55000000000000004">
      <c r="A1475" s="166"/>
    </row>
    <row r="1476" spans="1:1" ht="16.5" customHeight="1" x14ac:dyDescent="0.2">
      <c r="A1476" s="142"/>
    </row>
    <row r="1477" spans="1:1" ht="16.5" customHeight="1" x14ac:dyDescent="0.2">
      <c r="A1477" s="142"/>
    </row>
    <row r="1478" spans="1:1" ht="16.5" customHeight="1" x14ac:dyDescent="0.2">
      <c r="A1478" s="142"/>
    </row>
    <row r="1479" spans="1:1" ht="16.5" customHeight="1" x14ac:dyDescent="0.2">
      <c r="A1479" s="142"/>
    </row>
    <row r="1480" spans="1:1" ht="16.5" customHeight="1" x14ac:dyDescent="0.2">
      <c r="A1480" s="149"/>
    </row>
    <row r="1481" spans="1:1" ht="16.5" customHeight="1" x14ac:dyDescent="0.5">
      <c r="A1481" s="148"/>
    </row>
    <row r="1482" spans="1:1" ht="16.5" customHeight="1" x14ac:dyDescent="0.2">
      <c r="A1482" s="149"/>
    </row>
    <row r="1483" spans="1:1" ht="16.5" customHeight="1" x14ac:dyDescent="0.2">
      <c r="A1483" s="149"/>
    </row>
    <row r="1484" spans="1:1" ht="16.5" customHeight="1" x14ac:dyDescent="0.2">
      <c r="A1484" s="149"/>
    </row>
    <row r="1485" spans="1:1" ht="16.5" customHeight="1" x14ac:dyDescent="0.2">
      <c r="A1485" s="142"/>
    </row>
    <row r="1486" spans="1:1" ht="16.5" customHeight="1" x14ac:dyDescent="0.2">
      <c r="A1486" s="149"/>
    </row>
    <row r="1487" spans="1:1" ht="16.5" customHeight="1" x14ac:dyDescent="0.2">
      <c r="A1487" s="169"/>
    </row>
    <row r="1488" spans="1:1" ht="16.5" customHeight="1" x14ac:dyDescent="0.2">
      <c r="A1488" s="169"/>
    </row>
    <row r="1489" spans="1:1" ht="16.5" customHeight="1" x14ac:dyDescent="0.2">
      <c r="A1489" s="169"/>
    </row>
    <row r="1490" spans="1:1" ht="16.5" customHeight="1" x14ac:dyDescent="0.2">
      <c r="A1490" s="169"/>
    </row>
    <row r="1491" spans="1:1" ht="16.5" customHeight="1" x14ac:dyDescent="0.2">
      <c r="A1491" s="169"/>
    </row>
    <row r="1492" spans="1:1" ht="16.5" customHeight="1" x14ac:dyDescent="0.2">
      <c r="A1492" s="169"/>
    </row>
    <row r="1493" spans="1:1" ht="16.5" customHeight="1" x14ac:dyDescent="0.2">
      <c r="A1493" s="169"/>
    </row>
    <row r="1494" spans="1:1" ht="16.5" customHeight="1" x14ac:dyDescent="0.2">
      <c r="A1494" s="169"/>
    </row>
    <row r="1495" spans="1:1" ht="16.5" customHeight="1" x14ac:dyDescent="0.2">
      <c r="A1495" s="169"/>
    </row>
    <row r="1496" spans="1:1" ht="16.5" customHeight="1" x14ac:dyDescent="0.2">
      <c r="A1496" s="169"/>
    </row>
    <row r="1497" spans="1:1" ht="16.5" customHeight="1" x14ac:dyDescent="0.2">
      <c r="A1497" s="169"/>
    </row>
    <row r="1498" spans="1:1" ht="16.5" customHeight="1" x14ac:dyDescent="0.2">
      <c r="A1498" s="169"/>
    </row>
    <row r="1499" spans="1:1" ht="16.5" customHeight="1" x14ac:dyDescent="0.2">
      <c r="A1499" s="169"/>
    </row>
    <row r="1500" spans="1:1" ht="16.5" customHeight="1" x14ac:dyDescent="0.2">
      <c r="A1500" s="169"/>
    </row>
    <row r="1501" spans="1:1" ht="16.5" customHeight="1" x14ac:dyDescent="0.2">
      <c r="A1501" s="169"/>
    </row>
    <row r="1502" spans="1:1" ht="16.5" customHeight="1" x14ac:dyDescent="0.2">
      <c r="A1502" s="169"/>
    </row>
    <row r="1503" spans="1:1" ht="16.5" customHeight="1" x14ac:dyDescent="0.2">
      <c r="A1503" s="169"/>
    </row>
    <row r="1504" spans="1:1" ht="16.5" customHeight="1" x14ac:dyDescent="0.2">
      <c r="A1504" s="169"/>
    </row>
    <row r="1505" spans="1:1" ht="16.5" customHeight="1" x14ac:dyDescent="0.2">
      <c r="A1505" s="169"/>
    </row>
    <row r="1506" spans="1:1" ht="16.5" customHeight="1" x14ac:dyDescent="0.2">
      <c r="A1506" s="169"/>
    </row>
    <row r="1507" spans="1:1" ht="16.5" customHeight="1" x14ac:dyDescent="0.2">
      <c r="A1507" s="169"/>
    </row>
    <row r="1508" spans="1:1" ht="16.5" customHeight="1" x14ac:dyDescent="0.2">
      <c r="A1508" s="169"/>
    </row>
    <row r="1509" spans="1:1" ht="16.5" customHeight="1" x14ac:dyDescent="0.2">
      <c r="A1509" s="169"/>
    </row>
    <row r="1510" spans="1:1" ht="16.5" customHeight="1" x14ac:dyDescent="0.2">
      <c r="A1510" s="169"/>
    </row>
    <row r="1511" spans="1:1" ht="16.5" customHeight="1" x14ac:dyDescent="0.2">
      <c r="A1511" s="169"/>
    </row>
    <row r="1512" spans="1:1" ht="16.5" customHeight="1" x14ac:dyDescent="0.2">
      <c r="A1512" s="169"/>
    </row>
    <row r="1513" spans="1:1" ht="16.5" customHeight="1" x14ac:dyDescent="0.2">
      <c r="A1513" s="169"/>
    </row>
    <row r="1514" spans="1:1" ht="16.5" customHeight="1" x14ac:dyDescent="0.2">
      <c r="A1514" s="169"/>
    </row>
    <row r="1515" spans="1:1" ht="16.5" customHeight="1" x14ac:dyDescent="0.2">
      <c r="A1515" s="169"/>
    </row>
    <row r="1516" spans="1:1" ht="16.5" customHeight="1" x14ac:dyDescent="0.2">
      <c r="A1516" s="169"/>
    </row>
    <row r="1517" spans="1:1" ht="16.5" customHeight="1" x14ac:dyDescent="0.2">
      <c r="A1517" s="169"/>
    </row>
    <row r="1518" spans="1:1" ht="16.5" customHeight="1" x14ac:dyDescent="0.2">
      <c r="A1518" s="169"/>
    </row>
    <row r="1519" spans="1:1" ht="16.5" customHeight="1" x14ac:dyDescent="0.2">
      <c r="A1519" s="169"/>
    </row>
    <row r="1520" spans="1:1" ht="16.5" customHeight="1" x14ac:dyDescent="0.2">
      <c r="A1520" s="169"/>
    </row>
    <row r="1521" spans="1:1" ht="16.5" customHeight="1" x14ac:dyDescent="0.2">
      <c r="A1521" s="169"/>
    </row>
    <row r="1522" spans="1:1" ht="16.5" customHeight="1" x14ac:dyDescent="0.2">
      <c r="A1522" s="169"/>
    </row>
    <row r="1523" spans="1:1" ht="16.5" customHeight="1" x14ac:dyDescent="0.2">
      <c r="A1523" s="169"/>
    </row>
    <row r="1524" spans="1:1" ht="16.5" customHeight="1" x14ac:dyDescent="0.2">
      <c r="A1524" s="169"/>
    </row>
    <row r="1525" spans="1:1" ht="16.5" customHeight="1" x14ac:dyDescent="0.2">
      <c r="A1525" s="169"/>
    </row>
    <row r="1526" spans="1:1" ht="16.5" customHeight="1" x14ac:dyDescent="0.2">
      <c r="A1526" s="169"/>
    </row>
    <row r="1527" spans="1:1" ht="16.5" customHeight="1" x14ac:dyDescent="0.2">
      <c r="A1527" s="169"/>
    </row>
    <row r="1528" spans="1:1" ht="16.5" customHeight="1" x14ac:dyDescent="0.2">
      <c r="A1528" s="169"/>
    </row>
    <row r="1529" spans="1:1" ht="16.5" customHeight="1" x14ac:dyDescent="0.2">
      <c r="A1529" s="169"/>
    </row>
  </sheetData>
  <mergeCells count="28">
    <mergeCell ref="B1:M1"/>
    <mergeCell ref="B2:M2"/>
    <mergeCell ref="B3:M3"/>
    <mergeCell ref="B5:B6"/>
    <mergeCell ref="C5:C6"/>
    <mergeCell ref="D5:D6"/>
    <mergeCell ref="E5:E6"/>
    <mergeCell ref="J5:J6"/>
    <mergeCell ref="K5:K6"/>
    <mergeCell ref="L5:L6"/>
    <mergeCell ref="M5:M6"/>
    <mergeCell ref="B38:M38"/>
    <mergeCell ref="B39:M39"/>
    <mergeCell ref="B40:M40"/>
    <mergeCell ref="B42:B43"/>
    <mergeCell ref="C42:C43"/>
    <mergeCell ref="D42:D43"/>
    <mergeCell ref="E42:E43"/>
    <mergeCell ref="J42:J43"/>
    <mergeCell ref="K42:K43"/>
    <mergeCell ref="L42:L43"/>
    <mergeCell ref="M42:M43"/>
    <mergeCell ref="B304:H304"/>
    <mergeCell ref="I304:M304"/>
    <mergeCell ref="I302:M302"/>
    <mergeCell ref="B303:H303"/>
    <mergeCell ref="I303:M303"/>
    <mergeCell ref="B302:H302"/>
  </mergeCells>
  <printOptions horizontalCentered="1"/>
  <pageMargins left="0.39370078740157483" right="0.39370078740157483" top="0.78740157480314965" bottom="0.59055118110236227" header="0.39370078740157483" footer="0.39370078740157483"/>
  <pageSetup paperSize="9" scale="87" firstPageNumber="71" orientation="landscape" useFirstPageNumber="1" r:id="rId1"/>
  <headerFooter alignWithMargins="0">
    <oddHeader>&amp;L&amp;8PCBS: Prices and Price Indices Annual Bulletin, 2022&amp;R&amp;1&amp;K00+000ء&amp;8&amp;K000000 PCBS: الأسعار والأرقام القياسية النشرة السنوية، 2022</oddHeader>
    <oddFooter>&amp;C&amp;12&amp;P</oddFooter>
  </headerFooter>
  <rowBreaks count="2" manualBreakCount="2">
    <brk id="157" min="1" max="12" man="1"/>
    <brk id="293" min="1" max="12"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7"/>
  <sheetViews>
    <sheetView showGridLines="0" rightToLeft="1" tabSelected="1" view="pageBreakPreview" topLeftCell="A10" zoomScaleNormal="100" zoomScaleSheetLayoutView="100" workbookViewId="0">
      <selection activeCell="T17" sqref="T17"/>
    </sheetView>
  </sheetViews>
  <sheetFormatPr defaultColWidth="9.140625" defaultRowHeight="16.5" customHeight="1" x14ac:dyDescent="0.2"/>
  <cols>
    <col min="1" max="1" width="22.28515625" style="205" customWidth="1"/>
    <col min="2" max="10" width="10.85546875" style="206" customWidth="1"/>
    <col min="11" max="11" width="29" style="197" customWidth="1"/>
    <col min="12" max="16384" width="9.140625" style="197"/>
  </cols>
  <sheetData>
    <row r="1" spans="1:17" s="170" customFormat="1" ht="18.399999999999999" customHeight="1" x14ac:dyDescent="0.2">
      <c r="A1" s="427" t="s">
        <v>1306</v>
      </c>
      <c r="B1" s="427"/>
      <c r="C1" s="427"/>
      <c r="D1" s="427"/>
      <c r="E1" s="427"/>
      <c r="F1" s="427"/>
      <c r="G1" s="427"/>
      <c r="H1" s="427"/>
      <c r="I1" s="427"/>
      <c r="J1" s="427"/>
      <c r="K1" s="427"/>
    </row>
    <row r="2" spans="1:17" s="171" customFormat="1" ht="18" customHeight="1" x14ac:dyDescent="0.2">
      <c r="A2" s="428" t="s">
        <v>1307</v>
      </c>
      <c r="B2" s="428"/>
      <c r="C2" s="428"/>
      <c r="D2" s="428"/>
      <c r="E2" s="428"/>
      <c r="F2" s="428"/>
      <c r="G2" s="428"/>
      <c r="H2" s="428"/>
      <c r="I2" s="428"/>
      <c r="J2" s="428"/>
      <c r="K2" s="428"/>
    </row>
    <row r="3" spans="1:17" s="172" customFormat="1" ht="18.399999999999999" customHeight="1" x14ac:dyDescent="0.2">
      <c r="A3" s="429" t="s">
        <v>1257</v>
      </c>
      <c r="B3" s="429"/>
      <c r="C3" s="429"/>
      <c r="D3" s="429"/>
      <c r="E3" s="429"/>
      <c r="F3" s="429"/>
      <c r="G3" s="429"/>
      <c r="H3" s="429"/>
      <c r="I3" s="429"/>
      <c r="J3" s="429"/>
      <c r="K3" s="429"/>
    </row>
    <row r="4" spans="1:17" s="172" customFormat="1" ht="4.9000000000000004" customHeight="1" x14ac:dyDescent="0.2">
      <c r="A4" s="173"/>
      <c r="B4" s="173"/>
      <c r="C4" s="173"/>
      <c r="D4" s="173"/>
      <c r="E4" s="173"/>
      <c r="F4" s="173"/>
      <c r="G4" s="173"/>
      <c r="H4" s="173"/>
      <c r="I4" s="173"/>
      <c r="J4" s="173"/>
      <c r="K4" s="173"/>
    </row>
    <row r="5" spans="1:17" s="175" customFormat="1" ht="17.649999999999999" customHeight="1" x14ac:dyDescent="0.2">
      <c r="A5" s="430" t="s">
        <v>941</v>
      </c>
      <c r="B5" s="433" t="s">
        <v>942</v>
      </c>
      <c r="C5" s="434"/>
      <c r="D5" s="434"/>
      <c r="E5" s="434"/>
      <c r="F5" s="435" t="s">
        <v>943</v>
      </c>
      <c r="G5" s="435"/>
      <c r="H5" s="435"/>
      <c r="I5" s="435"/>
      <c r="J5" s="436"/>
      <c r="K5" s="437" t="s">
        <v>944</v>
      </c>
      <c r="L5" s="174"/>
      <c r="M5" s="174"/>
      <c r="N5" s="174"/>
      <c r="O5" s="174"/>
      <c r="P5" s="174"/>
      <c r="Q5" s="174"/>
    </row>
    <row r="6" spans="1:17" s="180" customFormat="1" ht="17.649999999999999" customHeight="1" x14ac:dyDescent="0.2">
      <c r="A6" s="431"/>
      <c r="B6" s="176" t="s">
        <v>121</v>
      </c>
      <c r="C6" s="177" t="s">
        <v>124</v>
      </c>
      <c r="D6" s="178" t="s">
        <v>40</v>
      </c>
      <c r="E6" s="179" t="s">
        <v>945</v>
      </c>
      <c r="F6" s="177" t="s">
        <v>946</v>
      </c>
      <c r="G6" s="178" t="s">
        <v>40</v>
      </c>
      <c r="H6" s="179" t="s">
        <v>947</v>
      </c>
      <c r="I6" s="177" t="s">
        <v>948</v>
      </c>
      <c r="J6" s="178" t="s">
        <v>40</v>
      </c>
      <c r="K6" s="438"/>
    </row>
    <row r="7" spans="1:17" s="180" customFormat="1" ht="23.25" customHeight="1" x14ac:dyDescent="0.2">
      <c r="A7" s="432"/>
      <c r="B7" s="181">
        <v>2021</v>
      </c>
      <c r="C7" s="181">
        <v>2022</v>
      </c>
      <c r="D7" s="182" t="s">
        <v>949</v>
      </c>
      <c r="E7" s="181">
        <v>2021</v>
      </c>
      <c r="F7" s="181">
        <v>2022</v>
      </c>
      <c r="G7" s="182" t="s">
        <v>949</v>
      </c>
      <c r="H7" s="181">
        <v>2021</v>
      </c>
      <c r="I7" s="181">
        <v>2022</v>
      </c>
      <c r="J7" s="182" t="s">
        <v>949</v>
      </c>
      <c r="K7" s="439"/>
    </row>
    <row r="8" spans="1:17" s="180" customFormat="1" ht="17.649999999999999" customHeight="1" x14ac:dyDescent="0.2">
      <c r="A8" s="186" t="s">
        <v>1098</v>
      </c>
      <c r="B8" s="183">
        <v>88.960879251336451</v>
      </c>
      <c r="C8" s="184">
        <v>99.848539929671759</v>
      </c>
      <c r="D8" s="185">
        <f>C8/B8*100-100</f>
        <v>12.238706238025117</v>
      </c>
      <c r="E8" s="184">
        <v>74.772509044543241</v>
      </c>
      <c r="F8" s="184">
        <v>85.401994542841749</v>
      </c>
      <c r="G8" s="185">
        <f>F8/E8*100-100</f>
        <v>14.215766775950158</v>
      </c>
      <c r="H8" s="184">
        <v>88.745938593337527</v>
      </c>
      <c r="I8" s="184">
        <v>99.629688156987527</v>
      </c>
      <c r="J8" s="185">
        <f>I8/H8*100-100</f>
        <v>12.263941016526786</v>
      </c>
      <c r="K8" s="191" t="s">
        <v>1101</v>
      </c>
    </row>
    <row r="9" spans="1:17" s="180" customFormat="1" ht="17.649999999999999" customHeight="1" x14ac:dyDescent="0.2">
      <c r="A9" s="186" t="s">
        <v>950</v>
      </c>
      <c r="B9" s="187">
        <v>97.838095532493114</v>
      </c>
      <c r="C9" s="188">
        <v>101.29515905526227</v>
      </c>
      <c r="D9" s="189">
        <f t="shared" ref="D9:D13" si="0">C9/B9*100-100</f>
        <v>3.5334534098949462</v>
      </c>
      <c r="E9" s="188">
        <v>99.250560774452211</v>
      </c>
      <c r="F9" s="188">
        <v>101.11096880217308</v>
      </c>
      <c r="G9" s="189">
        <f t="shared" ref="G9:G13" si="1">F9/E9*100-100</f>
        <v>1.8744559357691344</v>
      </c>
      <c r="H9" s="188">
        <v>98.265195316229651</v>
      </c>
      <c r="I9" s="188">
        <v>101.23946379641706</v>
      </c>
      <c r="J9" s="189">
        <f t="shared" ref="J9:J13" si="2">I9/H9*100-100</f>
        <v>3.0267771519873747</v>
      </c>
      <c r="K9" s="191" t="s">
        <v>1102</v>
      </c>
    </row>
    <row r="10" spans="1:17" s="180" customFormat="1" ht="17.649999999999999" customHeight="1" x14ac:dyDescent="0.2">
      <c r="A10" s="186" t="s">
        <v>951</v>
      </c>
      <c r="B10" s="187">
        <v>102.90867506484317</v>
      </c>
      <c r="C10" s="188">
        <v>107.87764846223412</v>
      </c>
      <c r="D10" s="189">
        <f t="shared" si="0"/>
        <v>4.8285272298569453</v>
      </c>
      <c r="E10" s="188">
        <v>103.31099017121234</v>
      </c>
      <c r="F10" s="188">
        <v>107.95175629680961</v>
      </c>
      <c r="G10" s="189">
        <f t="shared" si="1"/>
        <v>4.492035279021465</v>
      </c>
      <c r="H10" s="188">
        <v>102.96466263310477</v>
      </c>
      <c r="I10" s="188">
        <v>107.88796156602102</v>
      </c>
      <c r="J10" s="189">
        <f t="shared" si="2"/>
        <v>4.7815423340525172</v>
      </c>
      <c r="K10" s="191" t="s">
        <v>1103</v>
      </c>
    </row>
    <row r="11" spans="1:17" s="180" customFormat="1" ht="36" customHeight="1" x14ac:dyDescent="0.2">
      <c r="A11" s="243" t="s">
        <v>1099</v>
      </c>
      <c r="B11" s="187">
        <v>92.218437637940454</v>
      </c>
      <c r="C11" s="188">
        <v>103.98419416274368</v>
      </c>
      <c r="D11" s="189">
        <f t="shared" si="0"/>
        <v>12.758572825747549</v>
      </c>
      <c r="E11" s="188" t="s">
        <v>81</v>
      </c>
      <c r="F11" s="188" t="s">
        <v>81</v>
      </c>
      <c r="G11" s="189" t="s">
        <v>81</v>
      </c>
      <c r="H11" s="188">
        <v>92.218437637940454</v>
      </c>
      <c r="I11" s="188">
        <v>103.98419416274368</v>
      </c>
      <c r="J11" s="189">
        <f t="shared" si="2"/>
        <v>12.758572825747549</v>
      </c>
      <c r="K11" s="242" t="s">
        <v>1104</v>
      </c>
    </row>
    <row r="12" spans="1:17" s="180" customFormat="1" ht="37.5" customHeight="1" x14ac:dyDescent="0.2">
      <c r="A12" s="243" t="s">
        <v>1100</v>
      </c>
      <c r="B12" s="187">
        <v>114.3836538545731</v>
      </c>
      <c r="C12" s="188">
        <v>118.39712574537667</v>
      </c>
      <c r="D12" s="189">
        <f t="shared" si="0"/>
        <v>3.5087809801095204</v>
      </c>
      <c r="E12" s="188">
        <v>132.95360513420243</v>
      </c>
      <c r="F12" s="188">
        <v>146.20505994214395</v>
      </c>
      <c r="G12" s="189">
        <f>F12/E12*100-100</f>
        <v>9.9669766717236428</v>
      </c>
      <c r="H12" s="188">
        <v>121.7650523572312</v>
      </c>
      <c r="I12" s="188">
        <v>129.45054428973219</v>
      </c>
      <c r="J12" s="189">
        <f t="shared" si="2"/>
        <v>6.3117386998311247</v>
      </c>
      <c r="K12" s="242" t="s">
        <v>1105</v>
      </c>
    </row>
    <row r="13" spans="1:17" s="196" customFormat="1" ht="17.649999999999999" customHeight="1" x14ac:dyDescent="0.2">
      <c r="A13" s="244" t="s">
        <v>953</v>
      </c>
      <c r="B13" s="192">
        <v>97.440647843196189</v>
      </c>
      <c r="C13" s="193">
        <v>104.93502294944157</v>
      </c>
      <c r="D13" s="194">
        <f t="shared" si="0"/>
        <v>7.6912205246269565</v>
      </c>
      <c r="E13" s="193">
        <v>103.61902644821595</v>
      </c>
      <c r="F13" s="193">
        <v>108.94783633680584</v>
      </c>
      <c r="G13" s="194">
        <f t="shared" si="1"/>
        <v>5.1426944174707074</v>
      </c>
      <c r="H13" s="193">
        <v>98.038472729438283</v>
      </c>
      <c r="I13" s="193">
        <v>105.32330600235493</v>
      </c>
      <c r="J13" s="194">
        <f t="shared" si="2"/>
        <v>7.4305862485444436</v>
      </c>
      <c r="K13" s="195" t="s">
        <v>1155</v>
      </c>
    </row>
    <row r="14" spans="1:17" ht="25.5" customHeight="1" x14ac:dyDescent="0.2">
      <c r="A14" s="440" t="s">
        <v>1261</v>
      </c>
      <c r="B14" s="440"/>
      <c r="C14" s="440"/>
      <c r="D14" s="440"/>
      <c r="E14" s="440"/>
      <c r="F14" s="440"/>
      <c r="G14" s="441" t="s">
        <v>1262</v>
      </c>
      <c r="H14" s="441"/>
      <c r="I14" s="441"/>
      <c r="J14" s="441"/>
      <c r="K14" s="441"/>
    </row>
    <row r="15" spans="1:17" ht="16.5" customHeight="1" x14ac:dyDescent="0.2">
      <c r="A15" s="442" t="s">
        <v>1166</v>
      </c>
      <c r="B15" s="442"/>
      <c r="C15" s="442"/>
      <c r="D15" s="442"/>
      <c r="E15" s="442"/>
      <c r="F15" s="442"/>
      <c r="G15" s="443" t="s">
        <v>1167</v>
      </c>
      <c r="H15" s="443"/>
      <c r="I15" s="443"/>
      <c r="J15" s="443"/>
      <c r="K15" s="443"/>
    </row>
    <row r="16" spans="1:17" ht="9" customHeight="1" x14ac:dyDescent="0.2"/>
    <row r="17" spans="1:11" ht="18.399999999999999" customHeight="1" x14ac:dyDescent="0.2">
      <c r="A17" s="427" t="s">
        <v>1308</v>
      </c>
      <c r="B17" s="427"/>
      <c r="C17" s="427"/>
      <c r="D17" s="427"/>
      <c r="E17" s="427"/>
      <c r="F17" s="427"/>
      <c r="G17" s="427"/>
      <c r="H17" s="427"/>
      <c r="I17" s="427"/>
      <c r="J17" s="427"/>
      <c r="K17" s="427"/>
    </row>
    <row r="18" spans="1:11" ht="18" customHeight="1" x14ac:dyDescent="0.2">
      <c r="A18" s="428" t="s">
        <v>1309</v>
      </c>
      <c r="B18" s="428"/>
      <c r="C18" s="428"/>
      <c r="D18" s="428"/>
      <c r="E18" s="428"/>
      <c r="F18" s="428"/>
      <c r="G18" s="428"/>
      <c r="H18" s="428"/>
      <c r="I18" s="428"/>
      <c r="J18" s="428"/>
      <c r="K18" s="428"/>
    </row>
    <row r="19" spans="1:11" ht="18.399999999999999" customHeight="1" x14ac:dyDescent="0.2">
      <c r="A19" s="429" t="s">
        <v>1295</v>
      </c>
      <c r="B19" s="429"/>
      <c r="C19" s="429"/>
      <c r="D19" s="429"/>
      <c r="E19" s="429"/>
      <c r="F19" s="429"/>
      <c r="G19" s="429"/>
      <c r="H19" s="429"/>
      <c r="I19" s="429"/>
      <c r="J19" s="429"/>
      <c r="K19" s="429"/>
    </row>
    <row r="20" spans="1:11" ht="4.9000000000000004" customHeight="1" x14ac:dyDescent="0.25">
      <c r="A20" s="198"/>
      <c r="B20" s="199"/>
      <c r="C20" s="199"/>
      <c r="D20" s="199"/>
      <c r="E20" s="199"/>
      <c r="F20" s="199"/>
      <c r="G20" s="199"/>
      <c r="H20" s="200"/>
      <c r="I20" s="200"/>
      <c r="J20" s="200"/>
      <c r="K20" s="201"/>
    </row>
    <row r="21" spans="1:11" ht="17.649999999999999" customHeight="1" x14ac:dyDescent="0.2">
      <c r="A21" s="430" t="s">
        <v>941</v>
      </c>
      <c r="B21" s="433" t="s">
        <v>954</v>
      </c>
      <c r="C21" s="434"/>
      <c r="D21" s="434"/>
      <c r="E21" s="434"/>
      <c r="F21" s="435" t="s">
        <v>955</v>
      </c>
      <c r="G21" s="435"/>
      <c r="H21" s="435"/>
      <c r="I21" s="435"/>
      <c r="J21" s="436"/>
      <c r="K21" s="437" t="s">
        <v>944</v>
      </c>
    </row>
    <row r="22" spans="1:11" ht="17.649999999999999" customHeight="1" x14ac:dyDescent="0.2">
      <c r="A22" s="431"/>
      <c r="B22" s="176" t="s">
        <v>121</v>
      </c>
      <c r="C22" s="177" t="s">
        <v>124</v>
      </c>
      <c r="D22" s="178" t="s">
        <v>40</v>
      </c>
      <c r="E22" s="179" t="s">
        <v>956</v>
      </c>
      <c r="F22" s="177" t="s">
        <v>957</v>
      </c>
      <c r="G22" s="178" t="s">
        <v>40</v>
      </c>
      <c r="H22" s="179" t="s">
        <v>947</v>
      </c>
      <c r="I22" s="177" t="s">
        <v>948</v>
      </c>
      <c r="J22" s="178" t="s">
        <v>40</v>
      </c>
      <c r="K22" s="438"/>
    </row>
    <row r="23" spans="1:11" ht="26.25" customHeight="1" x14ac:dyDescent="0.2">
      <c r="A23" s="432"/>
      <c r="B23" s="181">
        <v>2021</v>
      </c>
      <c r="C23" s="181">
        <v>2022</v>
      </c>
      <c r="D23" s="182" t="s">
        <v>949</v>
      </c>
      <c r="E23" s="181">
        <v>2021</v>
      </c>
      <c r="F23" s="181">
        <v>2022</v>
      </c>
      <c r="G23" s="182" t="s">
        <v>949</v>
      </c>
      <c r="H23" s="181">
        <v>2021</v>
      </c>
      <c r="I23" s="181">
        <v>2022</v>
      </c>
      <c r="J23" s="182" t="s">
        <v>949</v>
      </c>
      <c r="K23" s="439"/>
    </row>
    <row r="24" spans="1:11" ht="52.5" customHeight="1" x14ac:dyDescent="0.2">
      <c r="A24" s="323" t="s">
        <v>1296</v>
      </c>
      <c r="B24" s="324">
        <v>100</v>
      </c>
      <c r="C24" s="325">
        <v>109.73799466153122</v>
      </c>
      <c r="D24" s="325">
        <f>C24/B24*100-100</f>
        <v>9.7379946615312178</v>
      </c>
      <c r="E24" s="325">
        <v>100</v>
      </c>
      <c r="F24" s="325">
        <v>106.6167061171399</v>
      </c>
      <c r="G24" s="325">
        <f>F24/E24*100-100</f>
        <v>6.6167061171398984</v>
      </c>
      <c r="H24" s="325">
        <v>100</v>
      </c>
      <c r="I24" s="325">
        <v>107.4173567935452</v>
      </c>
      <c r="J24" s="326">
        <f>I24/H24*100-100</f>
        <v>7.4173567935452098</v>
      </c>
      <c r="K24" s="328" t="s">
        <v>1299</v>
      </c>
    </row>
    <row r="25" spans="1:11" ht="52.5" customHeight="1" x14ac:dyDescent="0.2">
      <c r="A25" s="243" t="s">
        <v>1297</v>
      </c>
      <c r="B25" s="202">
        <v>100</v>
      </c>
      <c r="C25" s="189">
        <v>102.6347812914002</v>
      </c>
      <c r="D25" s="189">
        <f>C25/B25*100-100</f>
        <v>2.634781291400202</v>
      </c>
      <c r="E25" s="189">
        <v>100</v>
      </c>
      <c r="F25" s="189">
        <v>108.07323367318658</v>
      </c>
      <c r="G25" s="189">
        <f>F25/E25*100-100</f>
        <v>8.0732336731865786</v>
      </c>
      <c r="H25" s="189">
        <v>100</v>
      </c>
      <c r="I25" s="189">
        <v>105.96269182934665</v>
      </c>
      <c r="J25" s="190">
        <f>I25/H25*100-100</f>
        <v>5.9626918293466531</v>
      </c>
      <c r="K25" s="327" t="s">
        <v>1300</v>
      </c>
    </row>
    <row r="26" spans="1:11" ht="52.5" customHeight="1" x14ac:dyDescent="0.2">
      <c r="A26" s="333" t="s">
        <v>1298</v>
      </c>
      <c r="B26" s="334">
        <v>100</v>
      </c>
      <c r="C26" s="335">
        <v>111.11326699701246</v>
      </c>
      <c r="D26" s="335">
        <f>C26/B26*100-100</f>
        <v>11.113266997012445</v>
      </c>
      <c r="E26" s="335">
        <v>100</v>
      </c>
      <c r="F26" s="335">
        <v>106.47573708070222</v>
      </c>
      <c r="G26" s="335">
        <f>F26/E26*100-100</f>
        <v>6.475737080702217</v>
      </c>
      <c r="H26" s="335">
        <v>100</v>
      </c>
      <c r="I26" s="335">
        <v>107.59205066723963</v>
      </c>
      <c r="J26" s="336">
        <f>I26/H26*100-100</f>
        <v>7.5920506672396186</v>
      </c>
      <c r="K26" s="337" t="s">
        <v>1301</v>
      </c>
    </row>
    <row r="27" spans="1:11" ht="16.5" customHeight="1" x14ac:dyDescent="0.2">
      <c r="A27" s="203"/>
      <c r="B27" s="204"/>
      <c r="C27" s="204"/>
      <c r="D27" s="204"/>
      <c r="E27" s="204"/>
      <c r="F27" s="204"/>
      <c r="G27" s="204"/>
      <c r="H27" s="204"/>
      <c r="I27" s="204"/>
      <c r="J27" s="204"/>
      <c r="K27" s="204"/>
    </row>
  </sheetData>
  <mergeCells count="18">
    <mergeCell ref="A14:F14"/>
    <mergeCell ref="G14:K14"/>
    <mergeCell ref="A15:F15"/>
    <mergeCell ref="G15:K15"/>
    <mergeCell ref="A1:K1"/>
    <mergeCell ref="A2:K2"/>
    <mergeCell ref="A3:K3"/>
    <mergeCell ref="A5:A7"/>
    <mergeCell ref="B5:E5"/>
    <mergeCell ref="F5:J5"/>
    <mergeCell ref="K5:K7"/>
    <mergeCell ref="A17:K17"/>
    <mergeCell ref="A18:K18"/>
    <mergeCell ref="A19:K19"/>
    <mergeCell ref="A21:A23"/>
    <mergeCell ref="B21:E21"/>
    <mergeCell ref="F21:J21"/>
    <mergeCell ref="K21:K23"/>
  </mergeCells>
  <printOptions horizontalCentered="1" gridLinesSet="0"/>
  <pageMargins left="0.39370078740157483" right="0.39370078740157483" top="0.78740157480314965" bottom="0.59055118110236227" header="0.39370078740157483" footer="0.39370078740157483"/>
  <pageSetup paperSize="9" scale="85" firstPageNumber="82" orientation="landscape" useFirstPageNumber="1" r:id="rId1"/>
  <headerFooter alignWithMargins="0">
    <oddHeader>&amp;L&amp;8PCBS: Prices and Price Indices Annual Bulletin, 2022&amp;R&amp;1&amp;K00+000ء&amp;8&amp;K01+000 PCBS&amp;K000000: الأسعار والأرقام القياسية النشرة السنوية، 2022</oddHeader>
    <oddFooter>&amp;C&amp;"Arabic Transparent,Regular"&amp;P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9"/>
  <sheetViews>
    <sheetView rightToLeft="1" tabSelected="1" view="pageBreakPreview" topLeftCell="A13" zoomScaleNormal="100" zoomScaleSheetLayoutView="100" workbookViewId="0">
      <selection activeCell="T17" sqref="T17"/>
    </sheetView>
  </sheetViews>
  <sheetFormatPr defaultColWidth="9.140625" defaultRowHeight="16.5" customHeight="1" x14ac:dyDescent="0.2"/>
  <cols>
    <col min="1" max="1" width="24.7109375" style="205" customWidth="1"/>
    <col min="2" max="2" width="8.42578125" style="205" customWidth="1"/>
    <col min="3" max="3" width="7.85546875" style="205" customWidth="1"/>
    <col min="4" max="4" width="9.140625" style="205" customWidth="1"/>
    <col min="5" max="5" width="9.85546875" style="205" customWidth="1"/>
    <col min="6" max="6" width="10.42578125" style="205" customWidth="1"/>
    <col min="7" max="7" width="8.7109375" style="205" customWidth="1"/>
    <col min="8" max="9" width="8.7109375" style="206" customWidth="1"/>
    <col min="10" max="10" width="9.140625" style="206" customWidth="1"/>
    <col min="11" max="11" width="31.5703125" style="206" customWidth="1"/>
    <col min="12" max="12" width="7.85546875" style="197" customWidth="1"/>
    <col min="13" max="16384" width="9.140625" style="197"/>
  </cols>
  <sheetData>
    <row r="1" spans="1:11" s="170" customFormat="1" ht="18" customHeight="1" x14ac:dyDescent="0.2">
      <c r="A1" s="427" t="s">
        <v>1310</v>
      </c>
      <c r="B1" s="427"/>
      <c r="C1" s="427"/>
      <c r="D1" s="427"/>
      <c r="E1" s="427"/>
      <c r="F1" s="427"/>
      <c r="G1" s="427"/>
      <c r="H1" s="427"/>
      <c r="I1" s="427"/>
      <c r="J1" s="427"/>
      <c r="K1" s="427"/>
    </row>
    <row r="2" spans="1:11" s="170" customFormat="1" ht="32.25" customHeight="1" x14ac:dyDescent="0.2">
      <c r="A2" s="444" t="s">
        <v>1311</v>
      </c>
      <c r="B2" s="444"/>
      <c r="C2" s="444"/>
      <c r="D2" s="444"/>
      <c r="E2" s="444"/>
      <c r="F2" s="444"/>
      <c r="G2" s="444"/>
      <c r="H2" s="444"/>
      <c r="I2" s="444"/>
      <c r="J2" s="444"/>
      <c r="K2" s="444"/>
    </row>
    <row r="3" spans="1:11" s="172" customFormat="1" ht="18" customHeight="1" x14ac:dyDescent="0.2">
      <c r="A3" s="429" t="s">
        <v>965</v>
      </c>
      <c r="B3" s="429"/>
      <c r="C3" s="429"/>
      <c r="D3" s="429"/>
      <c r="E3" s="429"/>
      <c r="F3" s="429"/>
      <c r="G3" s="429"/>
      <c r="H3" s="429"/>
      <c r="I3" s="429"/>
      <c r="J3" s="429"/>
      <c r="K3" s="429"/>
    </row>
    <row r="4" spans="1:11" s="172" customFormat="1" ht="4.9000000000000004" customHeight="1" x14ac:dyDescent="0.2">
      <c r="A4" s="173"/>
      <c r="B4" s="173"/>
      <c r="C4" s="173"/>
      <c r="D4" s="173"/>
      <c r="E4" s="173"/>
      <c r="F4" s="173"/>
      <c r="G4" s="173"/>
      <c r="H4" s="173"/>
      <c r="I4" s="173"/>
      <c r="J4" s="173"/>
      <c r="K4" s="173"/>
    </row>
    <row r="5" spans="1:11" s="180" customFormat="1" ht="16.149999999999999" customHeight="1" x14ac:dyDescent="0.2">
      <c r="A5" s="430" t="s">
        <v>1004</v>
      </c>
      <c r="B5" s="445" t="s">
        <v>966</v>
      </c>
      <c r="C5" s="445"/>
      <c r="D5" s="445"/>
      <c r="E5" s="445"/>
      <c r="F5" s="446" t="s">
        <v>967</v>
      </c>
      <c r="G5" s="446"/>
      <c r="H5" s="446"/>
      <c r="I5" s="446"/>
      <c r="J5" s="447"/>
      <c r="K5" s="437" t="s">
        <v>968</v>
      </c>
    </row>
    <row r="6" spans="1:11" s="180" customFormat="1" ht="16.5" customHeight="1" x14ac:dyDescent="0.2">
      <c r="A6" s="431"/>
      <c r="B6" s="459" t="s">
        <v>969</v>
      </c>
      <c r="C6" s="460"/>
      <c r="D6" s="207" t="s">
        <v>40</v>
      </c>
      <c r="E6" s="459" t="s">
        <v>970</v>
      </c>
      <c r="F6" s="460"/>
      <c r="G6" s="207" t="s">
        <v>40</v>
      </c>
      <c r="H6" s="459" t="s">
        <v>971</v>
      </c>
      <c r="I6" s="460"/>
      <c r="J6" s="207" t="s">
        <v>40</v>
      </c>
      <c r="K6" s="438"/>
    </row>
    <row r="7" spans="1:11" s="180" customFormat="1" ht="26.25" customHeight="1" x14ac:dyDescent="0.2">
      <c r="A7" s="431"/>
      <c r="B7" s="450" t="s">
        <v>972</v>
      </c>
      <c r="C7" s="451"/>
      <c r="D7" s="457" t="s">
        <v>42</v>
      </c>
      <c r="E7" s="450" t="s">
        <v>973</v>
      </c>
      <c r="F7" s="451"/>
      <c r="G7" s="457" t="s">
        <v>42</v>
      </c>
      <c r="H7" s="450" t="s">
        <v>974</v>
      </c>
      <c r="I7" s="451"/>
      <c r="J7" s="457" t="s">
        <v>42</v>
      </c>
      <c r="K7" s="438"/>
    </row>
    <row r="8" spans="1:11" s="180" customFormat="1" ht="15.75" customHeight="1" x14ac:dyDescent="0.2">
      <c r="A8" s="432"/>
      <c r="B8" s="260">
        <v>2021</v>
      </c>
      <c r="C8" s="260">
        <v>2022</v>
      </c>
      <c r="D8" s="458"/>
      <c r="E8" s="260">
        <v>2021</v>
      </c>
      <c r="F8" s="260">
        <v>2022</v>
      </c>
      <c r="G8" s="458"/>
      <c r="H8" s="260">
        <v>2021</v>
      </c>
      <c r="I8" s="260">
        <v>2022</v>
      </c>
      <c r="J8" s="458"/>
      <c r="K8" s="439"/>
    </row>
    <row r="9" spans="1:11" s="208" customFormat="1" ht="16.5" customHeight="1" x14ac:dyDescent="0.2">
      <c r="A9" s="284" t="s">
        <v>975</v>
      </c>
      <c r="B9" s="285">
        <v>104.8743179952279</v>
      </c>
      <c r="C9" s="286">
        <v>111.67339915720693</v>
      </c>
      <c r="D9" s="287">
        <f>C9/B9*100-100</f>
        <v>6.4830754487370257</v>
      </c>
      <c r="E9" s="286">
        <v>104.67050245893309</v>
      </c>
      <c r="F9" s="286">
        <v>110.92837454615669</v>
      </c>
      <c r="G9" s="287">
        <f>F9/E9*100-100</f>
        <v>5.9786395786901352</v>
      </c>
      <c r="H9" s="287">
        <v>104.73722275003529</v>
      </c>
      <c r="I9" s="287">
        <v>112.47111439765264</v>
      </c>
      <c r="J9" s="287">
        <f>I9/H9*100-100</f>
        <v>7.3840908175262427</v>
      </c>
      <c r="K9" s="288" t="s">
        <v>976</v>
      </c>
    </row>
    <row r="10" spans="1:11" s="180" customFormat="1" ht="16.5" customHeight="1" x14ac:dyDescent="0.2">
      <c r="A10" s="289" t="s">
        <v>977</v>
      </c>
      <c r="B10" s="290">
        <v>98.420108218451318</v>
      </c>
      <c r="C10" s="291">
        <v>101.8815303133352</v>
      </c>
      <c r="D10" s="292">
        <f t="shared" ref="D10:D26" si="0">C10/B10*100-100</f>
        <v>3.5169866783736836</v>
      </c>
      <c r="E10" s="291">
        <v>97.530331536690241</v>
      </c>
      <c r="F10" s="291">
        <v>100.93034944967594</v>
      </c>
      <c r="G10" s="292">
        <f t="shared" ref="G10:G26" si="1">F10/E10*100-100</f>
        <v>3.4861133551121242</v>
      </c>
      <c r="H10" s="292">
        <v>97.57956537072512</v>
      </c>
      <c r="I10" s="292">
        <v>100.9829809489482</v>
      </c>
      <c r="J10" s="292">
        <f t="shared" ref="J10:J18" si="2">I10/H10*100-100</f>
        <v>3.4878363777218908</v>
      </c>
      <c r="K10" s="293" t="s">
        <v>978</v>
      </c>
    </row>
    <row r="11" spans="1:11" s="180" customFormat="1" ht="16.5" customHeight="1" x14ac:dyDescent="0.2">
      <c r="A11" s="289" t="s">
        <v>979</v>
      </c>
      <c r="B11" s="290">
        <v>106.55847688090705</v>
      </c>
      <c r="C11" s="291">
        <v>112.0390387949199</v>
      </c>
      <c r="D11" s="292">
        <f t="shared" si="0"/>
        <v>5.1432434794822512</v>
      </c>
      <c r="E11" s="291">
        <v>106.44273157862087</v>
      </c>
      <c r="F11" s="291">
        <v>111.91653281700162</v>
      </c>
      <c r="G11" s="292">
        <f t="shared" si="1"/>
        <v>5.1424847494990331</v>
      </c>
      <c r="H11" s="292">
        <v>108.27812137201586</v>
      </c>
      <c r="I11" s="292">
        <v>113.85912760970605</v>
      </c>
      <c r="J11" s="292">
        <f t="shared" si="2"/>
        <v>5.1543249614714739</v>
      </c>
      <c r="K11" s="294" t="s">
        <v>980</v>
      </c>
    </row>
    <row r="12" spans="1:11" s="180" customFormat="1" ht="16.5" customHeight="1" x14ac:dyDescent="0.2">
      <c r="A12" s="289" t="s">
        <v>962</v>
      </c>
      <c r="B12" s="290">
        <v>93.416677091993677</v>
      </c>
      <c r="C12" s="291">
        <v>104.16078939831317</v>
      </c>
      <c r="D12" s="292">
        <f t="shared" si="0"/>
        <v>11.501278616171533</v>
      </c>
      <c r="E12" s="291">
        <v>93.416677091993677</v>
      </c>
      <c r="F12" s="291">
        <v>104.16078939831317</v>
      </c>
      <c r="G12" s="292">
        <f t="shared" si="1"/>
        <v>11.501278616171533</v>
      </c>
      <c r="H12" s="292">
        <v>93.448559318179377</v>
      </c>
      <c r="I12" s="292">
        <v>104.07481777982777</v>
      </c>
      <c r="J12" s="292">
        <f t="shared" si="2"/>
        <v>11.37123840022771</v>
      </c>
      <c r="K12" s="295" t="s">
        <v>1139</v>
      </c>
    </row>
    <row r="13" spans="1:11" s="180" customFormat="1" ht="16.5" customHeight="1" x14ac:dyDescent="0.2">
      <c r="A13" s="289" t="s">
        <v>981</v>
      </c>
      <c r="B13" s="290">
        <v>101.78357592636014</v>
      </c>
      <c r="C13" s="291">
        <v>105.38395152379508</v>
      </c>
      <c r="D13" s="292">
        <f t="shared" si="0"/>
        <v>3.5372854261278803</v>
      </c>
      <c r="E13" s="291">
        <v>101.43128569889002</v>
      </c>
      <c r="F13" s="291">
        <v>104.89066625449749</v>
      </c>
      <c r="G13" s="292">
        <f t="shared" si="1"/>
        <v>3.4105656176704855</v>
      </c>
      <c r="H13" s="292">
        <v>101.00344212346307</v>
      </c>
      <c r="I13" s="292">
        <v>104.88081546043431</v>
      </c>
      <c r="J13" s="292">
        <f t="shared" si="2"/>
        <v>3.8388526722006731</v>
      </c>
      <c r="K13" s="293" t="s">
        <v>982</v>
      </c>
    </row>
    <row r="14" spans="1:11" s="180" customFormat="1" ht="16.5" customHeight="1" x14ac:dyDescent="0.2">
      <c r="A14" s="289" t="s">
        <v>963</v>
      </c>
      <c r="B14" s="290">
        <v>107.46584708584078</v>
      </c>
      <c r="C14" s="291">
        <v>120.49848637828036</v>
      </c>
      <c r="D14" s="292">
        <f t="shared" si="0"/>
        <v>12.127238230420744</v>
      </c>
      <c r="E14" s="291">
        <v>107.46584708584078</v>
      </c>
      <c r="F14" s="291">
        <v>120.49848637828036</v>
      </c>
      <c r="G14" s="292">
        <f t="shared" si="1"/>
        <v>12.127238230420744</v>
      </c>
      <c r="H14" s="292">
        <v>107.4660756371771</v>
      </c>
      <c r="I14" s="292">
        <v>120.49868869548196</v>
      </c>
      <c r="J14" s="292">
        <f t="shared" si="2"/>
        <v>12.12718802750841</v>
      </c>
      <c r="K14" s="293" t="s">
        <v>964</v>
      </c>
    </row>
    <row r="15" spans="1:11" s="180" customFormat="1" ht="16.5" customHeight="1" x14ac:dyDescent="0.2">
      <c r="A15" s="296" t="s">
        <v>983</v>
      </c>
      <c r="B15" s="290">
        <v>112.71106679876489</v>
      </c>
      <c r="C15" s="291">
        <v>124.96520427646709</v>
      </c>
      <c r="D15" s="292">
        <f t="shared" si="0"/>
        <v>10.872168834654744</v>
      </c>
      <c r="E15" s="291">
        <v>112.71106679876489</v>
      </c>
      <c r="F15" s="291">
        <v>124.96520427646709</v>
      </c>
      <c r="G15" s="292">
        <f t="shared" si="1"/>
        <v>10.872168834654744</v>
      </c>
      <c r="H15" s="292" t="s">
        <v>81</v>
      </c>
      <c r="I15" s="292" t="s">
        <v>81</v>
      </c>
      <c r="J15" s="292" t="s">
        <v>81</v>
      </c>
      <c r="K15" s="294" t="s">
        <v>984</v>
      </c>
    </row>
    <row r="16" spans="1:11" s="180" customFormat="1" ht="16.5" customHeight="1" x14ac:dyDescent="0.2">
      <c r="A16" s="289" t="s">
        <v>985</v>
      </c>
      <c r="B16" s="290">
        <v>110.39612286939308</v>
      </c>
      <c r="C16" s="291">
        <v>120.54530369836908</v>
      </c>
      <c r="D16" s="292">
        <f t="shared" si="0"/>
        <v>9.1934214401562286</v>
      </c>
      <c r="E16" s="291">
        <v>110.39612286939308</v>
      </c>
      <c r="F16" s="291">
        <v>120.54530369836908</v>
      </c>
      <c r="G16" s="292">
        <f t="shared" si="1"/>
        <v>9.1934214401562286</v>
      </c>
      <c r="H16" s="292" t="s">
        <v>81</v>
      </c>
      <c r="I16" s="292" t="s">
        <v>81</v>
      </c>
      <c r="J16" s="292" t="s">
        <v>81</v>
      </c>
      <c r="K16" s="294" t="s">
        <v>986</v>
      </c>
    </row>
    <row r="17" spans="1:11" s="180" customFormat="1" ht="16.5" customHeight="1" x14ac:dyDescent="0.2">
      <c r="A17" s="289" t="s">
        <v>987</v>
      </c>
      <c r="B17" s="290">
        <v>107.45457221683147</v>
      </c>
      <c r="C17" s="291">
        <v>113.31802020988465</v>
      </c>
      <c r="D17" s="292">
        <f t="shared" si="0"/>
        <v>5.4566761302826734</v>
      </c>
      <c r="E17" s="291">
        <v>107.45457221683147</v>
      </c>
      <c r="F17" s="291">
        <v>113.31802020988465</v>
      </c>
      <c r="G17" s="292">
        <f t="shared" si="1"/>
        <v>5.4566761302826734</v>
      </c>
      <c r="H17" s="292" t="s">
        <v>81</v>
      </c>
      <c r="I17" s="292" t="s">
        <v>81</v>
      </c>
      <c r="J17" s="292" t="s">
        <v>81</v>
      </c>
      <c r="K17" s="295" t="s">
        <v>988</v>
      </c>
    </row>
    <row r="18" spans="1:11" s="180" customFormat="1" ht="16.5" customHeight="1" x14ac:dyDescent="0.2">
      <c r="A18" s="289" t="s">
        <v>989</v>
      </c>
      <c r="B18" s="290">
        <v>115.31010239725832</v>
      </c>
      <c r="C18" s="291">
        <v>127.21941657922319</v>
      </c>
      <c r="D18" s="292">
        <f t="shared" si="0"/>
        <v>10.328075280807354</v>
      </c>
      <c r="E18" s="291">
        <v>115.56359041777081</v>
      </c>
      <c r="F18" s="291">
        <v>127.57693172471511</v>
      </c>
      <c r="G18" s="292">
        <f t="shared" si="1"/>
        <v>10.395437926006963</v>
      </c>
      <c r="H18" s="292">
        <v>120.88683884853295</v>
      </c>
      <c r="I18" s="292">
        <v>135.08474978004566</v>
      </c>
      <c r="J18" s="292">
        <f t="shared" si="2"/>
        <v>11.744794608536495</v>
      </c>
      <c r="K18" s="294" t="s">
        <v>990</v>
      </c>
    </row>
    <row r="19" spans="1:11" s="180" customFormat="1" ht="16.5" customHeight="1" x14ac:dyDescent="0.2">
      <c r="A19" s="289" t="s">
        <v>991</v>
      </c>
      <c r="B19" s="290">
        <v>115.50539139809484</v>
      </c>
      <c r="C19" s="291">
        <v>120.99554553982439</v>
      </c>
      <c r="D19" s="292">
        <f t="shared" si="0"/>
        <v>4.7531583376982525</v>
      </c>
      <c r="E19" s="291">
        <v>114.44276725199184</v>
      </c>
      <c r="F19" s="291">
        <v>120.34972810480006</v>
      </c>
      <c r="G19" s="292">
        <f t="shared" si="1"/>
        <v>5.161497746556293</v>
      </c>
      <c r="H19" s="292" t="s">
        <v>81</v>
      </c>
      <c r="I19" s="292" t="s">
        <v>81</v>
      </c>
      <c r="J19" s="297" t="s">
        <v>81</v>
      </c>
      <c r="K19" s="293" t="s">
        <v>992</v>
      </c>
    </row>
    <row r="20" spans="1:11" s="180" customFormat="1" ht="16.5" customHeight="1" x14ac:dyDescent="0.2">
      <c r="A20" s="289" t="s">
        <v>993</v>
      </c>
      <c r="B20" s="290">
        <v>105.52190019329976</v>
      </c>
      <c r="C20" s="291">
        <v>108.71697656282699</v>
      </c>
      <c r="D20" s="292">
        <f t="shared" si="0"/>
        <v>3.0278798653875043</v>
      </c>
      <c r="E20" s="291">
        <v>109.23032328193528</v>
      </c>
      <c r="F20" s="291">
        <v>111.26047670296906</v>
      </c>
      <c r="G20" s="292">
        <f t="shared" si="1"/>
        <v>1.8585987480726658</v>
      </c>
      <c r="H20" s="292" t="s">
        <v>81</v>
      </c>
      <c r="I20" s="292" t="s">
        <v>81</v>
      </c>
      <c r="J20" s="297" t="s">
        <v>81</v>
      </c>
      <c r="K20" s="295" t="s">
        <v>994</v>
      </c>
    </row>
    <row r="21" spans="1:11" s="180" customFormat="1" ht="16.5" customHeight="1" x14ac:dyDescent="0.2">
      <c r="A21" s="289" t="s">
        <v>995</v>
      </c>
      <c r="B21" s="290">
        <v>97.595709912027118</v>
      </c>
      <c r="C21" s="291">
        <v>99.142908688008049</v>
      </c>
      <c r="D21" s="292">
        <f t="shared" si="0"/>
        <v>1.5853143313118778</v>
      </c>
      <c r="E21" s="291">
        <v>97.826898141795027</v>
      </c>
      <c r="F21" s="291">
        <v>98.786945918802743</v>
      </c>
      <c r="G21" s="292">
        <f t="shared" si="1"/>
        <v>0.9813740343848707</v>
      </c>
      <c r="H21" s="292" t="s">
        <v>81</v>
      </c>
      <c r="I21" s="292" t="s">
        <v>81</v>
      </c>
      <c r="J21" s="297" t="s">
        <v>81</v>
      </c>
      <c r="K21" s="293" t="s">
        <v>996</v>
      </c>
    </row>
    <row r="22" spans="1:11" s="180" customFormat="1" ht="16.5" customHeight="1" x14ac:dyDescent="0.2">
      <c r="A22" s="296" t="s">
        <v>997</v>
      </c>
      <c r="B22" s="290">
        <v>102.65398926616508</v>
      </c>
      <c r="C22" s="291">
        <v>104.29250293968202</v>
      </c>
      <c r="D22" s="292">
        <f t="shared" si="0"/>
        <v>1.5961519715210954</v>
      </c>
      <c r="E22" s="291">
        <v>102.65398926616508</v>
      </c>
      <c r="F22" s="291">
        <v>104.29250293968204</v>
      </c>
      <c r="G22" s="292">
        <f t="shared" si="1"/>
        <v>1.5961519715210954</v>
      </c>
      <c r="H22" s="292" t="s">
        <v>81</v>
      </c>
      <c r="I22" s="292" t="s">
        <v>81</v>
      </c>
      <c r="J22" s="297" t="s">
        <v>81</v>
      </c>
      <c r="K22" s="295" t="s">
        <v>998</v>
      </c>
    </row>
    <row r="23" spans="1:11" s="180" customFormat="1" ht="16.5" customHeight="1" x14ac:dyDescent="0.2">
      <c r="A23" s="289" t="s">
        <v>960</v>
      </c>
      <c r="B23" s="290">
        <v>100.71087841466289</v>
      </c>
      <c r="C23" s="291">
        <v>105.28631063313622</v>
      </c>
      <c r="D23" s="292">
        <f t="shared" si="0"/>
        <v>4.5431360449807983</v>
      </c>
      <c r="E23" s="291">
        <v>100.71087841466289</v>
      </c>
      <c r="F23" s="291">
        <v>105.28631063313622</v>
      </c>
      <c r="G23" s="292">
        <f t="shared" si="1"/>
        <v>4.5431360449807983</v>
      </c>
      <c r="H23" s="292" t="s">
        <v>81</v>
      </c>
      <c r="I23" s="292" t="s">
        <v>81</v>
      </c>
      <c r="J23" s="297" t="s">
        <v>81</v>
      </c>
      <c r="K23" s="293" t="s">
        <v>961</v>
      </c>
    </row>
    <row r="24" spans="1:11" s="208" customFormat="1" ht="16.5" customHeight="1" x14ac:dyDescent="0.2">
      <c r="A24" s="284" t="s">
        <v>999</v>
      </c>
      <c r="B24" s="298">
        <v>101.44446135126863</v>
      </c>
      <c r="C24" s="299">
        <v>104.59789486984312</v>
      </c>
      <c r="D24" s="300">
        <f t="shared" si="0"/>
        <v>3.1085319755951986</v>
      </c>
      <c r="E24" s="299">
        <v>101.88674232709155</v>
      </c>
      <c r="F24" s="299">
        <v>105.06283114693626</v>
      </c>
      <c r="G24" s="300">
        <f t="shared" si="1"/>
        <v>3.1172738938382878</v>
      </c>
      <c r="H24" s="300">
        <v>101.49074656966867</v>
      </c>
      <c r="I24" s="300">
        <v>104.64655099186452</v>
      </c>
      <c r="J24" s="301">
        <f>I24/H24*100-100</f>
        <v>3.109450397066027</v>
      </c>
      <c r="K24" s="288" t="s">
        <v>1000</v>
      </c>
    </row>
    <row r="25" spans="1:11" s="208" customFormat="1" ht="16.5" customHeight="1" x14ac:dyDescent="0.2">
      <c r="A25" s="284" t="s">
        <v>1001</v>
      </c>
      <c r="B25" s="298">
        <v>132.03417439716861</v>
      </c>
      <c r="C25" s="299">
        <v>139.36668866586766</v>
      </c>
      <c r="D25" s="300">
        <f t="shared" si="0"/>
        <v>5.553497268549819</v>
      </c>
      <c r="E25" s="299">
        <v>132.03417439716861</v>
      </c>
      <c r="F25" s="299">
        <v>139.36668866586766</v>
      </c>
      <c r="G25" s="300">
        <f t="shared" si="1"/>
        <v>5.553497268549819</v>
      </c>
      <c r="H25" s="300">
        <v>138.2646457410589</v>
      </c>
      <c r="I25" s="300">
        <v>145.18612012531091</v>
      </c>
      <c r="J25" s="301">
        <f>I25/H25*100-100</f>
        <v>5.005961102460347</v>
      </c>
      <c r="K25" s="288" t="s">
        <v>1140</v>
      </c>
    </row>
    <row r="26" spans="1:11" s="211" customFormat="1" ht="16.5" customHeight="1" x14ac:dyDescent="0.2">
      <c r="A26" s="302" t="s">
        <v>1002</v>
      </c>
      <c r="B26" s="303">
        <v>112.39657828500187</v>
      </c>
      <c r="C26" s="304">
        <v>118.9684697402293</v>
      </c>
      <c r="D26" s="305">
        <f t="shared" si="0"/>
        <v>5.8470565167590962</v>
      </c>
      <c r="E26" s="304">
        <v>111.9191385585587</v>
      </c>
      <c r="F26" s="304">
        <v>118.15121827395865</v>
      </c>
      <c r="G26" s="305">
        <f t="shared" si="1"/>
        <v>5.5683771298321574</v>
      </c>
      <c r="H26" s="305">
        <v>112.80939257229386</v>
      </c>
      <c r="I26" s="305">
        <v>120.04322518266741</v>
      </c>
      <c r="J26" s="306">
        <f>I26/H26*100-100</f>
        <v>6.4124382247140943</v>
      </c>
      <c r="K26" s="307" t="s">
        <v>1156</v>
      </c>
    </row>
    <row r="27" spans="1:11" ht="17.649999999999999" customHeight="1" x14ac:dyDescent="0.2">
      <c r="A27" s="454" t="s">
        <v>1150</v>
      </c>
      <c r="B27" s="455"/>
      <c r="C27" s="455"/>
      <c r="D27" s="455"/>
      <c r="E27" s="455"/>
      <c r="F27" s="455"/>
      <c r="G27" s="448" t="s">
        <v>1151</v>
      </c>
      <c r="H27" s="448"/>
      <c r="I27" s="448"/>
      <c r="J27" s="448"/>
      <c r="K27" s="448"/>
    </row>
    <row r="28" spans="1:11" ht="9.75" customHeight="1" x14ac:dyDescent="0.2">
      <c r="A28" s="456"/>
      <c r="B28" s="456"/>
      <c r="C28" s="456"/>
      <c r="D28" s="456"/>
      <c r="E28" s="456"/>
      <c r="F28" s="456"/>
      <c r="G28" s="449"/>
      <c r="H28" s="449"/>
      <c r="I28" s="449"/>
      <c r="J28" s="449"/>
      <c r="K28" s="449"/>
    </row>
    <row r="29" spans="1:11" ht="16.5" customHeight="1" x14ac:dyDescent="0.2">
      <c r="A29" s="452" t="s">
        <v>1166</v>
      </c>
      <c r="B29" s="452"/>
      <c r="C29" s="452"/>
      <c r="D29" s="452"/>
      <c r="E29" s="452"/>
      <c r="F29" s="452"/>
      <c r="G29" s="453" t="s">
        <v>1167</v>
      </c>
      <c r="H29" s="453"/>
      <c r="I29" s="453"/>
      <c r="J29" s="453"/>
      <c r="K29" s="453"/>
    </row>
  </sheetData>
  <mergeCells count="20">
    <mergeCell ref="G27:K28"/>
    <mergeCell ref="H7:I7"/>
    <mergeCell ref="B7:C7"/>
    <mergeCell ref="E7:F7"/>
    <mergeCell ref="A29:F29"/>
    <mergeCell ref="G29:K29"/>
    <mergeCell ref="A27:F28"/>
    <mergeCell ref="A5:A8"/>
    <mergeCell ref="D7:D8"/>
    <mergeCell ref="G7:G8"/>
    <mergeCell ref="J7:J8"/>
    <mergeCell ref="K5:K8"/>
    <mergeCell ref="B6:C6"/>
    <mergeCell ref="E6:F6"/>
    <mergeCell ref="H6:I6"/>
    <mergeCell ref="A1:K1"/>
    <mergeCell ref="A2:K2"/>
    <mergeCell ref="A3:K3"/>
    <mergeCell ref="B5:E5"/>
    <mergeCell ref="F5:J5"/>
  </mergeCells>
  <printOptions horizontalCentered="1"/>
  <pageMargins left="0.39370078740157483" right="0.39370078740157483" top="0.78740157480314965" bottom="0.59055118110236227" header="0.39370078740157483" footer="0.39370078740157483"/>
  <pageSetup paperSize="9" firstPageNumber="83" orientation="landscape" useFirstPageNumber="1" r:id="rId1"/>
  <headerFooter alignWithMargins="0">
    <oddHeader>&amp;L&amp;8PCBS: Prices and Price Indices Annual Bulletin, 2022&amp;R&amp;1&amp;K00+000ء&amp;8&amp;K01+000 PCBS&amp;K000000: الأسعار والأرقام القياسية النشرة السنوية، 2022</oddHeader>
    <oddFooter>&amp;C&amp;P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2"/>
  <sheetViews>
    <sheetView rightToLeft="1" tabSelected="1" view="pageBreakPreview" zoomScaleNormal="100" zoomScaleSheetLayoutView="100" workbookViewId="0">
      <selection activeCell="T17" sqref="T17"/>
    </sheetView>
  </sheetViews>
  <sheetFormatPr defaultRowHeight="12.75" x14ac:dyDescent="0.2"/>
  <cols>
    <col min="1" max="1" width="10.7109375" style="1" customWidth="1"/>
    <col min="2" max="2" width="11.5703125" style="2" customWidth="1"/>
    <col min="3" max="14" width="9.7109375" customWidth="1"/>
    <col min="15" max="15" width="12.7109375" customWidth="1"/>
  </cols>
  <sheetData>
    <row r="1" spans="1:15" ht="19.899999999999999" customHeight="1" x14ac:dyDescent="0.2">
      <c r="A1" s="342" t="s">
        <v>1312</v>
      </c>
      <c r="B1" s="342"/>
      <c r="C1" s="342"/>
      <c r="D1" s="342"/>
      <c r="E1" s="342"/>
      <c r="F1" s="342"/>
      <c r="G1" s="342"/>
      <c r="H1" s="342"/>
      <c r="I1" s="342"/>
      <c r="J1" s="342"/>
      <c r="K1" s="342"/>
      <c r="L1" s="342"/>
      <c r="M1" s="342"/>
      <c r="N1" s="342"/>
      <c r="O1" s="342"/>
    </row>
    <row r="2" spans="1:15" ht="19.899999999999999" customHeight="1" x14ac:dyDescent="0.2">
      <c r="A2" s="343" t="s">
        <v>1313</v>
      </c>
      <c r="B2" s="343"/>
      <c r="C2" s="343"/>
      <c r="D2" s="343"/>
      <c r="E2" s="343"/>
      <c r="F2" s="343"/>
      <c r="G2" s="343"/>
      <c r="H2" s="343"/>
      <c r="I2" s="343"/>
      <c r="J2" s="343"/>
      <c r="K2" s="343"/>
      <c r="L2" s="343"/>
      <c r="M2" s="343"/>
      <c r="N2" s="343"/>
      <c r="O2" s="343"/>
    </row>
    <row r="3" spans="1:15" ht="19.899999999999999" customHeight="1" x14ac:dyDescent="0.2">
      <c r="A3" s="343" t="s">
        <v>1132</v>
      </c>
      <c r="B3" s="343"/>
      <c r="C3" s="343"/>
      <c r="D3" s="343"/>
      <c r="E3" s="343"/>
      <c r="F3" s="343"/>
      <c r="G3" s="343"/>
      <c r="H3" s="343"/>
      <c r="I3" s="343"/>
      <c r="J3" s="343"/>
      <c r="K3" s="343"/>
      <c r="L3" s="343"/>
      <c r="M3" s="343"/>
      <c r="N3" s="343"/>
      <c r="O3" s="343"/>
    </row>
    <row r="4" spans="1:15" ht="4.9000000000000004" customHeight="1" x14ac:dyDescent="0.2">
      <c r="A4" s="354"/>
      <c r="B4" s="354"/>
      <c r="C4" s="354"/>
      <c r="D4" s="354"/>
      <c r="E4" s="354"/>
      <c r="F4" s="354"/>
      <c r="G4" s="354"/>
      <c r="H4" s="354"/>
      <c r="I4" s="354"/>
      <c r="J4" s="354"/>
      <c r="K4" s="354"/>
      <c r="L4" s="354"/>
      <c r="M4" s="354"/>
      <c r="N4" s="354"/>
      <c r="O4" s="354"/>
    </row>
    <row r="5" spans="1:15" ht="18" customHeight="1" x14ac:dyDescent="0.2">
      <c r="A5" s="344" t="s">
        <v>21</v>
      </c>
      <c r="B5" s="24" t="s">
        <v>0</v>
      </c>
      <c r="C5" s="347" t="s">
        <v>24</v>
      </c>
      <c r="D5" s="348"/>
      <c r="E5" s="348"/>
      <c r="F5" s="348"/>
      <c r="G5" s="348"/>
      <c r="H5" s="348"/>
      <c r="I5" s="349" t="s">
        <v>23</v>
      </c>
      <c r="J5" s="349"/>
      <c r="K5" s="349"/>
      <c r="L5" s="349"/>
      <c r="M5" s="349"/>
      <c r="N5" s="350"/>
      <c r="O5" s="351" t="s">
        <v>20</v>
      </c>
    </row>
    <row r="6" spans="1:15" ht="18" customHeight="1" x14ac:dyDescent="0.55000000000000004">
      <c r="A6" s="345"/>
      <c r="B6" s="359" t="s">
        <v>22</v>
      </c>
      <c r="C6" s="25" t="s">
        <v>1</v>
      </c>
      <c r="D6" s="25" t="s">
        <v>2</v>
      </c>
      <c r="E6" s="25" t="s">
        <v>3</v>
      </c>
      <c r="F6" s="25" t="s">
        <v>4</v>
      </c>
      <c r="G6" s="25" t="s">
        <v>27</v>
      </c>
      <c r="H6" s="25" t="s">
        <v>5</v>
      </c>
      <c r="I6" s="25" t="s">
        <v>6</v>
      </c>
      <c r="J6" s="25" t="s">
        <v>28</v>
      </c>
      <c r="K6" s="25" t="s">
        <v>29</v>
      </c>
      <c r="L6" s="25" t="s">
        <v>30</v>
      </c>
      <c r="M6" s="25" t="s">
        <v>7</v>
      </c>
      <c r="N6" s="25" t="s">
        <v>31</v>
      </c>
      <c r="O6" s="352"/>
    </row>
    <row r="7" spans="1:15" ht="18" customHeight="1" x14ac:dyDescent="0.2">
      <c r="A7" s="346"/>
      <c r="B7" s="360"/>
      <c r="C7" s="26" t="s">
        <v>8</v>
      </c>
      <c r="D7" s="26" t="s">
        <v>10</v>
      </c>
      <c r="E7" s="26" t="s">
        <v>9</v>
      </c>
      <c r="F7" s="26" t="s">
        <v>11</v>
      </c>
      <c r="G7" s="26" t="s">
        <v>12</v>
      </c>
      <c r="H7" s="26" t="s">
        <v>13</v>
      </c>
      <c r="I7" s="26" t="s">
        <v>14</v>
      </c>
      <c r="J7" s="26" t="s">
        <v>15</v>
      </c>
      <c r="K7" s="26" t="s">
        <v>16</v>
      </c>
      <c r="L7" s="26" t="s">
        <v>17</v>
      </c>
      <c r="M7" s="26" t="s">
        <v>18</v>
      </c>
      <c r="N7" s="26" t="s">
        <v>19</v>
      </c>
      <c r="O7" s="353"/>
    </row>
    <row r="8" spans="1:15" ht="16.5" customHeight="1" x14ac:dyDescent="0.2">
      <c r="A8" s="253"/>
      <c r="B8" s="462" t="s">
        <v>969</v>
      </c>
      <c r="C8" s="463"/>
      <c r="D8" s="463"/>
      <c r="E8" s="463"/>
      <c r="F8" s="463"/>
      <c r="G8" s="463"/>
      <c r="H8" s="463"/>
      <c r="I8" s="464" t="s">
        <v>972</v>
      </c>
      <c r="J8" s="464"/>
      <c r="K8" s="464"/>
      <c r="L8" s="464"/>
      <c r="M8" s="464"/>
      <c r="N8" s="465"/>
      <c r="O8" s="254"/>
    </row>
    <row r="9" spans="1:15" ht="15.95" customHeight="1" x14ac:dyDescent="0.2">
      <c r="A9" s="6">
        <v>2013</v>
      </c>
      <c r="B9" s="21">
        <f t="shared" ref="B9:B11" si="0">AVERAGE(C9:N9)</f>
        <v>100</v>
      </c>
      <c r="C9" s="15">
        <v>99.698934886285215</v>
      </c>
      <c r="D9" s="15">
        <v>100.00258418190596</v>
      </c>
      <c r="E9" s="15">
        <v>100.35325223142848</v>
      </c>
      <c r="F9" s="15">
        <v>100.14139205295942</v>
      </c>
      <c r="G9" s="15">
        <v>99.980332654175996</v>
      </c>
      <c r="H9" s="15">
        <v>99.798816285302095</v>
      </c>
      <c r="I9" s="15">
        <v>99.775283589549048</v>
      </c>
      <c r="J9" s="15">
        <v>99.943721559438643</v>
      </c>
      <c r="K9" s="15">
        <v>100.21162691134251</v>
      </c>
      <c r="L9" s="15">
        <v>99.992728945831757</v>
      </c>
      <c r="M9" s="15">
        <v>100.06897978487237</v>
      </c>
      <c r="N9" s="16">
        <v>100.03234691690844</v>
      </c>
      <c r="O9" s="9">
        <v>2013</v>
      </c>
    </row>
    <row r="10" spans="1:15" ht="15.95" customHeight="1" x14ac:dyDescent="0.2">
      <c r="A10" s="6">
        <v>2014</v>
      </c>
      <c r="B10" s="21">
        <f t="shared" si="0"/>
        <v>100.89062296292893</v>
      </c>
      <c r="C10" s="15">
        <v>100.14824764246696</v>
      </c>
      <c r="D10" s="15">
        <v>100.37486646908486</v>
      </c>
      <c r="E10" s="15">
        <v>100.53432063967824</v>
      </c>
      <c r="F10" s="15">
        <v>100.70648902666342</v>
      </c>
      <c r="G10" s="15">
        <v>100.63072047326364</v>
      </c>
      <c r="H10" s="15">
        <v>100.77157038868957</v>
      </c>
      <c r="I10" s="15">
        <v>100.70735200604248</v>
      </c>
      <c r="J10" s="15">
        <v>100.71224091200705</v>
      </c>
      <c r="K10" s="15">
        <v>101.55856916810495</v>
      </c>
      <c r="L10" s="15">
        <v>101.62598947501823</v>
      </c>
      <c r="M10" s="15">
        <v>101.44527359016745</v>
      </c>
      <c r="N10" s="16">
        <v>101.47183576396006</v>
      </c>
      <c r="O10" s="9">
        <v>2014</v>
      </c>
    </row>
    <row r="11" spans="1:15" ht="15.95" customHeight="1" x14ac:dyDescent="0.2">
      <c r="A11" s="6">
        <v>2015</v>
      </c>
      <c r="B11" s="21">
        <f t="shared" si="0"/>
        <v>100.48563594116199</v>
      </c>
      <c r="C11" s="15">
        <v>101.00965364754943</v>
      </c>
      <c r="D11" s="15">
        <v>100.7795736289478</v>
      </c>
      <c r="E11" s="15">
        <v>100.53676122739731</v>
      </c>
      <c r="F11" s="15">
        <v>100.61981514523151</v>
      </c>
      <c r="G11" s="15">
        <v>100.63523508519607</v>
      </c>
      <c r="H11" s="15">
        <v>100.89440687665983</v>
      </c>
      <c r="I11" s="15">
        <v>100.92013419897725</v>
      </c>
      <c r="J11" s="15">
        <v>100.3476227953025</v>
      </c>
      <c r="K11" s="15">
        <v>100.33811888775949</v>
      </c>
      <c r="L11" s="15">
        <v>100.27533719981363</v>
      </c>
      <c r="M11" s="15">
        <v>99.744372529939014</v>
      </c>
      <c r="N11" s="16">
        <v>99.726600071169969</v>
      </c>
      <c r="O11" s="9">
        <v>2015</v>
      </c>
    </row>
    <row r="12" spans="1:15" ht="15.95" customHeight="1" x14ac:dyDescent="0.2">
      <c r="A12" s="6">
        <v>2016</v>
      </c>
      <c r="B12" s="21">
        <f t="shared" ref="B12:B17" si="1">AVERAGE(C12:N12)</f>
        <v>101.78553735787187</v>
      </c>
      <c r="C12" s="15">
        <v>99.466246076538596</v>
      </c>
      <c r="D12" s="15">
        <v>99.225944402442266</v>
      </c>
      <c r="E12" s="15">
        <v>100.87654654686521</v>
      </c>
      <c r="F12" s="15">
        <v>101.61748684803796</v>
      </c>
      <c r="G12" s="15">
        <v>102.59790992435988</v>
      </c>
      <c r="H12" s="15">
        <v>103.11848936964124</v>
      </c>
      <c r="I12" s="15">
        <v>102.65601836980242</v>
      </c>
      <c r="J12" s="15">
        <v>102.20148068058498</v>
      </c>
      <c r="K12" s="15">
        <v>102.22868068659346</v>
      </c>
      <c r="L12" s="15">
        <v>102.03061644140278</v>
      </c>
      <c r="M12" s="15">
        <v>102.39100846500617</v>
      </c>
      <c r="N12" s="16">
        <v>103.01602048318749</v>
      </c>
      <c r="O12" s="9">
        <v>2016</v>
      </c>
    </row>
    <row r="13" spans="1:15" ht="15.95" customHeight="1" x14ac:dyDescent="0.2">
      <c r="A13" s="8">
        <v>2017</v>
      </c>
      <c r="B13" s="21">
        <f t="shared" si="1"/>
        <v>104.14513638660964</v>
      </c>
      <c r="C13" s="15">
        <v>103.29188945768284</v>
      </c>
      <c r="D13" s="15">
        <v>103.26857868181428</v>
      </c>
      <c r="E13" s="15">
        <v>103.72012639611208</v>
      </c>
      <c r="F13" s="15">
        <v>103.56475328896362</v>
      </c>
      <c r="G13" s="15">
        <v>103.62857771493594</v>
      </c>
      <c r="H13" s="15">
        <v>103.67877050114714</v>
      </c>
      <c r="I13" s="15">
        <v>103.94930179801915</v>
      </c>
      <c r="J13" s="15">
        <v>104.1707841553668</v>
      </c>
      <c r="K13" s="15">
        <v>104.71318821096733</v>
      </c>
      <c r="L13" s="15">
        <v>105.07766393123933</v>
      </c>
      <c r="M13" s="15">
        <v>105.06860100967897</v>
      </c>
      <c r="N13" s="16">
        <v>105.60940149338785</v>
      </c>
      <c r="O13" s="267">
        <v>2017</v>
      </c>
    </row>
    <row r="14" spans="1:15" ht="15.95" customHeight="1" x14ac:dyDescent="0.2">
      <c r="A14" s="8">
        <v>2018</v>
      </c>
      <c r="B14" s="21">
        <f t="shared" si="1"/>
        <v>105.83979721978523</v>
      </c>
      <c r="C14" s="15">
        <v>105.57307937652439</v>
      </c>
      <c r="D14" s="15">
        <v>105.71889096303759</v>
      </c>
      <c r="E14" s="15">
        <v>105.86934540269804</v>
      </c>
      <c r="F14" s="15">
        <v>105.8783920849127</v>
      </c>
      <c r="G14" s="15">
        <v>105.89350676763426</v>
      </c>
      <c r="H14" s="15">
        <v>105.93124631780607</v>
      </c>
      <c r="I14" s="15">
        <v>105.86523684888331</v>
      </c>
      <c r="J14" s="15">
        <v>105.78889063957159</v>
      </c>
      <c r="K14" s="15">
        <v>105.78811504610947</v>
      </c>
      <c r="L14" s="15">
        <v>105.86104704447085</v>
      </c>
      <c r="M14" s="15">
        <v>105.90580665944331</v>
      </c>
      <c r="N14" s="16">
        <v>106.00400948633111</v>
      </c>
      <c r="O14" s="267">
        <v>2018</v>
      </c>
    </row>
    <row r="15" spans="1:15" ht="15.95" customHeight="1" x14ac:dyDescent="0.2">
      <c r="A15" s="8">
        <v>2019</v>
      </c>
      <c r="B15" s="21">
        <f t="shared" si="1"/>
        <v>105.81044608909279</v>
      </c>
      <c r="C15" s="15">
        <v>105.96511276683144</v>
      </c>
      <c r="D15" s="15">
        <v>105.96500073323762</v>
      </c>
      <c r="E15" s="15">
        <v>106.08253655739141</v>
      </c>
      <c r="F15" s="15">
        <v>105.94640639053293</v>
      </c>
      <c r="G15" s="15">
        <v>105.95009668677082</v>
      </c>
      <c r="H15" s="15">
        <v>105.96565713210146</v>
      </c>
      <c r="I15" s="15">
        <v>105.97073255196312</v>
      </c>
      <c r="J15" s="15">
        <v>105.73185669035499</v>
      </c>
      <c r="K15" s="15">
        <v>105.89190865315796</v>
      </c>
      <c r="L15" s="15">
        <v>105.38012601536174</v>
      </c>
      <c r="M15" s="15">
        <v>105.27027410006966</v>
      </c>
      <c r="N15" s="16">
        <v>105.60564479134008</v>
      </c>
      <c r="O15" s="267">
        <v>2019</v>
      </c>
    </row>
    <row r="16" spans="1:15" ht="15.95" customHeight="1" x14ac:dyDescent="0.2">
      <c r="A16" s="8">
        <v>2020</v>
      </c>
      <c r="B16" s="21">
        <f t="shared" si="1"/>
        <v>105.98026722590141</v>
      </c>
      <c r="C16" s="15">
        <v>105.51774093748909</v>
      </c>
      <c r="D16" s="15">
        <v>105.43767339072123</v>
      </c>
      <c r="E16" s="15">
        <v>106.00121783261426</v>
      </c>
      <c r="F16" s="15">
        <v>105.98454069114645</v>
      </c>
      <c r="G16" s="15">
        <v>105.76215972567428</v>
      </c>
      <c r="H16" s="15">
        <v>105.80516504173654</v>
      </c>
      <c r="I16" s="15">
        <v>105.7932126494313</v>
      </c>
      <c r="J16" s="15">
        <v>105.82865991229478</v>
      </c>
      <c r="K16" s="15">
        <v>105.96847714209277</v>
      </c>
      <c r="L16" s="15">
        <v>105.97873096203699</v>
      </c>
      <c r="M16" s="15">
        <v>106.20460591893288</v>
      </c>
      <c r="N16" s="16">
        <v>107.48102250664634</v>
      </c>
      <c r="O16" s="267">
        <v>2020</v>
      </c>
    </row>
    <row r="17" spans="1:15" ht="15.95" customHeight="1" x14ac:dyDescent="0.2">
      <c r="A17" s="8">
        <v>2021</v>
      </c>
      <c r="B17" s="21">
        <f t="shared" si="1"/>
        <v>112.39657828500187</v>
      </c>
      <c r="C17" s="15">
        <v>108.74176977731697</v>
      </c>
      <c r="D17" s="15">
        <v>108.57322821815619</v>
      </c>
      <c r="E17" s="15">
        <v>109.28971069685544</v>
      </c>
      <c r="F17" s="15">
        <v>110.25719610363373</v>
      </c>
      <c r="G17" s="15">
        <v>111.14250720856685</v>
      </c>
      <c r="H17" s="15">
        <v>113.02760889257306</v>
      </c>
      <c r="I17" s="15">
        <v>113.58889960505186</v>
      </c>
      <c r="J17" s="15">
        <v>113.50959231018294</v>
      </c>
      <c r="K17" s="15">
        <v>114.20646641014687</v>
      </c>
      <c r="L17" s="15">
        <v>114.70861593233887</v>
      </c>
      <c r="M17" s="15">
        <v>116.01845336665373</v>
      </c>
      <c r="N17" s="16">
        <v>115.69489089854582</v>
      </c>
      <c r="O17" s="267">
        <v>2021</v>
      </c>
    </row>
    <row r="18" spans="1:15" ht="15.95" customHeight="1" x14ac:dyDescent="0.2">
      <c r="A18" s="8">
        <v>2022</v>
      </c>
      <c r="B18" s="21">
        <f>AVERAGE(C18:N18)</f>
        <v>118.9684697402293</v>
      </c>
      <c r="C18" s="15">
        <v>115.70836203861873</v>
      </c>
      <c r="D18" s="15">
        <v>115.42717381397082</v>
      </c>
      <c r="E18" s="15">
        <v>119.58057262181808</v>
      </c>
      <c r="F18" s="15">
        <v>120.38179995623138</v>
      </c>
      <c r="G18" s="15">
        <v>120.44192670895983</v>
      </c>
      <c r="H18" s="15">
        <v>119.39772221349527</v>
      </c>
      <c r="I18" s="15">
        <v>119.39260274539586</v>
      </c>
      <c r="J18" s="15">
        <v>119.50568344900253</v>
      </c>
      <c r="K18" s="15">
        <v>119.2725088441359</v>
      </c>
      <c r="L18" s="15">
        <v>119.73824104681401</v>
      </c>
      <c r="M18" s="15">
        <v>119.54109950736378</v>
      </c>
      <c r="N18" s="16">
        <v>119.23394393694541</v>
      </c>
      <c r="O18" s="267">
        <v>2022</v>
      </c>
    </row>
    <row r="19" spans="1:15" ht="16.5" customHeight="1" x14ac:dyDescent="0.2">
      <c r="A19" s="255"/>
      <c r="B19" s="466" t="s">
        <v>970</v>
      </c>
      <c r="C19" s="467"/>
      <c r="D19" s="467"/>
      <c r="E19" s="467"/>
      <c r="F19" s="467"/>
      <c r="G19" s="467"/>
      <c r="H19" s="467"/>
      <c r="I19" s="468" t="s">
        <v>973</v>
      </c>
      <c r="J19" s="468"/>
      <c r="K19" s="468"/>
      <c r="L19" s="468"/>
      <c r="M19" s="468"/>
      <c r="N19" s="469"/>
      <c r="O19" s="256"/>
    </row>
    <row r="20" spans="1:15" ht="15.95" customHeight="1" x14ac:dyDescent="0.2">
      <c r="A20" s="6">
        <v>2013</v>
      </c>
      <c r="B20" s="21">
        <f t="shared" ref="B20:B22" si="2">AVERAGE(C20:N20)</f>
        <v>100</v>
      </c>
      <c r="C20" s="15">
        <v>99.726745455424236</v>
      </c>
      <c r="D20" s="15">
        <v>100.04799977164384</v>
      </c>
      <c r="E20" s="15">
        <v>100.43369755883442</v>
      </c>
      <c r="F20" s="15">
        <v>100.11150702947026</v>
      </c>
      <c r="G20" s="15">
        <v>100.03437349129251</v>
      </c>
      <c r="H20" s="15">
        <v>99.717949959773804</v>
      </c>
      <c r="I20" s="15">
        <v>99.656109943589144</v>
      </c>
      <c r="J20" s="15">
        <v>99.865873880238482</v>
      </c>
      <c r="K20" s="15">
        <v>100.20165243093902</v>
      </c>
      <c r="L20" s="15">
        <v>100.03286153465956</v>
      </c>
      <c r="M20" s="15">
        <v>100.11664977926779</v>
      </c>
      <c r="N20" s="16">
        <v>100.05457916486682</v>
      </c>
      <c r="O20" s="9">
        <v>2013</v>
      </c>
    </row>
    <row r="21" spans="1:15" ht="15.95" customHeight="1" x14ac:dyDescent="0.2">
      <c r="A21" s="6">
        <v>2014</v>
      </c>
      <c r="B21" s="21">
        <f t="shared" si="2"/>
        <v>100.98723217755952</v>
      </c>
      <c r="C21" s="15">
        <v>100.09613689825586</v>
      </c>
      <c r="D21" s="15">
        <v>100.32233942918694</v>
      </c>
      <c r="E21" s="15">
        <v>100.49738868504338</v>
      </c>
      <c r="F21" s="15">
        <v>100.67809466520154</v>
      </c>
      <c r="G21" s="15">
        <v>100.62959308171857</v>
      </c>
      <c r="H21" s="15">
        <v>100.90774237580639</v>
      </c>
      <c r="I21" s="15">
        <v>100.85186245811843</v>
      </c>
      <c r="J21" s="15">
        <v>100.90121899417935</v>
      </c>
      <c r="K21" s="15">
        <v>101.76249945556839</v>
      </c>
      <c r="L21" s="15">
        <v>101.848487739519</v>
      </c>
      <c r="M21" s="15">
        <v>101.6106881959396</v>
      </c>
      <c r="N21" s="16">
        <v>101.74073415217696</v>
      </c>
      <c r="O21" s="9">
        <v>2014</v>
      </c>
    </row>
    <row r="22" spans="1:15" ht="15.95" customHeight="1" x14ac:dyDescent="0.2">
      <c r="A22" s="6">
        <v>2015</v>
      </c>
      <c r="B22" s="21">
        <f t="shared" si="2"/>
        <v>100.6906304039628</v>
      </c>
      <c r="C22" s="15">
        <v>101.18822630168646</v>
      </c>
      <c r="D22" s="15">
        <v>100.84609509948135</v>
      </c>
      <c r="E22" s="15">
        <v>100.64508170092233</v>
      </c>
      <c r="F22" s="15">
        <v>100.75296724782211</v>
      </c>
      <c r="G22" s="15">
        <v>100.80671172493953</v>
      </c>
      <c r="H22" s="15">
        <v>101.13114967898191</v>
      </c>
      <c r="I22" s="15">
        <v>101.18656650351596</v>
      </c>
      <c r="J22" s="15">
        <v>100.63988337332397</v>
      </c>
      <c r="K22" s="15">
        <v>100.59027581120748</v>
      </c>
      <c r="L22" s="15">
        <v>100.54736790807516</v>
      </c>
      <c r="M22" s="15">
        <v>99.987244968530092</v>
      </c>
      <c r="N22" s="16">
        <v>99.965994529067146</v>
      </c>
      <c r="O22" s="9">
        <v>2015</v>
      </c>
    </row>
    <row r="23" spans="1:15" ht="15.95" customHeight="1" x14ac:dyDescent="0.2">
      <c r="A23" s="6">
        <v>2016</v>
      </c>
      <c r="B23" s="21">
        <f t="shared" ref="B23:B29" si="3">AVERAGE(C23:N23)</f>
        <v>101.94898104305059</v>
      </c>
      <c r="C23" s="15">
        <v>99.745372028167949</v>
      </c>
      <c r="D23" s="15">
        <v>99.510001394306499</v>
      </c>
      <c r="E23" s="15">
        <v>101.0538093714616</v>
      </c>
      <c r="F23" s="15">
        <v>101.77503616131374</v>
      </c>
      <c r="G23" s="15">
        <v>102.74834513774695</v>
      </c>
      <c r="H23" s="15">
        <v>103.27631741934741</v>
      </c>
      <c r="I23" s="15">
        <v>102.76771096888548</v>
      </c>
      <c r="J23" s="15">
        <v>102.34111965297794</v>
      </c>
      <c r="K23" s="15">
        <v>102.37282955199241</v>
      </c>
      <c r="L23" s="15">
        <v>102.16315739763441</v>
      </c>
      <c r="M23" s="15">
        <v>102.5556827855071</v>
      </c>
      <c r="N23" s="16">
        <v>103.07839064726571</v>
      </c>
      <c r="O23" s="9">
        <v>2016</v>
      </c>
    </row>
    <row r="24" spans="1:15" ht="15.95" customHeight="1" x14ac:dyDescent="0.2">
      <c r="A24" s="6">
        <v>2017</v>
      </c>
      <c r="B24" s="21">
        <f t="shared" si="3"/>
        <v>104.16390386684532</v>
      </c>
      <c r="C24" s="15">
        <v>103.3038364428961</v>
      </c>
      <c r="D24" s="15">
        <v>103.39131372133166</v>
      </c>
      <c r="E24" s="15">
        <v>103.7408127561565</v>
      </c>
      <c r="F24" s="15">
        <v>103.56939706841084</v>
      </c>
      <c r="G24" s="15">
        <v>103.62261619775295</v>
      </c>
      <c r="H24" s="15">
        <v>103.73831083809351</v>
      </c>
      <c r="I24" s="15">
        <v>103.91612142084902</v>
      </c>
      <c r="J24" s="15">
        <v>104.18847978324885</v>
      </c>
      <c r="K24" s="15">
        <v>104.71959498561657</v>
      </c>
      <c r="L24" s="15">
        <v>105.11939950847649</v>
      </c>
      <c r="M24" s="15">
        <v>105.08066807293493</v>
      </c>
      <c r="N24" s="15">
        <v>105.57629560637639</v>
      </c>
      <c r="O24" s="9">
        <v>2017</v>
      </c>
    </row>
    <row r="25" spans="1:15" ht="15.95" customHeight="1" x14ac:dyDescent="0.2">
      <c r="A25" s="6">
        <v>2018</v>
      </c>
      <c r="B25" s="21">
        <f t="shared" si="3"/>
        <v>105.78221455738121</v>
      </c>
      <c r="C25" s="15">
        <v>105.53271290751697</v>
      </c>
      <c r="D25" s="15">
        <v>105.72832869008855</v>
      </c>
      <c r="E25" s="15">
        <v>105.85149046285977</v>
      </c>
      <c r="F25" s="15">
        <v>105.83718971829499</v>
      </c>
      <c r="G25" s="15">
        <v>105.79687145718866</v>
      </c>
      <c r="H25" s="15">
        <v>105.82627675859959</v>
      </c>
      <c r="I25" s="15">
        <v>105.7454282320263</v>
      </c>
      <c r="J25" s="15">
        <v>105.69312520179588</v>
      </c>
      <c r="K25" s="15">
        <v>105.72117012441709</v>
      </c>
      <c r="L25" s="15">
        <v>105.8356585033857</v>
      </c>
      <c r="M25" s="15">
        <v>105.84890682999968</v>
      </c>
      <c r="N25" s="15">
        <v>105.96941580240143</v>
      </c>
      <c r="O25" s="9">
        <v>2018</v>
      </c>
    </row>
    <row r="26" spans="1:15" ht="15.95" customHeight="1" x14ac:dyDescent="0.2">
      <c r="A26" s="6">
        <v>2019</v>
      </c>
      <c r="B26" s="21">
        <f t="shared" si="3"/>
        <v>105.67836848939491</v>
      </c>
      <c r="C26" s="15">
        <v>105.94616209254559</v>
      </c>
      <c r="D26" s="15">
        <v>105.89303581051338</v>
      </c>
      <c r="E26" s="15">
        <v>105.98662409771428</v>
      </c>
      <c r="F26" s="15">
        <v>105.84474623091333</v>
      </c>
      <c r="G26" s="15">
        <v>105.82770165963753</v>
      </c>
      <c r="H26" s="15">
        <v>105.85506311779508</v>
      </c>
      <c r="I26" s="15">
        <v>105.82257923253346</v>
      </c>
      <c r="J26" s="15">
        <v>105.56805508300744</v>
      </c>
      <c r="K26" s="15">
        <v>105.6607456078662</v>
      </c>
      <c r="L26" s="15">
        <v>105.21313221344953</v>
      </c>
      <c r="M26" s="15">
        <v>105.11792065420319</v>
      </c>
      <c r="N26" s="16">
        <v>105.40465607255979</v>
      </c>
      <c r="O26" s="9">
        <v>2019</v>
      </c>
    </row>
    <row r="27" spans="1:15" ht="15.95" customHeight="1" x14ac:dyDescent="0.2">
      <c r="A27" s="6">
        <v>2020</v>
      </c>
      <c r="B27" s="21">
        <f t="shared" si="3"/>
        <v>105.70249064337084</v>
      </c>
      <c r="C27" s="15">
        <v>105.33268302659421</v>
      </c>
      <c r="D27" s="15">
        <v>105.1830228177687</v>
      </c>
      <c r="E27" s="15">
        <v>105.75277279282754</v>
      </c>
      <c r="F27" s="15">
        <v>105.71082640143052</v>
      </c>
      <c r="G27" s="15">
        <v>105.49520933924187</v>
      </c>
      <c r="H27" s="15">
        <v>105.540886975688</v>
      </c>
      <c r="I27" s="15">
        <v>105.52408381594768</v>
      </c>
      <c r="J27" s="15">
        <v>105.54988658793928</v>
      </c>
      <c r="K27" s="15">
        <v>105.69167743997521</v>
      </c>
      <c r="L27" s="15">
        <v>105.61059901408692</v>
      </c>
      <c r="M27" s="15">
        <v>105.89438628860886</v>
      </c>
      <c r="N27" s="16">
        <v>107.14385322034144</v>
      </c>
      <c r="O27" s="9">
        <v>2020</v>
      </c>
    </row>
    <row r="28" spans="1:15" ht="15.95" customHeight="1" x14ac:dyDescent="0.2">
      <c r="A28" s="6">
        <v>2021</v>
      </c>
      <c r="B28" s="21">
        <f t="shared" si="3"/>
        <v>111.9191385585587</v>
      </c>
      <c r="C28" s="15">
        <v>108.38700215097124</v>
      </c>
      <c r="D28" s="15">
        <v>108.20346237601377</v>
      </c>
      <c r="E28" s="15">
        <v>108.89483217060905</v>
      </c>
      <c r="F28" s="15">
        <v>109.83544392535413</v>
      </c>
      <c r="G28" s="15">
        <v>110.70323525373658</v>
      </c>
      <c r="H28" s="15">
        <v>112.57351952023491</v>
      </c>
      <c r="I28" s="15">
        <v>113.1118832715093</v>
      </c>
      <c r="J28" s="15">
        <v>113.014666660771</v>
      </c>
      <c r="K28" s="15">
        <v>113.66486648023131</v>
      </c>
      <c r="L28" s="15">
        <v>114.14644163664902</v>
      </c>
      <c r="M28" s="15">
        <v>115.39530206283543</v>
      </c>
      <c r="N28" s="16">
        <v>115.09900719378857</v>
      </c>
      <c r="O28" s="9">
        <v>2021</v>
      </c>
    </row>
    <row r="29" spans="1:15" ht="15.95" customHeight="1" x14ac:dyDescent="0.2">
      <c r="A29" s="257">
        <v>2022</v>
      </c>
      <c r="B29" s="329">
        <f t="shared" si="3"/>
        <v>118.15166666666666</v>
      </c>
      <c r="C29" s="74">
        <v>115.03</v>
      </c>
      <c r="D29" s="74">
        <v>114.77</v>
      </c>
      <c r="E29" s="74">
        <v>118.83</v>
      </c>
      <c r="F29" s="74">
        <v>119.62</v>
      </c>
      <c r="G29" s="74">
        <v>119.62</v>
      </c>
      <c r="H29" s="74">
        <v>118.5</v>
      </c>
      <c r="I29" s="74">
        <v>118.56</v>
      </c>
      <c r="J29" s="74">
        <v>118.67</v>
      </c>
      <c r="K29" s="74">
        <v>118.4</v>
      </c>
      <c r="L29" s="74">
        <v>118.84</v>
      </c>
      <c r="M29" s="74">
        <v>118.65</v>
      </c>
      <c r="N29" s="74">
        <v>118.33</v>
      </c>
      <c r="O29" s="23">
        <v>2022</v>
      </c>
    </row>
    <row r="30" spans="1:15" ht="18.600000000000001" customHeight="1" x14ac:dyDescent="0.2">
      <c r="A30" s="358" t="s">
        <v>1150</v>
      </c>
      <c r="B30" s="358"/>
      <c r="C30" s="358"/>
      <c r="D30" s="358"/>
      <c r="E30" s="358"/>
      <c r="F30" s="358"/>
      <c r="G30" s="358"/>
      <c r="H30" s="461" t="s">
        <v>1151</v>
      </c>
      <c r="I30" s="461"/>
      <c r="J30" s="461"/>
      <c r="K30" s="461"/>
      <c r="L30" s="461"/>
      <c r="M30" s="461"/>
      <c r="N30" s="461"/>
      <c r="O30" s="461"/>
    </row>
    <row r="31" spans="1:15" x14ac:dyDescent="0.2">
      <c r="B31"/>
    </row>
    <row r="32" spans="1:15" x14ac:dyDescent="0.2">
      <c r="B32" s="283"/>
      <c r="C32" s="283"/>
      <c r="D32" s="283"/>
      <c r="E32" s="283"/>
      <c r="F32" s="283"/>
      <c r="G32" s="283"/>
      <c r="H32" s="283"/>
      <c r="I32" s="283"/>
      <c r="J32" s="283"/>
      <c r="K32" s="283"/>
      <c r="L32" s="283"/>
      <c r="M32" s="283"/>
      <c r="N32" s="283"/>
    </row>
  </sheetData>
  <mergeCells count="15">
    <mergeCell ref="A30:G30"/>
    <mergeCell ref="H30:O30"/>
    <mergeCell ref="B8:H8"/>
    <mergeCell ref="I8:N8"/>
    <mergeCell ref="B19:H19"/>
    <mergeCell ref="I19:N19"/>
    <mergeCell ref="A1:O1"/>
    <mergeCell ref="A2:O2"/>
    <mergeCell ref="A4:O4"/>
    <mergeCell ref="A5:A7"/>
    <mergeCell ref="C5:H5"/>
    <mergeCell ref="I5:N5"/>
    <mergeCell ref="O5:O7"/>
    <mergeCell ref="B6:B7"/>
    <mergeCell ref="A3:O3"/>
  </mergeCells>
  <printOptions horizontalCentered="1"/>
  <pageMargins left="0.39370078740157483" right="0.39370078740157483" top="0.78740157480314965" bottom="0.59055118110236227" header="0.39370078740157483" footer="0.39370078740157483"/>
  <pageSetup paperSize="9" scale="93" firstPageNumber="84" orientation="landscape" useFirstPageNumber="1" r:id="rId1"/>
  <headerFooter alignWithMargins="0">
    <oddHeader>&amp;L&amp;8PCBS: Price and Price Indices Annual Bulletin, 2022&amp;R&amp;1&amp;K00+000ء&amp;8&amp;K000000 PCBS: الأسعار والأرقام القياسية النشرة السنوية، 2022</oddHeader>
    <oddFooter>&amp;C&amp;P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43"/>
  <sheetViews>
    <sheetView rightToLeft="1" tabSelected="1" view="pageBreakPreview" topLeftCell="A13" zoomScaleNormal="100" zoomScaleSheetLayoutView="100" workbookViewId="0">
      <selection activeCell="T17" sqref="T17"/>
    </sheetView>
  </sheetViews>
  <sheetFormatPr defaultRowHeight="12.75" x14ac:dyDescent="0.2"/>
  <cols>
    <col min="1" max="1" width="14.42578125" style="1" customWidth="1"/>
    <col min="2" max="2" width="11.5703125" style="2" customWidth="1"/>
    <col min="3" max="3" width="9.42578125" customWidth="1"/>
    <col min="4" max="4" width="8.7109375" customWidth="1"/>
    <col min="5" max="5" width="8.5703125" customWidth="1"/>
    <col min="6" max="10" width="8.85546875" customWidth="1"/>
    <col min="11" max="11" width="9.5703125" customWidth="1"/>
    <col min="12" max="12" width="8.7109375" customWidth="1"/>
    <col min="13" max="13" width="9.5703125" customWidth="1"/>
    <col min="14" max="14" width="9" customWidth="1"/>
    <col min="15" max="15" width="13.85546875" customWidth="1"/>
  </cols>
  <sheetData>
    <row r="1" spans="1:15" ht="15.95" customHeight="1" x14ac:dyDescent="0.2">
      <c r="A1" s="342" t="s">
        <v>1314</v>
      </c>
      <c r="B1" s="342"/>
      <c r="C1" s="342"/>
      <c r="D1" s="342"/>
      <c r="E1" s="342"/>
      <c r="F1" s="342"/>
      <c r="G1" s="342"/>
      <c r="H1" s="342"/>
      <c r="I1" s="342"/>
      <c r="J1" s="342"/>
      <c r="K1" s="342"/>
      <c r="L1" s="342"/>
      <c r="M1" s="342"/>
      <c r="N1" s="342"/>
      <c r="O1" s="342"/>
    </row>
    <row r="2" spans="1:15" ht="15.95" customHeight="1" x14ac:dyDescent="0.2">
      <c r="A2" s="343" t="s">
        <v>1315</v>
      </c>
      <c r="B2" s="343"/>
      <c r="C2" s="343"/>
      <c r="D2" s="343"/>
      <c r="E2" s="343"/>
      <c r="F2" s="343"/>
      <c r="G2" s="343"/>
      <c r="H2" s="343"/>
      <c r="I2" s="343"/>
      <c r="J2" s="343"/>
      <c r="K2" s="343"/>
      <c r="L2" s="343"/>
      <c r="M2" s="343"/>
      <c r="N2" s="343"/>
      <c r="O2" s="343"/>
    </row>
    <row r="3" spans="1:15" ht="15.95" customHeight="1" x14ac:dyDescent="0.2">
      <c r="A3" s="343" t="s">
        <v>1132</v>
      </c>
      <c r="B3" s="343"/>
      <c r="C3" s="343"/>
      <c r="D3" s="343"/>
      <c r="E3" s="343"/>
      <c r="F3" s="343"/>
      <c r="G3" s="343"/>
      <c r="H3" s="343"/>
      <c r="I3" s="343"/>
      <c r="J3" s="343"/>
      <c r="K3" s="343"/>
      <c r="L3" s="343"/>
      <c r="M3" s="343"/>
      <c r="N3" s="343"/>
      <c r="O3" s="343"/>
    </row>
    <row r="4" spans="1:15" ht="4.9000000000000004" customHeight="1" x14ac:dyDescent="0.2">
      <c r="A4" s="354"/>
      <c r="B4" s="354"/>
      <c r="C4" s="354"/>
      <c r="D4" s="354"/>
      <c r="E4" s="354"/>
      <c r="F4" s="354"/>
      <c r="G4" s="354"/>
      <c r="H4" s="354"/>
      <c r="I4" s="354"/>
      <c r="J4" s="354"/>
      <c r="K4" s="354"/>
      <c r="L4" s="354"/>
      <c r="M4" s="354"/>
      <c r="N4" s="354"/>
      <c r="O4" s="354"/>
    </row>
    <row r="5" spans="1:15" ht="15.6" customHeight="1" x14ac:dyDescent="0.2">
      <c r="A5" s="344" t="s">
        <v>21</v>
      </c>
      <c r="B5" s="24" t="s">
        <v>0</v>
      </c>
      <c r="C5" s="347" t="s">
        <v>24</v>
      </c>
      <c r="D5" s="348"/>
      <c r="E5" s="348"/>
      <c r="F5" s="348"/>
      <c r="G5" s="348"/>
      <c r="H5" s="348"/>
      <c r="I5" s="349" t="s">
        <v>23</v>
      </c>
      <c r="J5" s="349"/>
      <c r="K5" s="349"/>
      <c r="L5" s="349"/>
      <c r="M5" s="349"/>
      <c r="N5" s="350"/>
      <c r="O5" s="351" t="s">
        <v>20</v>
      </c>
    </row>
    <row r="6" spans="1:15" ht="15.6" customHeight="1" x14ac:dyDescent="0.55000000000000004">
      <c r="A6" s="345"/>
      <c r="B6" s="359" t="s">
        <v>22</v>
      </c>
      <c r="C6" s="25" t="s">
        <v>1</v>
      </c>
      <c r="D6" s="25" t="s">
        <v>2</v>
      </c>
      <c r="E6" s="25" t="s">
        <v>3</v>
      </c>
      <c r="F6" s="25" t="s">
        <v>4</v>
      </c>
      <c r="G6" s="25" t="s">
        <v>27</v>
      </c>
      <c r="H6" s="25" t="s">
        <v>5</v>
      </c>
      <c r="I6" s="25" t="s">
        <v>6</v>
      </c>
      <c r="J6" s="25" t="s">
        <v>28</v>
      </c>
      <c r="K6" s="25" t="s">
        <v>29</v>
      </c>
      <c r="L6" s="25" t="s">
        <v>30</v>
      </c>
      <c r="M6" s="25" t="s">
        <v>7</v>
      </c>
      <c r="N6" s="25" t="s">
        <v>31</v>
      </c>
      <c r="O6" s="352"/>
    </row>
    <row r="7" spans="1:15" ht="15.6" customHeight="1" x14ac:dyDescent="0.2">
      <c r="A7" s="346"/>
      <c r="B7" s="360"/>
      <c r="C7" s="26" t="s">
        <v>8</v>
      </c>
      <c r="D7" s="26" t="s">
        <v>10</v>
      </c>
      <c r="E7" s="26" t="s">
        <v>9</v>
      </c>
      <c r="F7" s="26" t="s">
        <v>11</v>
      </c>
      <c r="G7" s="26" t="s">
        <v>12</v>
      </c>
      <c r="H7" s="26" t="s">
        <v>13</v>
      </c>
      <c r="I7" s="26" t="s">
        <v>14</v>
      </c>
      <c r="J7" s="26" t="s">
        <v>15</v>
      </c>
      <c r="K7" s="26" t="s">
        <v>16</v>
      </c>
      <c r="L7" s="26" t="s">
        <v>17</v>
      </c>
      <c r="M7" s="26" t="s">
        <v>18</v>
      </c>
      <c r="N7" s="26" t="s">
        <v>19</v>
      </c>
      <c r="O7" s="353"/>
    </row>
    <row r="8" spans="1:15" ht="14.25" customHeight="1" x14ac:dyDescent="0.2">
      <c r="A8" s="253"/>
      <c r="B8" s="462" t="s">
        <v>971</v>
      </c>
      <c r="C8" s="463"/>
      <c r="D8" s="463"/>
      <c r="E8" s="463"/>
      <c r="F8" s="463"/>
      <c r="G8" s="463"/>
      <c r="H8" s="463"/>
      <c r="I8" s="464" t="s">
        <v>974</v>
      </c>
      <c r="J8" s="464"/>
      <c r="K8" s="464"/>
      <c r="L8" s="464"/>
      <c r="M8" s="464"/>
      <c r="N8" s="465"/>
      <c r="O8" s="254"/>
    </row>
    <row r="9" spans="1:15" ht="15.6" customHeight="1" x14ac:dyDescent="0.2">
      <c r="A9" s="6">
        <v>2014</v>
      </c>
      <c r="B9" s="21">
        <f t="shared" ref="B9:B15" si="0">AVERAGE(C9:N9)</f>
        <v>100.27827004776111</v>
      </c>
      <c r="C9" s="15">
        <v>99.808417200660259</v>
      </c>
      <c r="D9" s="15">
        <v>100.33767621860692</v>
      </c>
      <c r="E9" s="15">
        <v>100.41768475671319</v>
      </c>
      <c r="F9" s="15">
        <v>100.52277797838801</v>
      </c>
      <c r="G9" s="15">
        <v>100.19971226079389</v>
      </c>
      <c r="H9" s="15">
        <v>100.12358352810848</v>
      </c>
      <c r="I9" s="15">
        <v>99.85740912138516</v>
      </c>
      <c r="J9" s="15">
        <v>99.812264765652799</v>
      </c>
      <c r="K9" s="15">
        <v>100.61697078342495</v>
      </c>
      <c r="L9" s="15">
        <v>100.74667177342612</v>
      </c>
      <c r="M9" s="15">
        <v>100.503024165521</v>
      </c>
      <c r="N9" s="16">
        <v>100.39304802045271</v>
      </c>
      <c r="O9" s="9">
        <v>2014</v>
      </c>
    </row>
    <row r="10" spans="1:15" ht="15.6" customHeight="1" x14ac:dyDescent="0.2">
      <c r="A10" s="6">
        <v>2015</v>
      </c>
      <c r="B10" s="21">
        <f t="shared" si="0"/>
        <v>98.284310575172469</v>
      </c>
      <c r="C10" s="15">
        <v>99.777460737152751</v>
      </c>
      <c r="D10" s="15">
        <v>99.605852406505733</v>
      </c>
      <c r="E10" s="15">
        <v>99.309696480452629</v>
      </c>
      <c r="F10" s="15">
        <v>99.124529331491232</v>
      </c>
      <c r="G10" s="15">
        <v>98.934532968613695</v>
      </c>
      <c r="H10" s="15">
        <v>98.856859281814621</v>
      </c>
      <c r="I10" s="15">
        <v>98.796215637595097</v>
      </c>
      <c r="J10" s="15">
        <v>97.493222256892395</v>
      </c>
      <c r="K10" s="15">
        <v>97.593847006144998</v>
      </c>
      <c r="L10" s="15">
        <v>97.209938018305493</v>
      </c>
      <c r="M10" s="15">
        <v>96.404736416811275</v>
      </c>
      <c r="N10" s="16">
        <v>96.304836360289698</v>
      </c>
      <c r="O10" s="9">
        <v>2015</v>
      </c>
    </row>
    <row r="11" spans="1:15" ht="15.6" customHeight="1" x14ac:dyDescent="0.2">
      <c r="A11" s="6">
        <v>2016</v>
      </c>
      <c r="B11" s="21">
        <f t="shared" si="0"/>
        <v>99.219956214525027</v>
      </c>
      <c r="C11" s="15">
        <v>95.702522566829359</v>
      </c>
      <c r="D11" s="15">
        <v>95.36587947173669</v>
      </c>
      <c r="E11" s="15">
        <v>97.887664522340614</v>
      </c>
      <c r="F11" s="15">
        <v>99.805179862087229</v>
      </c>
      <c r="G11" s="15">
        <v>101.86155969352208</v>
      </c>
      <c r="H11" s="15">
        <v>101.16419218736</v>
      </c>
      <c r="I11" s="15">
        <v>100.20083877664221</v>
      </c>
      <c r="J11" s="15">
        <v>99.44802846968598</v>
      </c>
      <c r="K11" s="15">
        <v>99.499017024502621</v>
      </c>
      <c r="L11" s="15">
        <v>99.025379246820549</v>
      </c>
      <c r="M11" s="15">
        <v>99.754100231810739</v>
      </c>
      <c r="N11" s="16">
        <v>100.92511252096234</v>
      </c>
      <c r="O11" s="9">
        <v>2016</v>
      </c>
    </row>
    <row r="12" spans="1:15" ht="15.6" customHeight="1" x14ac:dyDescent="0.2">
      <c r="A12" s="6">
        <v>2017</v>
      </c>
      <c r="B12" s="21">
        <f t="shared" si="0"/>
        <v>102.60962255402406</v>
      </c>
      <c r="C12" s="15">
        <v>101.58053124470651</v>
      </c>
      <c r="D12" s="15">
        <v>101.66536505867975</v>
      </c>
      <c r="E12" s="15">
        <v>101.81373517368134</v>
      </c>
      <c r="F12" s="15">
        <v>101.59775424687322</v>
      </c>
      <c r="G12" s="15">
        <v>101.69145680277032</v>
      </c>
      <c r="H12" s="15">
        <v>101.65441749038868</v>
      </c>
      <c r="I12" s="15">
        <v>101.93567940338613</v>
      </c>
      <c r="J12" s="15">
        <v>102.48640776662154</v>
      </c>
      <c r="K12" s="15">
        <v>103.53835172282386</v>
      </c>
      <c r="L12" s="15">
        <v>104.12983967081344</v>
      </c>
      <c r="M12" s="15">
        <v>104.11854378072583</v>
      </c>
      <c r="N12" s="15">
        <v>105.10338828681806</v>
      </c>
      <c r="O12" s="9">
        <v>2017</v>
      </c>
    </row>
    <row r="13" spans="1:15" ht="15.6" customHeight="1" x14ac:dyDescent="0.2">
      <c r="A13" s="6">
        <v>2018</v>
      </c>
      <c r="B13" s="21">
        <f t="shared" si="0"/>
        <v>105.52611878016602</v>
      </c>
      <c r="C13" s="15">
        <v>105.1037428900536</v>
      </c>
      <c r="D13" s="15">
        <v>105.34053132786053</v>
      </c>
      <c r="E13" s="15">
        <v>105.73831124551765</v>
      </c>
      <c r="F13" s="15">
        <v>105.73297409754782</v>
      </c>
      <c r="G13" s="15">
        <v>105.67991995820933</v>
      </c>
      <c r="H13" s="15">
        <v>105.609029917461</v>
      </c>
      <c r="I13" s="15">
        <v>105.54381689597425</v>
      </c>
      <c r="J13" s="15">
        <v>105.52151786218583</v>
      </c>
      <c r="K13" s="15">
        <v>105.46371344234559</v>
      </c>
      <c r="L13" s="15">
        <v>105.46648202336495</v>
      </c>
      <c r="M13" s="15">
        <v>105.50737866421524</v>
      </c>
      <c r="N13" s="15">
        <v>105.60600703725646</v>
      </c>
      <c r="O13" s="9">
        <v>2018</v>
      </c>
    </row>
    <row r="14" spans="1:15" ht="15.6" customHeight="1" x14ac:dyDescent="0.2">
      <c r="A14" s="6">
        <v>2019</v>
      </c>
      <c r="B14" s="21">
        <f t="shared" si="0"/>
        <v>104.50314869144036</v>
      </c>
      <c r="C14" s="15">
        <v>105.34620539782568</v>
      </c>
      <c r="D14" s="15">
        <v>105.08811552227853</v>
      </c>
      <c r="E14" s="15">
        <v>105.39882528062526</v>
      </c>
      <c r="F14" s="15">
        <v>104.97673018614783</v>
      </c>
      <c r="G14" s="15">
        <v>104.87109485029711</v>
      </c>
      <c r="H14" s="15">
        <v>104.87618060900715</v>
      </c>
      <c r="I14" s="15">
        <v>104.87299606619501</v>
      </c>
      <c r="J14" s="15">
        <v>104.4239742471529</v>
      </c>
      <c r="K14" s="15">
        <v>104.55497755666136</v>
      </c>
      <c r="L14" s="15">
        <v>103.21384523752062</v>
      </c>
      <c r="M14" s="15">
        <v>103.03387493420625</v>
      </c>
      <c r="N14" s="15">
        <v>103.38096440936664</v>
      </c>
      <c r="O14" s="9">
        <v>2019</v>
      </c>
    </row>
    <row r="15" spans="1:15" ht="15.6" customHeight="1" x14ac:dyDescent="0.2">
      <c r="A15" s="6">
        <v>2020</v>
      </c>
      <c r="B15" s="21">
        <f t="shared" si="0"/>
        <v>103.37489337700005</v>
      </c>
      <c r="C15" s="15">
        <v>103.19615846902816</v>
      </c>
      <c r="D15" s="15">
        <v>103.02828345087542</v>
      </c>
      <c r="E15" s="15">
        <v>103.61276146634908</v>
      </c>
      <c r="F15" s="15">
        <v>103.70925901712525</v>
      </c>
      <c r="G15" s="15">
        <v>103.11758482766457</v>
      </c>
      <c r="H15" s="15">
        <v>102.9578238503567</v>
      </c>
      <c r="I15" s="15">
        <v>102.94432491426463</v>
      </c>
      <c r="J15" s="15">
        <v>102.89447388116498</v>
      </c>
      <c r="K15" s="15">
        <v>103.15961818533754</v>
      </c>
      <c r="L15" s="15">
        <v>103.11992993215694</v>
      </c>
      <c r="M15" s="15">
        <v>103.16086292714118</v>
      </c>
      <c r="N15" s="15">
        <v>105.59763960253619</v>
      </c>
      <c r="O15" s="9">
        <v>2020</v>
      </c>
    </row>
    <row r="16" spans="1:15" ht="15.6" customHeight="1" x14ac:dyDescent="0.2">
      <c r="A16" s="6">
        <v>2021</v>
      </c>
      <c r="B16" s="21">
        <f t="shared" ref="B16:B17" si="1">AVERAGE(C16:N16)</f>
        <v>112.80939257229386</v>
      </c>
      <c r="C16" s="15">
        <v>108.3117047793197</v>
      </c>
      <c r="D16" s="15">
        <v>107.82888954763979</v>
      </c>
      <c r="E16" s="15">
        <v>108.60749782533962</v>
      </c>
      <c r="F16" s="15">
        <v>110.26251293831103</v>
      </c>
      <c r="G16" s="15">
        <v>111.94519057967722</v>
      </c>
      <c r="H16" s="15">
        <v>114.32863518618669</v>
      </c>
      <c r="I16" s="15">
        <v>114.55580761097551</v>
      </c>
      <c r="J16" s="15">
        <v>114.12227108671912</v>
      </c>
      <c r="K16" s="15">
        <v>114.44096111794424</v>
      </c>
      <c r="L16" s="15">
        <v>114.93624846309706</v>
      </c>
      <c r="M16" s="15">
        <v>117.41876029863124</v>
      </c>
      <c r="N16" s="15">
        <v>116.95423143368509</v>
      </c>
      <c r="O16" s="9">
        <v>2021</v>
      </c>
    </row>
    <row r="17" spans="1:28" ht="15.6" customHeight="1" x14ac:dyDescent="0.2">
      <c r="A17" s="257">
        <v>2022</v>
      </c>
      <c r="B17" s="329">
        <f t="shared" si="1"/>
        <v>120.04416666666664</v>
      </c>
      <c r="C17" s="74">
        <v>116.76</v>
      </c>
      <c r="D17" s="74">
        <v>116.3</v>
      </c>
      <c r="E17" s="74">
        <v>122.44</v>
      </c>
      <c r="F17" s="74">
        <v>123.45</v>
      </c>
      <c r="G17" s="74">
        <v>123.06</v>
      </c>
      <c r="H17" s="74">
        <v>120.85</v>
      </c>
      <c r="I17" s="74">
        <v>120.03</v>
      </c>
      <c r="J17" s="74">
        <v>119.53</v>
      </c>
      <c r="K17" s="74">
        <v>118.96</v>
      </c>
      <c r="L17" s="74">
        <v>120.26</v>
      </c>
      <c r="M17" s="74">
        <v>120.02</v>
      </c>
      <c r="N17" s="74">
        <v>118.87</v>
      </c>
      <c r="O17" s="23">
        <v>2022</v>
      </c>
    </row>
    <row r="18" spans="1:28" ht="17.100000000000001" customHeight="1" x14ac:dyDescent="0.2">
      <c r="A18" s="358" t="s">
        <v>1150</v>
      </c>
      <c r="B18" s="358"/>
      <c r="C18" s="358"/>
      <c r="D18" s="358"/>
      <c r="E18" s="358"/>
      <c r="F18" s="358"/>
      <c r="G18" s="358"/>
      <c r="H18" s="461" t="s">
        <v>1151</v>
      </c>
      <c r="I18" s="461"/>
      <c r="J18" s="461"/>
      <c r="K18" s="461"/>
      <c r="L18" s="461"/>
      <c r="M18" s="461"/>
      <c r="N18" s="461"/>
      <c r="O18" s="461"/>
    </row>
    <row r="19" spans="1:28" ht="12.75" customHeight="1" x14ac:dyDescent="0.2">
      <c r="A19" s="363"/>
      <c r="B19" s="363"/>
      <c r="C19" s="363"/>
      <c r="D19" s="363"/>
      <c r="E19" s="363"/>
      <c r="F19" s="363"/>
      <c r="G19" s="363"/>
      <c r="H19" s="470"/>
      <c r="I19" s="470"/>
      <c r="J19" s="470"/>
      <c r="K19" s="470"/>
      <c r="L19" s="470"/>
      <c r="M19" s="470"/>
      <c r="N19" s="470"/>
      <c r="O19" s="470"/>
    </row>
    <row r="20" spans="1:28" ht="3" customHeight="1" x14ac:dyDescent="0.2">
      <c r="A20" s="245"/>
      <c r="B20" s="245"/>
      <c r="C20" s="245"/>
      <c r="D20" s="245"/>
      <c r="E20" s="245"/>
      <c r="F20" s="245"/>
      <c r="G20" s="245"/>
      <c r="H20" s="246"/>
      <c r="I20" s="246"/>
      <c r="J20" s="246"/>
      <c r="K20" s="246"/>
      <c r="L20" s="246"/>
      <c r="M20" s="246"/>
      <c r="N20" s="246"/>
      <c r="O20" s="246"/>
    </row>
    <row r="21" spans="1:28" ht="15.95" customHeight="1" x14ac:dyDescent="0.2">
      <c r="A21" s="342" t="s">
        <v>1316</v>
      </c>
      <c r="B21" s="342"/>
      <c r="C21" s="342"/>
      <c r="D21" s="342"/>
      <c r="E21" s="342"/>
      <c r="F21" s="342"/>
      <c r="G21" s="342"/>
      <c r="H21" s="342"/>
      <c r="I21" s="342"/>
      <c r="J21" s="342"/>
      <c r="K21" s="342"/>
      <c r="L21" s="342"/>
      <c r="M21" s="342"/>
      <c r="N21" s="342"/>
      <c r="O21" s="342"/>
    </row>
    <row r="22" spans="1:28" ht="15.95" customHeight="1" x14ac:dyDescent="0.2">
      <c r="A22" s="343" t="s">
        <v>1317</v>
      </c>
      <c r="B22" s="343"/>
      <c r="C22" s="343"/>
      <c r="D22" s="343"/>
      <c r="E22" s="343"/>
      <c r="F22" s="343"/>
      <c r="G22" s="343"/>
      <c r="H22" s="343"/>
      <c r="I22" s="343"/>
      <c r="J22" s="343"/>
      <c r="K22" s="343"/>
      <c r="L22" s="343"/>
      <c r="M22" s="343"/>
      <c r="N22" s="343"/>
      <c r="O22" s="343"/>
      <c r="P22" s="282"/>
      <c r="Q22" s="282"/>
      <c r="R22" s="282"/>
      <c r="S22" s="282"/>
      <c r="T22" s="282"/>
      <c r="U22" s="282"/>
      <c r="V22" s="282"/>
      <c r="W22" s="282"/>
      <c r="X22" s="282"/>
      <c r="Y22" s="282"/>
      <c r="Z22" s="282"/>
      <c r="AA22" s="282"/>
      <c r="AB22" s="282"/>
    </row>
    <row r="23" spans="1:28" ht="15.95" customHeight="1" x14ac:dyDescent="0.2">
      <c r="A23" s="343" t="s">
        <v>1133</v>
      </c>
      <c r="B23" s="343"/>
      <c r="C23" s="343"/>
      <c r="D23" s="343"/>
      <c r="E23" s="343"/>
      <c r="F23" s="343"/>
      <c r="G23" s="343"/>
      <c r="H23" s="343"/>
      <c r="I23" s="343"/>
      <c r="J23" s="343"/>
      <c r="K23" s="343"/>
      <c r="L23" s="343"/>
      <c r="M23" s="343"/>
      <c r="N23" s="343"/>
      <c r="O23" s="343"/>
    </row>
    <row r="24" spans="1:28" ht="5.0999999999999996" customHeight="1" x14ac:dyDescent="0.2">
      <c r="A24" s="354"/>
      <c r="B24" s="354"/>
      <c r="C24" s="354"/>
      <c r="D24" s="354"/>
      <c r="E24" s="354"/>
      <c r="F24" s="354"/>
      <c r="G24" s="354"/>
      <c r="H24" s="354"/>
      <c r="I24" s="354"/>
      <c r="J24" s="354"/>
      <c r="K24" s="354"/>
      <c r="L24" s="354"/>
      <c r="M24" s="354"/>
      <c r="N24" s="354"/>
      <c r="O24" s="354"/>
    </row>
    <row r="25" spans="1:28" ht="15.6" customHeight="1" x14ac:dyDescent="0.2">
      <c r="A25" s="344" t="s">
        <v>21</v>
      </c>
      <c r="B25" s="24" t="s">
        <v>0</v>
      </c>
      <c r="C25" s="347" t="s">
        <v>24</v>
      </c>
      <c r="D25" s="348"/>
      <c r="E25" s="348"/>
      <c r="F25" s="348"/>
      <c r="G25" s="348"/>
      <c r="H25" s="348"/>
      <c r="I25" s="349" t="s">
        <v>23</v>
      </c>
      <c r="J25" s="349"/>
      <c r="K25" s="349"/>
      <c r="L25" s="349"/>
      <c r="M25" s="349"/>
      <c r="N25" s="350"/>
      <c r="O25" s="351" t="s">
        <v>20</v>
      </c>
    </row>
    <row r="26" spans="1:28" ht="15.6" customHeight="1" x14ac:dyDescent="0.55000000000000004">
      <c r="A26" s="345"/>
      <c r="B26" s="359" t="s">
        <v>22</v>
      </c>
      <c r="C26" s="25" t="s">
        <v>1</v>
      </c>
      <c r="D26" s="25" t="s">
        <v>2</v>
      </c>
      <c r="E26" s="25" t="s">
        <v>3</v>
      </c>
      <c r="F26" s="25" t="s">
        <v>4</v>
      </c>
      <c r="G26" s="25" t="s">
        <v>27</v>
      </c>
      <c r="H26" s="25" t="s">
        <v>5</v>
      </c>
      <c r="I26" s="25" t="s">
        <v>6</v>
      </c>
      <c r="J26" s="25" t="s">
        <v>28</v>
      </c>
      <c r="K26" s="25" t="s">
        <v>29</v>
      </c>
      <c r="L26" s="25" t="s">
        <v>30</v>
      </c>
      <c r="M26" s="25" t="s">
        <v>7</v>
      </c>
      <c r="N26" s="25" t="s">
        <v>31</v>
      </c>
      <c r="O26" s="352"/>
    </row>
    <row r="27" spans="1:28" ht="15.6" customHeight="1" x14ac:dyDescent="0.2">
      <c r="A27" s="346"/>
      <c r="B27" s="360"/>
      <c r="C27" s="26" t="s">
        <v>8</v>
      </c>
      <c r="D27" s="26" t="s">
        <v>10</v>
      </c>
      <c r="E27" s="26" t="s">
        <v>9</v>
      </c>
      <c r="F27" s="26" t="s">
        <v>11</v>
      </c>
      <c r="G27" s="26" t="s">
        <v>12</v>
      </c>
      <c r="H27" s="26" t="s">
        <v>13</v>
      </c>
      <c r="I27" s="26" t="s">
        <v>14</v>
      </c>
      <c r="J27" s="26" t="s">
        <v>15</v>
      </c>
      <c r="K27" s="26" t="s">
        <v>16</v>
      </c>
      <c r="L27" s="26" t="s">
        <v>17</v>
      </c>
      <c r="M27" s="26" t="s">
        <v>18</v>
      </c>
      <c r="N27" s="26" t="s">
        <v>19</v>
      </c>
      <c r="O27" s="353"/>
    </row>
    <row r="28" spans="1:28" ht="15" customHeight="1" x14ac:dyDescent="0.2">
      <c r="A28" s="6">
        <v>2013</v>
      </c>
      <c r="B28" s="21">
        <f t="shared" ref="B28:B30" si="2">AVERAGE(C28:N28)</f>
        <v>116.97485519520751</v>
      </c>
      <c r="C28" s="15">
        <v>116.14579783720127</v>
      </c>
      <c r="D28" s="15">
        <v>116.8836642223341</v>
      </c>
      <c r="E28" s="15">
        <v>117.297757895394</v>
      </c>
      <c r="F28" s="15">
        <v>116.98916926096292</v>
      </c>
      <c r="G28" s="15">
        <v>116.52522730245322</v>
      </c>
      <c r="H28" s="15">
        <v>116.94608397911054</v>
      </c>
      <c r="I28" s="15">
        <v>117.06032443600627</v>
      </c>
      <c r="J28" s="15">
        <v>117.26229048301744</v>
      </c>
      <c r="K28" s="15">
        <v>117.36210536155889</v>
      </c>
      <c r="L28" s="15">
        <v>117.13672032264839</v>
      </c>
      <c r="M28" s="15">
        <v>117.0022736165031</v>
      </c>
      <c r="N28" s="16">
        <v>117.08684762529998</v>
      </c>
      <c r="O28" s="9">
        <v>2013</v>
      </c>
    </row>
    <row r="29" spans="1:28" ht="15" customHeight="1" x14ac:dyDescent="0.2">
      <c r="A29" s="6">
        <v>2014</v>
      </c>
      <c r="B29" s="21">
        <f t="shared" si="2"/>
        <v>117.02653974861757</v>
      </c>
      <c r="C29" s="15">
        <v>117.02535394958234</v>
      </c>
      <c r="D29" s="15">
        <v>117.19293943786207</v>
      </c>
      <c r="E29" s="15">
        <v>117.74679983152319</v>
      </c>
      <c r="F29" s="15">
        <v>117.63053958744025</v>
      </c>
      <c r="G29" s="15">
        <v>117.09211827425801</v>
      </c>
      <c r="H29" s="15">
        <v>117.31087031133708</v>
      </c>
      <c r="I29" s="15">
        <v>117.48320042812587</v>
      </c>
      <c r="J29" s="15">
        <v>116.84959285489919</v>
      </c>
      <c r="K29" s="15">
        <v>117.28441359749456</v>
      </c>
      <c r="L29" s="15">
        <v>116.63898759074074</v>
      </c>
      <c r="M29" s="15">
        <v>116.02080380602155</v>
      </c>
      <c r="N29" s="16">
        <v>116.04285731412574</v>
      </c>
      <c r="O29" s="9">
        <v>2014</v>
      </c>
    </row>
    <row r="30" spans="1:28" ht="15" customHeight="1" x14ac:dyDescent="0.2">
      <c r="A30" s="6">
        <v>2015</v>
      </c>
      <c r="B30" s="21">
        <f t="shared" si="2"/>
        <v>111.7405846825424</v>
      </c>
      <c r="C30" s="15">
        <v>114.31704011214337</v>
      </c>
      <c r="D30" s="15">
        <v>111.98487548063135</v>
      </c>
      <c r="E30" s="15">
        <v>113.02437371895307</v>
      </c>
      <c r="F30" s="15">
        <v>112.74813850887128</v>
      </c>
      <c r="G30" s="15">
        <v>112.8955529724286</v>
      </c>
      <c r="H30" s="15">
        <v>112.74197282986319</v>
      </c>
      <c r="I30" s="15">
        <v>112.49109440348508</v>
      </c>
      <c r="J30" s="15">
        <v>110.99994375974809</v>
      </c>
      <c r="K30" s="15">
        <v>109.68793028212113</v>
      </c>
      <c r="L30" s="15">
        <v>110.47017603788206</v>
      </c>
      <c r="M30" s="15">
        <v>110.14848147611167</v>
      </c>
      <c r="N30" s="16">
        <v>109.37743660826993</v>
      </c>
      <c r="O30" s="9">
        <v>2015</v>
      </c>
    </row>
    <row r="31" spans="1:28" ht="15" customHeight="1" x14ac:dyDescent="0.2">
      <c r="A31" s="6">
        <v>2016</v>
      </c>
      <c r="B31" s="21">
        <f t="shared" ref="B31:B37" si="3">AVERAGE(C31:N31)</f>
        <v>107.46538588219494</v>
      </c>
      <c r="C31" s="15">
        <v>108.25334169065957</v>
      </c>
      <c r="D31" s="15">
        <v>106.80529483290307</v>
      </c>
      <c r="E31" s="15">
        <v>107.24282908623861</v>
      </c>
      <c r="F31" s="15">
        <v>107.23906534009836</v>
      </c>
      <c r="G31" s="15">
        <v>107.96928932535498</v>
      </c>
      <c r="H31" s="15">
        <v>108.05219686815536</v>
      </c>
      <c r="I31" s="15">
        <v>107.72465078147866</v>
      </c>
      <c r="J31" s="15">
        <v>106.44750977951045</v>
      </c>
      <c r="K31" s="15">
        <v>107.01800883529226</v>
      </c>
      <c r="L31" s="15">
        <v>106.88142581510981</v>
      </c>
      <c r="M31" s="15">
        <v>107.95947366549797</v>
      </c>
      <c r="N31" s="16">
        <v>107.99154456603991</v>
      </c>
      <c r="O31" s="9">
        <v>2016</v>
      </c>
    </row>
    <row r="32" spans="1:28" ht="15" customHeight="1" x14ac:dyDescent="0.2">
      <c r="A32" s="6">
        <v>2017</v>
      </c>
      <c r="B32" s="21">
        <f t="shared" si="3"/>
        <v>108.05027215322256</v>
      </c>
      <c r="C32" s="15">
        <v>108.50595958942077</v>
      </c>
      <c r="D32" s="15">
        <v>107.76935801458241</v>
      </c>
      <c r="E32" s="15">
        <v>107.37911975811326</v>
      </c>
      <c r="F32" s="15">
        <v>106.90326976246885</v>
      </c>
      <c r="G32" s="15">
        <v>107.06749477790073</v>
      </c>
      <c r="H32" s="15">
        <v>107.53365193318142</v>
      </c>
      <c r="I32" s="15">
        <v>107.59170882105902</v>
      </c>
      <c r="J32" s="15">
        <v>108.30562631499792</v>
      </c>
      <c r="K32" s="15">
        <v>108.18762797189569</v>
      </c>
      <c r="L32" s="15">
        <v>109.18136293401945</v>
      </c>
      <c r="M32" s="15">
        <v>108.80576168913046</v>
      </c>
      <c r="N32" s="16">
        <v>109.37232427190062</v>
      </c>
      <c r="O32" s="9">
        <v>2017</v>
      </c>
    </row>
    <row r="33" spans="1:15" ht="15" customHeight="1" x14ac:dyDescent="0.2">
      <c r="A33" s="6">
        <v>2018</v>
      </c>
      <c r="B33" s="21">
        <f t="shared" si="3"/>
        <v>110.08329481442259</v>
      </c>
      <c r="C33" s="15">
        <v>109.40092204995888</v>
      </c>
      <c r="D33" s="15">
        <v>109.84296113650045</v>
      </c>
      <c r="E33" s="15">
        <v>110.19938303779665</v>
      </c>
      <c r="F33" s="15">
        <v>109.63416564406583</v>
      </c>
      <c r="G33" s="15">
        <v>109.7380950444328</v>
      </c>
      <c r="H33" s="15">
        <v>111.10833928487844</v>
      </c>
      <c r="I33" s="15">
        <v>110.92272030228136</v>
      </c>
      <c r="J33" s="15">
        <v>110.05366398116428</v>
      </c>
      <c r="K33" s="15">
        <v>109.94783345999859</v>
      </c>
      <c r="L33" s="15">
        <v>110.00328921838289</v>
      </c>
      <c r="M33" s="15">
        <v>110.74057767739797</v>
      </c>
      <c r="N33" s="15">
        <v>109.40758693621264</v>
      </c>
      <c r="O33" s="9">
        <v>2018</v>
      </c>
    </row>
    <row r="34" spans="1:15" ht="15" customHeight="1" x14ac:dyDescent="0.2">
      <c r="A34" s="6">
        <v>2019</v>
      </c>
      <c r="B34" s="21">
        <f t="shared" si="3"/>
        <v>109.21316926470963</v>
      </c>
      <c r="C34" s="15">
        <v>108.87106763985649</v>
      </c>
      <c r="D34" s="15">
        <v>108.77271182796183</v>
      </c>
      <c r="E34" s="15">
        <v>108.98451541814693</v>
      </c>
      <c r="F34" s="15">
        <v>109.02071881019396</v>
      </c>
      <c r="G34" s="15">
        <v>109.04149049697311</v>
      </c>
      <c r="H34" s="15">
        <v>109.3874236848803</v>
      </c>
      <c r="I34" s="15">
        <v>109.62148022329004</v>
      </c>
      <c r="J34" s="15">
        <v>109.81945206446731</v>
      </c>
      <c r="K34" s="15">
        <v>109.52225300024656</v>
      </c>
      <c r="L34" s="15">
        <v>109.12641068788106</v>
      </c>
      <c r="M34" s="15">
        <v>109.16755254906423</v>
      </c>
      <c r="N34" s="15">
        <v>109.22295477355364</v>
      </c>
      <c r="O34" s="9">
        <v>2019</v>
      </c>
    </row>
    <row r="35" spans="1:15" ht="15" customHeight="1" x14ac:dyDescent="0.2">
      <c r="A35" s="6">
        <v>2020</v>
      </c>
      <c r="B35" s="21">
        <f t="shared" si="3"/>
        <v>108.05502104011281</v>
      </c>
      <c r="C35" s="15">
        <v>109.39153746816822</v>
      </c>
      <c r="D35" s="15">
        <v>108.63160125727426</v>
      </c>
      <c r="E35" s="15">
        <v>109.08574443764779</v>
      </c>
      <c r="F35" s="15">
        <v>108.91998960093147</v>
      </c>
      <c r="G35" s="15">
        <v>108.58333048238894</v>
      </c>
      <c r="H35" s="15">
        <v>107.72030672804712</v>
      </c>
      <c r="I35" s="15">
        <v>107.4470845668386</v>
      </c>
      <c r="J35" s="15">
        <v>108.21994410152054</v>
      </c>
      <c r="K35" s="15">
        <v>107.77380175105691</v>
      </c>
      <c r="L35" s="15">
        <v>107.00429211531032</v>
      </c>
      <c r="M35" s="15">
        <v>106.6996659521751</v>
      </c>
      <c r="N35" s="15">
        <v>107.18295401999417</v>
      </c>
      <c r="O35" s="9">
        <v>2020</v>
      </c>
    </row>
    <row r="36" spans="1:15" ht="15" customHeight="1" x14ac:dyDescent="0.2">
      <c r="A36" s="6">
        <v>2021</v>
      </c>
      <c r="B36" s="21">
        <f t="shared" si="3"/>
        <v>108.89730788487678</v>
      </c>
      <c r="C36" s="15">
        <v>107.96896043046088</v>
      </c>
      <c r="D36" s="15">
        <v>107.5322433298147</v>
      </c>
      <c r="E36" s="15">
        <v>107.54515048384457</v>
      </c>
      <c r="F36" s="15">
        <v>107.91896411592269</v>
      </c>
      <c r="G36" s="15">
        <v>108.1893821256359</v>
      </c>
      <c r="H36" s="15">
        <v>109.09051184155827</v>
      </c>
      <c r="I36" s="15">
        <v>108.92198477747768</v>
      </c>
      <c r="J36" s="15">
        <v>108.94978216357889</v>
      </c>
      <c r="K36" s="15">
        <v>109.15948164919149</v>
      </c>
      <c r="L36" s="15">
        <v>109.59890490298925</v>
      </c>
      <c r="M36" s="15">
        <v>110.93193378764963</v>
      </c>
      <c r="N36" s="15">
        <v>110.96039501039735</v>
      </c>
      <c r="O36" s="9">
        <v>2021</v>
      </c>
    </row>
    <row r="37" spans="1:15" ht="15" customHeight="1" x14ac:dyDescent="0.2">
      <c r="A37" s="257">
        <v>2022</v>
      </c>
      <c r="B37" s="329">
        <f t="shared" si="3"/>
        <v>114.35338710316898</v>
      </c>
      <c r="C37" s="74">
        <v>110.73894699692706</v>
      </c>
      <c r="D37" s="74">
        <v>110.6751872908976</v>
      </c>
      <c r="E37" s="74">
        <v>113.60617506672585</v>
      </c>
      <c r="F37" s="74">
        <v>114.49850505084612</v>
      </c>
      <c r="G37" s="74">
        <v>115.1863881595019</v>
      </c>
      <c r="H37" s="74">
        <v>114.72634762116603</v>
      </c>
      <c r="I37" s="74">
        <v>115.59118103611664</v>
      </c>
      <c r="J37" s="74">
        <v>115.20781609087385</v>
      </c>
      <c r="K37" s="74">
        <v>115.32430563845111</v>
      </c>
      <c r="L37" s="74">
        <v>115.43052808484323</v>
      </c>
      <c r="M37" s="74">
        <v>115.73790724085124</v>
      </c>
      <c r="N37" s="74">
        <v>115.51735696082733</v>
      </c>
      <c r="O37" s="23">
        <v>2022</v>
      </c>
    </row>
    <row r="38" spans="1:15" ht="16.5" customHeight="1" x14ac:dyDescent="0.2">
      <c r="A38" s="358" t="s">
        <v>1150</v>
      </c>
      <c r="B38" s="358"/>
      <c r="C38" s="358"/>
      <c r="D38" s="358"/>
      <c r="E38" s="358"/>
      <c r="F38" s="358"/>
      <c r="G38" s="358"/>
      <c r="H38" s="461" t="s">
        <v>1151</v>
      </c>
      <c r="I38" s="461"/>
      <c r="J38" s="461"/>
      <c r="K38" s="461"/>
      <c r="L38" s="461"/>
      <c r="M38" s="461"/>
      <c r="N38" s="461"/>
      <c r="O38" s="461"/>
    </row>
    <row r="39" spans="1:15" ht="3" customHeight="1" x14ac:dyDescent="0.2">
      <c r="A39" s="363"/>
      <c r="B39" s="363"/>
      <c r="C39" s="363"/>
      <c r="D39" s="363"/>
      <c r="E39" s="363"/>
      <c r="F39" s="363"/>
      <c r="G39" s="363"/>
      <c r="H39" s="470"/>
      <c r="I39" s="470"/>
      <c r="J39" s="470"/>
      <c r="K39" s="470"/>
      <c r="L39" s="470"/>
      <c r="M39" s="470"/>
      <c r="N39" s="470"/>
      <c r="O39" s="470"/>
    </row>
    <row r="41" spans="1:15" x14ac:dyDescent="0.2">
      <c r="B41"/>
    </row>
    <row r="42" spans="1:15" x14ac:dyDescent="0.2">
      <c r="B42" s="283"/>
      <c r="C42" s="283"/>
      <c r="D42" s="283"/>
      <c r="E42" s="283"/>
      <c r="F42" s="283"/>
      <c r="G42" s="283"/>
      <c r="H42" s="283"/>
      <c r="I42" s="283"/>
      <c r="J42" s="283"/>
      <c r="K42" s="283"/>
      <c r="L42" s="283"/>
      <c r="M42" s="283"/>
      <c r="N42" s="283"/>
    </row>
    <row r="43" spans="1:15" x14ac:dyDescent="0.2">
      <c r="D43" s="282"/>
    </row>
  </sheetData>
  <mergeCells count="24">
    <mergeCell ref="B8:H8"/>
    <mergeCell ref="I8:N8"/>
    <mergeCell ref="C25:H25"/>
    <mergeCell ref="I25:N25"/>
    <mergeCell ref="O25:O27"/>
    <mergeCell ref="B26:B27"/>
    <mergeCell ref="A18:G19"/>
    <mergeCell ref="H18:O19"/>
    <mergeCell ref="A38:G39"/>
    <mergeCell ref="H38:O39"/>
    <mergeCell ref="A21:O21"/>
    <mergeCell ref="A22:O22"/>
    <mergeCell ref="A23:O23"/>
    <mergeCell ref="A24:O24"/>
    <mergeCell ref="A25:A27"/>
    <mergeCell ref="A1:O1"/>
    <mergeCell ref="A2:O2"/>
    <mergeCell ref="A4:O4"/>
    <mergeCell ref="A5:A7"/>
    <mergeCell ref="C5:H5"/>
    <mergeCell ref="I5:N5"/>
    <mergeCell ref="A3:O3"/>
    <mergeCell ref="O5:O7"/>
    <mergeCell ref="B6:B7"/>
  </mergeCells>
  <printOptions horizontalCentered="1"/>
  <pageMargins left="0.39370078740157483" right="0.39370078740157483" top="0.78740157480314965" bottom="0.59055118110236227" header="0.39370078740157483" footer="0.39370078740157483"/>
  <pageSetup paperSize="9" scale="92" firstPageNumber="85" orientation="landscape" useFirstPageNumber="1" r:id="rId1"/>
  <headerFooter alignWithMargins="0">
    <oddHeader>&amp;L&amp;8PCBS: Price and Price Indices Annual Bulletin, 2022&amp;R&amp;1&amp;K00+000ء&amp;8&amp;K000000 PCBS: الأسعار والأرقام القياسية النشرة السنوية، 2022</oddHeader>
    <oddFooter>&amp;C&amp;P</oddFooter>
  </headerFooter>
  <rowBreaks count="1" manualBreakCount="1">
    <brk id="38" max="14"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
  <sheetViews>
    <sheetView rightToLeft="1" tabSelected="1" view="pageBreakPreview" zoomScaleNormal="100" zoomScaleSheetLayoutView="100" workbookViewId="0">
      <selection activeCell="T17" sqref="T17"/>
    </sheetView>
  </sheetViews>
  <sheetFormatPr defaultColWidth="9.140625" defaultRowHeight="16.5" customHeight="1" x14ac:dyDescent="0.2"/>
  <cols>
    <col min="1" max="1" width="31.42578125" style="205" customWidth="1"/>
    <col min="2" max="2" width="20.28515625" style="222" customWidth="1"/>
    <col min="3" max="3" width="20.28515625" style="205" customWidth="1"/>
    <col min="4" max="4" width="20.28515625" style="206" customWidth="1"/>
    <col min="5" max="5" width="42.85546875" style="206" customWidth="1"/>
    <col min="6" max="6" width="11.140625" style="206" customWidth="1"/>
    <col min="7" max="7" width="8.140625" style="206" bestFit="1" customWidth="1"/>
    <col min="8" max="8" width="11.85546875" style="206" bestFit="1" customWidth="1"/>
    <col min="9" max="9" width="10.85546875" style="206" customWidth="1"/>
    <col min="10" max="10" width="8.140625" style="206" bestFit="1" customWidth="1"/>
    <col min="11" max="11" width="33.7109375" style="206" customWidth="1"/>
    <col min="12" max="12" width="7.85546875" style="197" customWidth="1"/>
    <col min="13" max="16384" width="9.140625" style="197"/>
  </cols>
  <sheetData>
    <row r="1" spans="1:8" ht="19.149999999999999" customHeight="1" x14ac:dyDescent="0.2">
      <c r="A1" s="342" t="s">
        <v>1318</v>
      </c>
      <c r="B1" s="342"/>
      <c r="C1" s="342"/>
      <c r="D1" s="342"/>
      <c r="E1" s="342"/>
    </row>
    <row r="2" spans="1:8" ht="19.149999999999999" customHeight="1" x14ac:dyDescent="0.2">
      <c r="A2" s="343" t="s">
        <v>1319</v>
      </c>
      <c r="B2" s="473"/>
      <c r="C2" s="473"/>
      <c r="D2" s="473"/>
      <c r="E2" s="473"/>
    </row>
    <row r="3" spans="1:8" ht="19.149999999999999" customHeight="1" x14ac:dyDescent="0.2">
      <c r="A3" s="343" t="s">
        <v>1003</v>
      </c>
      <c r="B3" s="473"/>
      <c r="C3" s="473"/>
      <c r="D3" s="473"/>
      <c r="E3" s="473"/>
    </row>
    <row r="4" spans="1:8" ht="4.9000000000000004" customHeight="1" x14ac:dyDescent="0.25">
      <c r="A4" s="212"/>
      <c r="B4" s="213"/>
      <c r="C4" s="213"/>
      <c r="D4" s="213"/>
      <c r="E4" s="213"/>
    </row>
    <row r="5" spans="1:8" ht="18" customHeight="1" x14ac:dyDescent="0.2">
      <c r="A5" s="399" t="s">
        <v>1004</v>
      </c>
      <c r="B5" s="474">
        <v>2021</v>
      </c>
      <c r="C5" s="474">
        <v>2022</v>
      </c>
      <c r="D5" s="214" t="s">
        <v>40</v>
      </c>
      <c r="E5" s="375" t="s">
        <v>968</v>
      </c>
    </row>
    <row r="6" spans="1:8" ht="18" customHeight="1" x14ac:dyDescent="0.2">
      <c r="A6" s="401"/>
      <c r="B6" s="475"/>
      <c r="C6" s="475"/>
      <c r="D6" s="215" t="s">
        <v>42</v>
      </c>
      <c r="E6" s="353"/>
    </row>
    <row r="7" spans="1:8" ht="18" customHeight="1" x14ac:dyDescent="0.2">
      <c r="A7" s="216" t="s">
        <v>1005</v>
      </c>
      <c r="B7" s="76">
        <v>107.14573908415009</v>
      </c>
      <c r="C7" s="77">
        <v>112.66635062130759</v>
      </c>
      <c r="D7" s="78">
        <f>C7/B7*100-100</f>
        <v>5.1524321772811845</v>
      </c>
      <c r="E7" s="217" t="s">
        <v>1006</v>
      </c>
      <c r="H7" s="308"/>
    </row>
    <row r="8" spans="1:8" ht="18" customHeight="1" x14ac:dyDescent="0.2">
      <c r="A8" s="220" t="s">
        <v>977</v>
      </c>
      <c r="B8" s="21">
        <v>119.59839527972473</v>
      </c>
      <c r="C8" s="15">
        <v>122.30528422614066</v>
      </c>
      <c r="D8" s="16">
        <f t="shared" ref="D8:D24" si="0">C8/B8*100-100</f>
        <v>2.2633154400482312</v>
      </c>
      <c r="E8" s="10" t="s">
        <v>1007</v>
      </c>
      <c r="H8" s="308"/>
    </row>
    <row r="9" spans="1:8" ht="18" customHeight="1" x14ac:dyDescent="0.2">
      <c r="A9" s="220" t="s">
        <v>1008</v>
      </c>
      <c r="B9" s="21">
        <v>100.57600346045291</v>
      </c>
      <c r="C9" s="15">
        <v>106.59056861823774</v>
      </c>
      <c r="D9" s="16">
        <f t="shared" si="0"/>
        <v>5.9801194627402197</v>
      </c>
      <c r="E9" s="209" t="s">
        <v>1147</v>
      </c>
      <c r="H9" s="308"/>
    </row>
    <row r="10" spans="1:8" ht="18" customHeight="1" x14ac:dyDescent="0.2">
      <c r="A10" s="220" t="s">
        <v>1009</v>
      </c>
      <c r="B10" s="21">
        <v>132.34862194574515</v>
      </c>
      <c r="C10" s="15">
        <v>144.11389434743955</v>
      </c>
      <c r="D10" s="16">
        <f t="shared" si="0"/>
        <v>8.8896070308291115</v>
      </c>
      <c r="E10" s="10" t="s">
        <v>1010</v>
      </c>
      <c r="H10" s="308"/>
    </row>
    <row r="11" spans="1:8" ht="18" customHeight="1" x14ac:dyDescent="0.2">
      <c r="A11" s="220" t="s">
        <v>1011</v>
      </c>
      <c r="B11" s="21">
        <v>99.000981346272866</v>
      </c>
      <c r="C11" s="15">
        <v>115.40375797989527</v>
      </c>
      <c r="D11" s="16">
        <f t="shared" si="0"/>
        <v>16.56829701137093</v>
      </c>
      <c r="E11" s="10" t="s">
        <v>1012</v>
      </c>
      <c r="H11" s="308"/>
    </row>
    <row r="12" spans="1:8" ht="18" customHeight="1" x14ac:dyDescent="0.2">
      <c r="A12" s="220" t="s">
        <v>1013</v>
      </c>
      <c r="B12" s="21">
        <v>92.904609410106261</v>
      </c>
      <c r="C12" s="15">
        <v>103.5793046427281</v>
      </c>
      <c r="D12" s="16">
        <f t="shared" si="0"/>
        <v>11.489952221316415</v>
      </c>
      <c r="E12" s="10" t="s">
        <v>1014</v>
      </c>
      <c r="H12" s="308"/>
    </row>
    <row r="13" spans="1:8" ht="18" customHeight="1" x14ac:dyDescent="0.2">
      <c r="A13" s="220" t="s">
        <v>1015</v>
      </c>
      <c r="B13" s="21">
        <v>102.7553809889112</v>
      </c>
      <c r="C13" s="15">
        <v>105.85330637663714</v>
      </c>
      <c r="D13" s="16">
        <f t="shared" si="0"/>
        <v>3.0148546556994802</v>
      </c>
      <c r="E13" s="10" t="s">
        <v>1016</v>
      </c>
      <c r="H13" s="308"/>
    </row>
    <row r="14" spans="1:8" ht="18" customHeight="1" x14ac:dyDescent="0.2">
      <c r="A14" s="220" t="s">
        <v>963</v>
      </c>
      <c r="B14" s="21">
        <v>119.7736178102446</v>
      </c>
      <c r="C14" s="15">
        <v>134.59355263474379</v>
      </c>
      <c r="D14" s="16">
        <f t="shared" si="0"/>
        <v>12.373288120910033</v>
      </c>
      <c r="E14" s="10" t="s">
        <v>1017</v>
      </c>
      <c r="H14" s="308"/>
    </row>
    <row r="15" spans="1:8" ht="18" customHeight="1" x14ac:dyDescent="0.2">
      <c r="A15" s="220" t="s">
        <v>1018</v>
      </c>
      <c r="B15" s="21">
        <v>100.77826241265997</v>
      </c>
      <c r="C15" s="15">
        <v>105.78653781387494</v>
      </c>
      <c r="D15" s="16">
        <f t="shared" si="0"/>
        <v>4.9695988810636749</v>
      </c>
      <c r="E15" s="10" t="s">
        <v>1019</v>
      </c>
      <c r="H15" s="308"/>
    </row>
    <row r="16" spans="1:8" ht="18" customHeight="1" x14ac:dyDescent="0.2">
      <c r="A16" s="220" t="s">
        <v>1020</v>
      </c>
      <c r="B16" s="21">
        <v>85.756737014235156</v>
      </c>
      <c r="C16" s="15">
        <v>88.435066601223028</v>
      </c>
      <c r="D16" s="16">
        <f t="shared" si="0"/>
        <v>3.1231710536552697</v>
      </c>
      <c r="E16" s="10" t="s">
        <v>1021</v>
      </c>
      <c r="H16" s="308"/>
    </row>
    <row r="17" spans="1:8" ht="18" customHeight="1" x14ac:dyDescent="0.2">
      <c r="A17" s="221" t="s">
        <v>1022</v>
      </c>
      <c r="B17" s="21">
        <v>111.39949373695983</v>
      </c>
      <c r="C17" s="15">
        <v>118.5896517430017</v>
      </c>
      <c r="D17" s="16">
        <f t="shared" si="0"/>
        <v>6.4543901994918542</v>
      </c>
      <c r="E17" s="10" t="s">
        <v>1023</v>
      </c>
      <c r="H17" s="308"/>
    </row>
    <row r="18" spans="1:8" ht="18" customHeight="1" x14ac:dyDescent="0.2">
      <c r="A18" s="220" t="s">
        <v>69</v>
      </c>
      <c r="B18" s="21">
        <v>102.46601498972468</v>
      </c>
      <c r="C18" s="15">
        <v>109.12359189006095</v>
      </c>
      <c r="D18" s="16">
        <f t="shared" si="0"/>
        <v>6.497351244706735</v>
      </c>
      <c r="E18" s="10" t="s">
        <v>1024</v>
      </c>
      <c r="H18" s="308"/>
    </row>
    <row r="19" spans="1:8" ht="18" customHeight="1" x14ac:dyDescent="0.2">
      <c r="A19" s="218" t="s">
        <v>1025</v>
      </c>
      <c r="B19" s="79">
        <v>90.567403246499012</v>
      </c>
      <c r="C19" s="72">
        <v>94.210852125239398</v>
      </c>
      <c r="D19" s="80">
        <f t="shared" si="0"/>
        <v>4.0229141480671018</v>
      </c>
      <c r="E19" s="219" t="s">
        <v>1026</v>
      </c>
      <c r="H19" s="308"/>
    </row>
    <row r="20" spans="1:8" ht="18" customHeight="1" x14ac:dyDescent="0.2">
      <c r="A20" s="218" t="s">
        <v>999</v>
      </c>
      <c r="B20" s="79">
        <v>115.89197856947273</v>
      </c>
      <c r="C20" s="72">
        <v>120.77173110204031</v>
      </c>
      <c r="D20" s="80">
        <f t="shared" si="0"/>
        <v>4.2106042133384989</v>
      </c>
      <c r="E20" s="219" t="s">
        <v>1027</v>
      </c>
      <c r="H20" s="308"/>
    </row>
    <row r="21" spans="1:8" ht="18" customHeight="1" x14ac:dyDescent="0.2">
      <c r="A21" s="218" t="s">
        <v>1028</v>
      </c>
      <c r="B21" s="79">
        <v>107.69452263386957</v>
      </c>
      <c r="C21" s="72">
        <v>118.72528655395955</v>
      </c>
      <c r="D21" s="80">
        <f t="shared" si="0"/>
        <v>10.242641547882059</v>
      </c>
      <c r="E21" s="219" t="s">
        <v>1029</v>
      </c>
      <c r="H21" s="308"/>
    </row>
    <row r="22" spans="1:8" ht="18" customHeight="1" x14ac:dyDescent="0.2">
      <c r="A22" s="218" t="s">
        <v>1001</v>
      </c>
      <c r="B22" s="79">
        <v>117.9442440747452</v>
      </c>
      <c r="C22" s="72">
        <v>127.36579548611071</v>
      </c>
      <c r="D22" s="80">
        <f t="shared" si="0"/>
        <v>7.9881400616674085</v>
      </c>
      <c r="E22" s="219" t="s">
        <v>1141</v>
      </c>
      <c r="H22" s="308"/>
    </row>
    <row r="23" spans="1:8" ht="18" customHeight="1" x14ac:dyDescent="0.2">
      <c r="A23" s="218" t="s">
        <v>1030</v>
      </c>
      <c r="B23" s="79">
        <v>100.00600835163586</v>
      </c>
      <c r="C23" s="72">
        <v>100.00600835163586</v>
      </c>
      <c r="D23" s="80">
        <f t="shared" si="0"/>
        <v>0</v>
      </c>
      <c r="E23" s="219" t="s">
        <v>1031</v>
      </c>
      <c r="H23" s="308"/>
    </row>
    <row r="24" spans="1:8" ht="18" customHeight="1" x14ac:dyDescent="0.2">
      <c r="A24" s="210" t="s">
        <v>1032</v>
      </c>
      <c r="B24" s="52">
        <v>108.89730788487678</v>
      </c>
      <c r="C24" s="53">
        <v>114.35338710316898</v>
      </c>
      <c r="D24" s="62">
        <f t="shared" si="0"/>
        <v>5.0102976136565474</v>
      </c>
      <c r="E24" s="195" t="s">
        <v>1157</v>
      </c>
      <c r="H24" s="308"/>
    </row>
    <row r="25" spans="1:8" ht="18" customHeight="1" x14ac:dyDescent="0.2">
      <c r="A25" s="358" t="s">
        <v>1150</v>
      </c>
      <c r="B25" s="358"/>
      <c r="C25" s="358"/>
      <c r="D25" s="471" t="s">
        <v>1151</v>
      </c>
      <c r="E25" s="471"/>
      <c r="H25" s="308"/>
    </row>
    <row r="26" spans="1:8" ht="18" customHeight="1" x14ac:dyDescent="0.2">
      <c r="A26" s="363"/>
      <c r="B26" s="363"/>
      <c r="C26" s="363"/>
      <c r="D26" s="472"/>
      <c r="E26" s="472"/>
    </row>
  </sheetData>
  <mergeCells count="9">
    <mergeCell ref="A25:C26"/>
    <mergeCell ref="D25:E26"/>
    <mergeCell ref="A1:E1"/>
    <mergeCell ref="A2:E2"/>
    <mergeCell ref="A3:E3"/>
    <mergeCell ref="A5:A6"/>
    <mergeCell ref="B5:B6"/>
    <mergeCell ref="C5:C6"/>
    <mergeCell ref="E5:E6"/>
  </mergeCells>
  <printOptions horizontalCentered="1"/>
  <pageMargins left="0.39370078740157483" right="0.39370078740157483" top="0.78740157480314965" bottom="0.59055118110236227" header="0.39370078740157483" footer="0.39370078740157483"/>
  <pageSetup paperSize="9" firstPageNumber="86" orientation="landscape" useFirstPageNumber="1" r:id="rId1"/>
  <headerFooter alignWithMargins="0">
    <oddHeader>&amp;L&amp;8PCBS: Prices and Price Indices Annual Bulletin, 2022&amp;R&amp;1&amp;K00+000ء&amp;10&amp;K000000 &amp;8PCBS: الأسعار والأرقام القياسية النشرة السنوية، 2022</oddHeader>
    <oddFooter>&amp;C&amp;P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rightToLeft="1" tabSelected="1" view="pageBreakPreview" zoomScaleNormal="100" zoomScaleSheetLayoutView="100" workbookViewId="0">
      <selection activeCell="T17" sqref="T17"/>
    </sheetView>
  </sheetViews>
  <sheetFormatPr defaultColWidth="9.140625" defaultRowHeight="16.5" customHeight="1" x14ac:dyDescent="0.2"/>
  <cols>
    <col min="1" max="1" width="38.5703125" style="205" customWidth="1"/>
    <col min="2" max="2" width="17.42578125" style="222" customWidth="1"/>
    <col min="3" max="3" width="17.42578125" style="205" customWidth="1"/>
    <col min="4" max="4" width="17.42578125" style="206" customWidth="1"/>
    <col min="5" max="5" width="44.7109375" style="206" customWidth="1"/>
    <col min="6" max="6" width="11.140625" style="206" customWidth="1"/>
    <col min="7" max="7" width="8.140625" style="206" bestFit="1" customWidth="1"/>
    <col min="8" max="8" width="11.85546875" style="206" bestFit="1" customWidth="1"/>
    <col min="9" max="9" width="10.85546875" style="206" customWidth="1"/>
    <col min="10" max="10" width="8.140625" style="206" bestFit="1" customWidth="1"/>
    <col min="11" max="11" width="33.7109375" style="206" customWidth="1"/>
    <col min="12" max="12" width="7.85546875" style="197" customWidth="1"/>
    <col min="13" max="16384" width="9.140625" style="197"/>
  </cols>
  <sheetData>
    <row r="1" spans="1:5" ht="19.899999999999999" customHeight="1" x14ac:dyDescent="0.2">
      <c r="A1" s="342" t="s">
        <v>1320</v>
      </c>
      <c r="B1" s="342"/>
      <c r="C1" s="342"/>
      <c r="D1" s="342"/>
      <c r="E1" s="342"/>
    </row>
    <row r="2" spans="1:5" ht="19.899999999999999" customHeight="1" x14ac:dyDescent="0.2">
      <c r="A2" s="343" t="s">
        <v>1321</v>
      </c>
      <c r="B2" s="473"/>
      <c r="C2" s="473"/>
      <c r="D2" s="473"/>
      <c r="E2" s="473"/>
    </row>
    <row r="3" spans="1:5" ht="17.25" customHeight="1" x14ac:dyDescent="0.2">
      <c r="A3" s="343" t="s">
        <v>1033</v>
      </c>
      <c r="B3" s="473"/>
      <c r="C3" s="473"/>
      <c r="D3" s="473"/>
      <c r="E3" s="473"/>
    </row>
    <row r="4" spans="1:5" ht="4.9000000000000004" customHeight="1" x14ac:dyDescent="0.2">
      <c r="A4" s="477"/>
      <c r="B4" s="477"/>
      <c r="C4" s="477"/>
      <c r="D4" s="477"/>
      <c r="E4" s="477"/>
    </row>
    <row r="5" spans="1:5" ht="16.5" customHeight="1" x14ac:dyDescent="0.2">
      <c r="A5" s="478" t="s">
        <v>1034</v>
      </c>
      <c r="B5" s="474">
        <v>2021</v>
      </c>
      <c r="C5" s="474">
        <v>2022</v>
      </c>
      <c r="D5" s="214" t="s">
        <v>40</v>
      </c>
      <c r="E5" s="351" t="s">
        <v>1035</v>
      </c>
    </row>
    <row r="6" spans="1:5" ht="16.5" customHeight="1" x14ac:dyDescent="0.2">
      <c r="A6" s="479"/>
      <c r="B6" s="475"/>
      <c r="C6" s="475"/>
      <c r="D6" s="223" t="s">
        <v>949</v>
      </c>
      <c r="E6" s="353"/>
    </row>
    <row r="7" spans="1:5" ht="16.5" customHeight="1" x14ac:dyDescent="0.2">
      <c r="A7" s="268" t="s">
        <v>1036</v>
      </c>
      <c r="B7" s="12">
        <v>109.85456715142209</v>
      </c>
      <c r="C7" s="12">
        <v>114.38232927750333</v>
      </c>
      <c r="D7" s="13">
        <f t="shared" ref="D7:D12" si="0">C7/B7*100-100</f>
        <v>4.121596619501716</v>
      </c>
      <c r="E7" s="224" t="s">
        <v>1148</v>
      </c>
    </row>
    <row r="8" spans="1:5" ht="16.5" customHeight="1" x14ac:dyDescent="0.2">
      <c r="A8" s="71" t="s">
        <v>1037</v>
      </c>
      <c r="B8" s="15">
        <v>107.82126947764569</v>
      </c>
      <c r="C8" s="15">
        <v>113.30593681805597</v>
      </c>
      <c r="D8" s="16">
        <f t="shared" si="0"/>
        <v>5.0868139161980537</v>
      </c>
      <c r="E8" s="225" t="s">
        <v>1038</v>
      </c>
    </row>
    <row r="9" spans="1:5" ht="16.5" customHeight="1" x14ac:dyDescent="0.2">
      <c r="A9" s="71" t="s">
        <v>1039</v>
      </c>
      <c r="B9" s="15">
        <v>108.00874245310037</v>
      </c>
      <c r="C9" s="15">
        <v>113.22310337119235</v>
      </c>
      <c r="D9" s="16">
        <f t="shared" si="0"/>
        <v>4.8277211637346653</v>
      </c>
      <c r="E9" s="225" t="s">
        <v>1040</v>
      </c>
    </row>
    <row r="10" spans="1:5" ht="16.5" customHeight="1" x14ac:dyDescent="0.2">
      <c r="A10" s="71" t="s">
        <v>1041</v>
      </c>
      <c r="B10" s="15">
        <v>107.63616282026463</v>
      </c>
      <c r="C10" s="15">
        <v>113.34175982405894</v>
      </c>
      <c r="D10" s="16">
        <f t="shared" si="0"/>
        <v>5.3008179168573264</v>
      </c>
      <c r="E10" s="225" t="s">
        <v>1149</v>
      </c>
    </row>
    <row r="11" spans="1:5" ht="16.5" customHeight="1" x14ac:dyDescent="0.2">
      <c r="A11" s="71" t="s">
        <v>1042</v>
      </c>
      <c r="B11" s="15">
        <v>109.17713828088034</v>
      </c>
      <c r="C11" s="15">
        <v>114.78963375449284</v>
      </c>
      <c r="D11" s="16">
        <f t="shared" si="0"/>
        <v>5.1407241131135066</v>
      </c>
      <c r="E11" s="225" t="s">
        <v>1043</v>
      </c>
    </row>
    <row r="12" spans="1:5" ht="16.5" customHeight="1" x14ac:dyDescent="0.2">
      <c r="A12" s="210" t="s">
        <v>1044</v>
      </c>
      <c r="B12" s="53">
        <v>108.89730788487678</v>
      </c>
      <c r="C12" s="53">
        <v>114.35338710316898</v>
      </c>
      <c r="D12" s="62">
        <f t="shared" si="0"/>
        <v>5.0102976136565474</v>
      </c>
      <c r="E12" s="226" t="s">
        <v>1157</v>
      </c>
    </row>
    <row r="13" spans="1:5" ht="18" customHeight="1" x14ac:dyDescent="0.2">
      <c r="A13" s="358" t="s">
        <v>1150</v>
      </c>
      <c r="B13" s="358"/>
      <c r="C13" s="358"/>
      <c r="D13" s="471" t="s">
        <v>1151</v>
      </c>
      <c r="E13" s="471"/>
    </row>
    <row r="14" spans="1:5" ht="18" customHeight="1" x14ac:dyDescent="0.2">
      <c r="A14" s="363"/>
      <c r="B14" s="363"/>
      <c r="C14" s="363"/>
      <c r="D14" s="472"/>
      <c r="E14" s="472"/>
    </row>
    <row r="15" spans="1:5" ht="10.15" customHeight="1" x14ac:dyDescent="0.2">
      <c r="A15" s="227"/>
      <c r="B15" s="227"/>
      <c r="C15" s="227"/>
      <c r="D15" s="228"/>
      <c r="E15" s="228"/>
    </row>
    <row r="16" spans="1:5" ht="19.899999999999999" customHeight="1" x14ac:dyDescent="0.2">
      <c r="A16" s="342" t="s">
        <v>1322</v>
      </c>
      <c r="B16" s="342"/>
      <c r="C16" s="342"/>
      <c r="D16" s="342"/>
      <c r="E16" s="342"/>
    </row>
    <row r="17" spans="1:5" ht="19.899999999999999" customHeight="1" x14ac:dyDescent="0.2">
      <c r="A17" s="343" t="s">
        <v>1323</v>
      </c>
      <c r="B17" s="473"/>
      <c r="C17" s="473"/>
      <c r="D17" s="473"/>
      <c r="E17" s="473"/>
    </row>
    <row r="18" spans="1:5" ht="17.25" customHeight="1" x14ac:dyDescent="0.2">
      <c r="A18" s="343" t="s">
        <v>1045</v>
      </c>
      <c r="B18" s="473"/>
      <c r="C18" s="473"/>
      <c r="D18" s="473"/>
      <c r="E18" s="473"/>
    </row>
    <row r="19" spans="1:5" ht="4.9000000000000004" customHeight="1" x14ac:dyDescent="0.25">
      <c r="A19" s="212"/>
      <c r="B19" s="213"/>
      <c r="C19" s="213"/>
      <c r="D19" s="213"/>
      <c r="E19" s="213"/>
    </row>
    <row r="20" spans="1:5" ht="16.5" customHeight="1" x14ac:dyDescent="0.2">
      <c r="A20" s="399" t="s">
        <v>1046</v>
      </c>
      <c r="B20" s="474">
        <v>2021</v>
      </c>
      <c r="C20" s="474">
        <v>2022</v>
      </c>
      <c r="D20" s="214" t="s">
        <v>40</v>
      </c>
      <c r="E20" s="375" t="s">
        <v>1047</v>
      </c>
    </row>
    <row r="21" spans="1:5" ht="16.5" customHeight="1" x14ac:dyDescent="0.2">
      <c r="A21" s="400"/>
      <c r="B21" s="476"/>
      <c r="C21" s="476"/>
      <c r="D21" s="281" t="s">
        <v>42</v>
      </c>
      <c r="E21" s="352"/>
    </row>
    <row r="22" spans="1:5" ht="16.5" customHeight="1" x14ac:dyDescent="0.2">
      <c r="A22" s="229" t="s">
        <v>1048</v>
      </c>
      <c r="B22" s="41">
        <v>123.95078088660699</v>
      </c>
      <c r="C22" s="12">
        <v>129.80376055151751</v>
      </c>
      <c r="D22" s="13">
        <f>C22/B22*100-100</f>
        <v>4.7220191942678866</v>
      </c>
      <c r="E22" s="230" t="s">
        <v>1049</v>
      </c>
    </row>
    <row r="23" spans="1:5" ht="16.5" customHeight="1" x14ac:dyDescent="0.2">
      <c r="A23" s="231" t="s">
        <v>1050</v>
      </c>
      <c r="B23" s="21">
        <v>99.062099577214056</v>
      </c>
      <c r="C23" s="15">
        <v>101.51818422095675</v>
      </c>
      <c r="D23" s="16">
        <f t="shared" ref="D23:D29" si="1">C23/B23*100-100</f>
        <v>2.4793383687858466</v>
      </c>
      <c r="E23" s="232" t="s">
        <v>1051</v>
      </c>
    </row>
    <row r="24" spans="1:5" ht="16.5" customHeight="1" x14ac:dyDescent="0.2">
      <c r="A24" s="231" t="s">
        <v>1008</v>
      </c>
      <c r="B24" s="21">
        <v>84.091140646546776</v>
      </c>
      <c r="C24" s="15">
        <v>89.118933697181205</v>
      </c>
      <c r="D24" s="16">
        <f t="shared" si="1"/>
        <v>5.978980677366863</v>
      </c>
      <c r="E24" s="232" t="s">
        <v>1052</v>
      </c>
    </row>
    <row r="25" spans="1:5" ht="16.5" customHeight="1" x14ac:dyDescent="0.2">
      <c r="A25" s="231" t="s">
        <v>1053</v>
      </c>
      <c r="B25" s="21">
        <v>106.27929823259605</v>
      </c>
      <c r="C25" s="15">
        <v>112.10536288909418</v>
      </c>
      <c r="D25" s="16">
        <f t="shared" si="1"/>
        <v>5.4818433630861705</v>
      </c>
      <c r="E25" s="232" t="s">
        <v>1054</v>
      </c>
    </row>
    <row r="26" spans="1:5" ht="16.5" customHeight="1" x14ac:dyDescent="0.2">
      <c r="A26" s="81" t="s">
        <v>1055</v>
      </c>
      <c r="B26" s="21">
        <v>103.46963397338105</v>
      </c>
      <c r="C26" s="15">
        <v>103.06171486229745</v>
      </c>
      <c r="D26" s="16">
        <f t="shared" si="1"/>
        <v>-0.39424041181835889</v>
      </c>
      <c r="E26" s="232" t="s">
        <v>1056</v>
      </c>
    </row>
    <row r="27" spans="1:5" ht="16.5" customHeight="1" x14ac:dyDescent="0.2">
      <c r="A27" s="231" t="s">
        <v>1057</v>
      </c>
      <c r="B27" s="21">
        <v>122.69439322210899</v>
      </c>
      <c r="C27" s="15">
        <v>126.921985386119</v>
      </c>
      <c r="D27" s="16">
        <f t="shared" si="1"/>
        <v>3.4456278343191826</v>
      </c>
      <c r="E27" s="232" t="s">
        <v>1058</v>
      </c>
    </row>
    <row r="28" spans="1:5" ht="16.5" customHeight="1" x14ac:dyDescent="0.2">
      <c r="A28" s="231" t="s">
        <v>1059</v>
      </c>
      <c r="B28" s="21">
        <v>154.62334713841935</v>
      </c>
      <c r="C28" s="15">
        <v>161.71310508694944</v>
      </c>
      <c r="D28" s="16">
        <f t="shared" si="1"/>
        <v>4.5851794568793736</v>
      </c>
      <c r="E28" s="232" t="s">
        <v>1060</v>
      </c>
    </row>
    <row r="29" spans="1:5" ht="16.5" customHeight="1" x14ac:dyDescent="0.2">
      <c r="A29" s="233" t="s">
        <v>1061</v>
      </c>
      <c r="B29" s="52">
        <v>110.05975567869636</v>
      </c>
      <c r="C29" s="53">
        <v>113.9343576567166</v>
      </c>
      <c r="D29" s="62">
        <f t="shared" si="1"/>
        <v>3.5204530067571369</v>
      </c>
      <c r="E29" s="234" t="s">
        <v>1159</v>
      </c>
    </row>
    <row r="30" spans="1:5" ht="23.25" customHeight="1" x14ac:dyDescent="0.2">
      <c r="A30" s="358" t="s">
        <v>1150</v>
      </c>
      <c r="B30" s="358"/>
      <c r="C30" s="358"/>
      <c r="D30" s="471" t="s">
        <v>1151</v>
      </c>
      <c r="E30" s="471"/>
    </row>
    <row r="31" spans="1:5" ht="16.5" customHeight="1" x14ac:dyDescent="0.2">
      <c r="A31" s="363"/>
      <c r="B31" s="363"/>
      <c r="C31" s="363"/>
      <c r="D31" s="472"/>
      <c r="E31" s="472"/>
    </row>
  </sheetData>
  <mergeCells count="19">
    <mergeCell ref="A1:E1"/>
    <mergeCell ref="A2:E2"/>
    <mergeCell ref="A3:E3"/>
    <mergeCell ref="A4:E4"/>
    <mergeCell ref="A5:A6"/>
    <mergeCell ref="B5:B6"/>
    <mergeCell ref="C5:C6"/>
    <mergeCell ref="E5:E6"/>
    <mergeCell ref="A30:C31"/>
    <mergeCell ref="D30:E31"/>
    <mergeCell ref="A13:C14"/>
    <mergeCell ref="D13:E14"/>
    <mergeCell ref="A16:E16"/>
    <mergeCell ref="A17:E17"/>
    <mergeCell ref="A18:E18"/>
    <mergeCell ref="A20:A21"/>
    <mergeCell ref="B20:B21"/>
    <mergeCell ref="C20:C21"/>
    <mergeCell ref="E20:E21"/>
  </mergeCells>
  <printOptions horizontalCentered="1"/>
  <pageMargins left="0.39370078740157483" right="0.39370078740157483" top="0.78740157480314965" bottom="0.59055118110236227" header="0.39370078740157483" footer="0.39370078740157483"/>
  <pageSetup paperSize="9" firstPageNumber="87" orientation="landscape" useFirstPageNumber="1" r:id="rId1"/>
  <headerFooter alignWithMargins="0">
    <oddHeader>&amp;L&amp;8PCBS: Prices and Price Indices Annual Bulletin, 2022&amp;R&amp;1&amp;K00+000ء&amp;10&amp;K000000 &amp;8PCBS: الأسعار والأرقام القياسية النشرة السنوية، 2022</oddHeader>
    <oddFooter>&amp;C&amp;P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3"/>
  <sheetViews>
    <sheetView rightToLeft="1" tabSelected="1" view="pageBreakPreview" zoomScaleNormal="100" zoomScaleSheetLayoutView="100" workbookViewId="0">
      <selection activeCell="T17" sqref="T17"/>
    </sheetView>
  </sheetViews>
  <sheetFormatPr defaultColWidth="9.140625" defaultRowHeight="16.5" customHeight="1" x14ac:dyDescent="0.2"/>
  <cols>
    <col min="1" max="1" width="33.28515625" style="205" customWidth="1"/>
    <col min="2" max="2" width="17.42578125" style="222" customWidth="1"/>
    <col min="3" max="3" width="17.42578125" style="205" customWidth="1"/>
    <col min="4" max="4" width="21.140625" style="206" customWidth="1"/>
    <col min="5" max="5" width="47.5703125" style="206" customWidth="1"/>
    <col min="6" max="6" width="11.140625" style="206" customWidth="1"/>
    <col min="7" max="7" width="8.140625" style="206" bestFit="1" customWidth="1"/>
    <col min="8" max="8" width="11.85546875" style="206" bestFit="1" customWidth="1"/>
    <col min="9" max="9" width="10.85546875" style="206" customWidth="1"/>
    <col min="10" max="10" width="8.140625" style="206" bestFit="1" customWidth="1"/>
    <col min="11" max="11" width="33.7109375" style="206" customWidth="1"/>
    <col min="12" max="12" width="7.85546875" style="197" customWidth="1"/>
    <col min="13" max="16384" width="9.140625" style="197"/>
  </cols>
  <sheetData>
    <row r="1" spans="1:11" ht="20.25" customHeight="1" x14ac:dyDescent="0.2">
      <c r="A1" s="342" t="s">
        <v>1324</v>
      </c>
      <c r="B1" s="342"/>
      <c r="C1" s="342"/>
      <c r="D1" s="342"/>
      <c r="E1" s="342"/>
    </row>
    <row r="2" spans="1:11" ht="20.25" customHeight="1" x14ac:dyDescent="0.2">
      <c r="A2" s="343" t="s">
        <v>1325</v>
      </c>
      <c r="B2" s="473"/>
      <c r="C2" s="473"/>
      <c r="D2" s="473"/>
      <c r="E2" s="473"/>
    </row>
    <row r="3" spans="1:11" ht="18.95" customHeight="1" x14ac:dyDescent="0.2">
      <c r="A3" s="343" t="s">
        <v>1045</v>
      </c>
      <c r="B3" s="473"/>
      <c r="C3" s="473"/>
      <c r="D3" s="473"/>
      <c r="E3" s="473"/>
    </row>
    <row r="4" spans="1:11" ht="5.0999999999999996" customHeight="1" x14ac:dyDescent="0.25">
      <c r="A4" s="212"/>
      <c r="B4" s="213"/>
      <c r="C4" s="213"/>
      <c r="D4" s="213"/>
      <c r="E4" s="213"/>
    </row>
    <row r="5" spans="1:11" ht="18" customHeight="1" x14ac:dyDescent="0.2">
      <c r="A5" s="399" t="s">
        <v>1004</v>
      </c>
      <c r="B5" s="474">
        <v>2021</v>
      </c>
      <c r="C5" s="474">
        <v>2022</v>
      </c>
      <c r="D5" s="214" t="s">
        <v>40</v>
      </c>
      <c r="E5" s="375" t="s">
        <v>968</v>
      </c>
    </row>
    <row r="6" spans="1:11" ht="18" customHeight="1" x14ac:dyDescent="0.2">
      <c r="A6" s="400"/>
      <c r="B6" s="476"/>
      <c r="C6" s="476"/>
      <c r="D6" s="215" t="s">
        <v>42</v>
      </c>
      <c r="E6" s="352"/>
    </row>
    <row r="7" spans="1:11" ht="18" customHeight="1" x14ac:dyDescent="0.2">
      <c r="A7" s="235" t="s">
        <v>1062</v>
      </c>
      <c r="B7" s="77">
        <v>115.43177744401329</v>
      </c>
      <c r="C7" s="77">
        <v>123.00183910469566</v>
      </c>
      <c r="D7" s="77">
        <f>C7/B7*100-100</f>
        <v>6.5580395869361041</v>
      </c>
      <c r="E7" s="236" t="s">
        <v>1063</v>
      </c>
    </row>
    <row r="8" spans="1:11" ht="18" customHeight="1" x14ac:dyDescent="0.2">
      <c r="A8" s="231" t="s">
        <v>1048</v>
      </c>
      <c r="B8" s="15">
        <v>123.95078088660699</v>
      </c>
      <c r="C8" s="15">
        <v>129.80376055151751</v>
      </c>
      <c r="D8" s="15">
        <f t="shared" ref="D8:D21" si="0">C8/B8*100-100</f>
        <v>4.7220191942678866</v>
      </c>
      <c r="E8" s="232" t="s">
        <v>1049</v>
      </c>
    </row>
    <row r="9" spans="1:11" ht="18" customHeight="1" x14ac:dyDescent="0.2">
      <c r="A9" s="231" t="s">
        <v>1064</v>
      </c>
      <c r="B9" s="15">
        <v>100.69128598677287</v>
      </c>
      <c r="C9" s="15">
        <v>103.88547487755767</v>
      </c>
      <c r="D9" s="15">
        <f t="shared" si="0"/>
        <v>3.1722595053601736</v>
      </c>
      <c r="E9" s="232" t="s">
        <v>1065</v>
      </c>
    </row>
    <row r="10" spans="1:11" ht="18" customHeight="1" x14ac:dyDescent="0.2">
      <c r="A10" s="231" t="s">
        <v>1066</v>
      </c>
      <c r="B10" s="15">
        <v>129.29836569812127</v>
      </c>
      <c r="C10" s="15">
        <v>145.02549462115854</v>
      </c>
      <c r="D10" s="15">
        <f t="shared" si="0"/>
        <v>12.163439837867784</v>
      </c>
      <c r="E10" s="232" t="s">
        <v>1067</v>
      </c>
    </row>
    <row r="11" spans="1:11" ht="18" customHeight="1" x14ac:dyDescent="0.2">
      <c r="A11" s="81" t="s">
        <v>1068</v>
      </c>
      <c r="B11" s="15">
        <v>131.29407004857714</v>
      </c>
      <c r="C11" s="15">
        <v>136.09361520021227</v>
      </c>
      <c r="D11" s="15">
        <f t="shared" si="0"/>
        <v>3.655568869073349</v>
      </c>
      <c r="E11" s="232" t="s">
        <v>1069</v>
      </c>
    </row>
    <row r="12" spans="1:11" ht="18" customHeight="1" x14ac:dyDescent="0.2">
      <c r="A12" s="231" t="s">
        <v>1070</v>
      </c>
      <c r="B12" s="15">
        <v>110.61926956838367</v>
      </c>
      <c r="C12" s="15">
        <v>113.38506010541103</v>
      </c>
      <c r="D12" s="15">
        <f t="shared" si="0"/>
        <v>2.5002791537306166</v>
      </c>
      <c r="E12" s="232" t="s">
        <v>1071</v>
      </c>
    </row>
    <row r="13" spans="1:11" ht="18" customHeight="1" x14ac:dyDescent="0.2">
      <c r="A13" s="231" t="s">
        <v>1072</v>
      </c>
      <c r="B13" s="15">
        <v>122.69439322210899</v>
      </c>
      <c r="C13" s="15">
        <v>126.921985386119</v>
      </c>
      <c r="D13" s="15">
        <f t="shared" si="0"/>
        <v>3.4456278343191826</v>
      </c>
      <c r="E13" s="232" t="s">
        <v>1058</v>
      </c>
    </row>
    <row r="14" spans="1:11" s="211" customFormat="1" ht="18" customHeight="1" x14ac:dyDescent="0.2">
      <c r="A14" s="237" t="s">
        <v>1073</v>
      </c>
      <c r="B14" s="72">
        <v>124.63224858226324</v>
      </c>
      <c r="C14" s="72">
        <v>131.49233011123923</v>
      </c>
      <c r="D14" s="72">
        <f t="shared" si="0"/>
        <v>5.5042588150433716</v>
      </c>
      <c r="E14" s="238" t="s">
        <v>1074</v>
      </c>
      <c r="F14" s="239"/>
      <c r="G14" s="239"/>
      <c r="H14" s="239"/>
      <c r="I14" s="239"/>
      <c r="J14" s="239"/>
      <c r="K14" s="239"/>
    </row>
    <row r="15" spans="1:11" ht="18" customHeight="1" x14ac:dyDescent="0.2">
      <c r="A15" s="231" t="s">
        <v>1048</v>
      </c>
      <c r="B15" s="15">
        <v>123.95078088660699</v>
      </c>
      <c r="C15" s="15">
        <v>129.80376055151751</v>
      </c>
      <c r="D15" s="15">
        <f t="shared" si="0"/>
        <v>4.7220191942678866</v>
      </c>
      <c r="E15" s="232" t="s">
        <v>1049</v>
      </c>
    </row>
    <row r="16" spans="1:11" ht="18" customHeight="1" x14ac:dyDescent="0.2">
      <c r="A16" s="231" t="s">
        <v>1050</v>
      </c>
      <c r="B16" s="15">
        <v>99.062099577214056</v>
      </c>
      <c r="C16" s="15">
        <v>101.51818422095675</v>
      </c>
      <c r="D16" s="15">
        <f t="shared" si="0"/>
        <v>2.4793383687858466</v>
      </c>
      <c r="E16" s="232" t="s">
        <v>1075</v>
      </c>
    </row>
    <row r="17" spans="1:11" ht="18" customHeight="1" x14ac:dyDescent="0.2">
      <c r="A17" s="231" t="s">
        <v>1008</v>
      </c>
      <c r="B17" s="15">
        <v>84.091140646546762</v>
      </c>
      <c r="C17" s="15">
        <v>89.118933697181205</v>
      </c>
      <c r="D17" s="15">
        <f t="shared" si="0"/>
        <v>5.9789806773668914</v>
      </c>
      <c r="E17" s="232" t="s">
        <v>1052</v>
      </c>
    </row>
    <row r="18" spans="1:11" ht="18" customHeight="1" x14ac:dyDescent="0.2">
      <c r="A18" s="231" t="s">
        <v>1076</v>
      </c>
      <c r="B18" s="15">
        <v>138.49020123817854</v>
      </c>
      <c r="C18" s="15">
        <v>147.83348620921603</v>
      </c>
      <c r="D18" s="15">
        <f t="shared" si="0"/>
        <v>6.7465314422994425</v>
      </c>
      <c r="E18" s="232" t="s">
        <v>1077</v>
      </c>
    </row>
    <row r="19" spans="1:11" ht="18" customHeight="1" x14ac:dyDescent="0.2">
      <c r="A19" s="231" t="s">
        <v>1057</v>
      </c>
      <c r="B19" s="15">
        <v>122.694393222109</v>
      </c>
      <c r="C19" s="15">
        <v>126.921985386119</v>
      </c>
      <c r="D19" s="15">
        <f t="shared" si="0"/>
        <v>3.4456278343191684</v>
      </c>
      <c r="E19" s="232" t="s">
        <v>1058</v>
      </c>
    </row>
    <row r="20" spans="1:11" ht="18" customHeight="1" x14ac:dyDescent="0.2">
      <c r="A20" s="231" t="s">
        <v>1059</v>
      </c>
      <c r="B20" s="15">
        <v>146.22096797530185</v>
      </c>
      <c r="C20" s="15">
        <v>152.92546176055552</v>
      </c>
      <c r="D20" s="15">
        <f t="shared" si="0"/>
        <v>4.5851794568793451</v>
      </c>
      <c r="E20" s="232" t="s">
        <v>1060</v>
      </c>
    </row>
    <row r="21" spans="1:11" s="211" customFormat="1" ht="18" customHeight="1" x14ac:dyDescent="0.2">
      <c r="A21" s="233" t="s">
        <v>1078</v>
      </c>
      <c r="B21" s="53">
        <v>121.75710135156014</v>
      </c>
      <c r="C21" s="53">
        <v>128.83905167169436</v>
      </c>
      <c r="D21" s="53">
        <f t="shared" si="0"/>
        <v>5.8164577191156042</v>
      </c>
      <c r="E21" s="234" t="s">
        <v>1160</v>
      </c>
      <c r="F21" s="239"/>
      <c r="G21" s="239"/>
      <c r="H21" s="239"/>
      <c r="I21" s="239"/>
      <c r="J21" s="239"/>
      <c r="K21" s="239"/>
    </row>
    <row r="22" spans="1:11" ht="18" customHeight="1" x14ac:dyDescent="0.2">
      <c r="A22" s="358" t="s">
        <v>1150</v>
      </c>
      <c r="B22" s="358"/>
      <c r="C22" s="358"/>
      <c r="D22" s="471" t="s">
        <v>1151</v>
      </c>
      <c r="E22" s="471"/>
    </row>
    <row r="23" spans="1:11" ht="18" customHeight="1" x14ac:dyDescent="0.2">
      <c r="A23" s="363"/>
      <c r="B23" s="363"/>
      <c r="C23" s="363"/>
      <c r="D23" s="472"/>
      <c r="E23" s="472"/>
    </row>
  </sheetData>
  <mergeCells count="9">
    <mergeCell ref="A22:C23"/>
    <mergeCell ref="D22:E23"/>
    <mergeCell ref="A1:E1"/>
    <mergeCell ref="A2:E2"/>
    <mergeCell ref="A3:E3"/>
    <mergeCell ref="A5:A6"/>
    <mergeCell ref="B5:B6"/>
    <mergeCell ref="C5:C6"/>
    <mergeCell ref="E5:E6"/>
  </mergeCells>
  <printOptions horizontalCentered="1"/>
  <pageMargins left="0.39370078740157483" right="0.39370078740157483" top="0.78740157480314965" bottom="0.59055118110236227" header="0.39370078740157483" footer="0.39370078740157483"/>
  <pageSetup paperSize="9" firstPageNumber="88" orientation="landscape" useFirstPageNumber="1" r:id="rId1"/>
  <headerFooter alignWithMargins="0">
    <oddHeader>&amp;L&amp;8PCBS: Prices and Price Indices Annual Bulletin, 2022&amp;R&amp;1&amp;K00+000ء&amp;10&amp;K000000 &amp;8PCBS: الأسعار والأرقام القياسية النشرة السنوية، 2022</oddHeader>
    <oddFooter>&amp;C&amp;P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7"/>
  <sheetViews>
    <sheetView rightToLeft="1" tabSelected="1" view="pageBreakPreview" zoomScaleNormal="100" zoomScaleSheetLayoutView="100" workbookViewId="0">
      <selection activeCell="T17" sqref="T17"/>
    </sheetView>
  </sheetViews>
  <sheetFormatPr defaultRowHeight="12.75" x14ac:dyDescent="0.2"/>
  <cols>
    <col min="1" max="1" width="11.28515625" style="1" customWidth="1"/>
    <col min="2" max="2" width="11.5703125" style="2" customWidth="1"/>
    <col min="3" max="3" width="9.42578125" customWidth="1"/>
    <col min="4" max="4" width="8.7109375" customWidth="1"/>
    <col min="5" max="5" width="8.5703125" customWidth="1"/>
    <col min="6" max="6" width="7.85546875" customWidth="1"/>
    <col min="7" max="7" width="9" customWidth="1"/>
    <col min="8" max="8" width="8.42578125" customWidth="1"/>
    <col min="9" max="9" width="8.140625" customWidth="1"/>
    <col min="10" max="10" width="8.5703125" customWidth="1"/>
    <col min="11" max="11" width="9.5703125" customWidth="1"/>
    <col min="12" max="12" width="8.7109375" customWidth="1"/>
    <col min="13" max="13" width="9.5703125" customWidth="1"/>
    <col min="14" max="14" width="9" customWidth="1"/>
    <col min="15" max="15" width="12.7109375" customWidth="1"/>
  </cols>
  <sheetData>
    <row r="1" spans="1:15" ht="18" customHeight="1" x14ac:dyDescent="0.2">
      <c r="A1" s="342" t="s">
        <v>1326</v>
      </c>
      <c r="B1" s="342"/>
      <c r="C1" s="342"/>
      <c r="D1" s="342"/>
      <c r="E1" s="342"/>
      <c r="F1" s="342"/>
      <c r="G1" s="342"/>
      <c r="H1" s="342"/>
      <c r="I1" s="342"/>
      <c r="J1" s="342"/>
      <c r="K1" s="342"/>
      <c r="L1" s="342"/>
      <c r="M1" s="342"/>
      <c r="N1" s="342"/>
      <c r="O1" s="342"/>
    </row>
    <row r="2" spans="1:15" ht="18" customHeight="1" x14ac:dyDescent="0.2">
      <c r="A2" s="343" t="s">
        <v>1327</v>
      </c>
      <c r="B2" s="343"/>
      <c r="C2" s="343"/>
      <c r="D2" s="343"/>
      <c r="E2" s="343"/>
      <c r="F2" s="343"/>
      <c r="G2" s="343"/>
      <c r="H2" s="343"/>
      <c r="I2" s="343"/>
      <c r="J2" s="343"/>
      <c r="K2" s="343"/>
      <c r="L2" s="343"/>
      <c r="M2" s="343"/>
      <c r="N2" s="343"/>
      <c r="O2" s="343"/>
    </row>
    <row r="3" spans="1:15" ht="18" customHeight="1" x14ac:dyDescent="0.2">
      <c r="A3" s="343" t="s">
        <v>1146</v>
      </c>
      <c r="B3" s="343"/>
      <c r="C3" s="343"/>
      <c r="D3" s="343"/>
      <c r="E3" s="343"/>
      <c r="F3" s="343"/>
      <c r="G3" s="343"/>
      <c r="H3" s="343"/>
      <c r="I3" s="343"/>
      <c r="J3" s="343"/>
      <c r="K3" s="343"/>
      <c r="L3" s="343"/>
      <c r="M3" s="343"/>
      <c r="N3" s="343"/>
      <c r="O3" s="343"/>
    </row>
    <row r="4" spans="1:15" ht="4.9000000000000004" customHeight="1" x14ac:dyDescent="0.2">
      <c r="A4" s="354"/>
      <c r="B4" s="354"/>
      <c r="C4" s="354"/>
      <c r="D4" s="354"/>
      <c r="E4" s="354"/>
      <c r="F4" s="354"/>
      <c r="G4" s="354"/>
      <c r="H4" s="354"/>
      <c r="I4" s="354"/>
      <c r="J4" s="354"/>
      <c r="K4" s="354"/>
      <c r="L4" s="354"/>
      <c r="M4" s="354"/>
      <c r="N4" s="354"/>
      <c r="O4" s="354"/>
    </row>
    <row r="5" spans="1:15" ht="18" customHeight="1" x14ac:dyDescent="0.2">
      <c r="A5" s="344" t="s">
        <v>21</v>
      </c>
      <c r="B5" s="24" t="s">
        <v>0</v>
      </c>
      <c r="C5" s="347" t="s">
        <v>24</v>
      </c>
      <c r="D5" s="348"/>
      <c r="E5" s="348"/>
      <c r="F5" s="348"/>
      <c r="G5" s="348"/>
      <c r="H5" s="348"/>
      <c r="I5" s="349" t="s">
        <v>23</v>
      </c>
      <c r="J5" s="349"/>
      <c r="K5" s="349"/>
      <c r="L5" s="349"/>
      <c r="M5" s="349"/>
      <c r="N5" s="350"/>
      <c r="O5" s="351" t="s">
        <v>20</v>
      </c>
    </row>
    <row r="6" spans="1:15" ht="18" customHeight="1" x14ac:dyDescent="0.55000000000000004">
      <c r="A6" s="345"/>
      <c r="B6" s="359" t="s">
        <v>22</v>
      </c>
      <c r="C6" s="25" t="s">
        <v>1</v>
      </c>
      <c r="D6" s="25" t="s">
        <v>2</v>
      </c>
      <c r="E6" s="25" t="s">
        <v>3</v>
      </c>
      <c r="F6" s="25" t="s">
        <v>4</v>
      </c>
      <c r="G6" s="25" t="s">
        <v>27</v>
      </c>
      <c r="H6" s="25" t="s">
        <v>5</v>
      </c>
      <c r="I6" s="25" t="s">
        <v>6</v>
      </c>
      <c r="J6" s="25" t="s">
        <v>28</v>
      </c>
      <c r="K6" s="25" t="s">
        <v>29</v>
      </c>
      <c r="L6" s="25" t="s">
        <v>30</v>
      </c>
      <c r="M6" s="25" t="s">
        <v>7</v>
      </c>
      <c r="N6" s="25" t="s">
        <v>31</v>
      </c>
      <c r="O6" s="352"/>
    </row>
    <row r="7" spans="1:15" ht="18" customHeight="1" x14ac:dyDescent="0.2">
      <c r="A7" s="346"/>
      <c r="B7" s="360"/>
      <c r="C7" s="26" t="s">
        <v>8</v>
      </c>
      <c r="D7" s="26" t="s">
        <v>10</v>
      </c>
      <c r="E7" s="26" t="s">
        <v>9</v>
      </c>
      <c r="F7" s="26" t="s">
        <v>11</v>
      </c>
      <c r="G7" s="26" t="s">
        <v>12</v>
      </c>
      <c r="H7" s="26" t="s">
        <v>13</v>
      </c>
      <c r="I7" s="26" t="s">
        <v>14</v>
      </c>
      <c r="J7" s="26" t="s">
        <v>15</v>
      </c>
      <c r="K7" s="26" t="s">
        <v>16</v>
      </c>
      <c r="L7" s="26" t="s">
        <v>17</v>
      </c>
      <c r="M7" s="26" t="s">
        <v>18</v>
      </c>
      <c r="N7" s="26" t="s">
        <v>19</v>
      </c>
      <c r="O7" s="353"/>
    </row>
    <row r="8" spans="1:15" ht="15.95" customHeight="1" x14ac:dyDescent="0.2">
      <c r="A8" s="253"/>
      <c r="B8" s="462" t="s">
        <v>1073</v>
      </c>
      <c r="C8" s="463"/>
      <c r="D8" s="463"/>
      <c r="E8" s="463"/>
      <c r="F8" s="463"/>
      <c r="G8" s="463"/>
      <c r="H8" s="463"/>
      <c r="I8" s="464" t="s">
        <v>1134</v>
      </c>
      <c r="J8" s="464"/>
      <c r="K8" s="464"/>
      <c r="L8" s="464"/>
      <c r="M8" s="464"/>
      <c r="N8" s="465"/>
      <c r="O8" s="254"/>
    </row>
    <row r="9" spans="1:15" ht="15.95" customHeight="1" x14ac:dyDescent="0.2">
      <c r="A9" s="6">
        <v>2013</v>
      </c>
      <c r="B9" s="21">
        <f t="shared" ref="B9:B11" si="0">AVERAGE(C9:N9)</f>
        <v>110.41339813815277</v>
      </c>
      <c r="C9" s="15">
        <v>109.76937540113566</v>
      </c>
      <c r="D9" s="15">
        <v>110.33800936462654</v>
      </c>
      <c r="E9" s="15">
        <v>110.63162674347305</v>
      </c>
      <c r="F9" s="15">
        <v>110.59077758520536</v>
      </c>
      <c r="G9" s="15">
        <v>110.09436733309968</v>
      </c>
      <c r="H9" s="15">
        <v>110.14201756922216</v>
      </c>
      <c r="I9" s="15">
        <v>110.0875649742526</v>
      </c>
      <c r="J9" s="15">
        <v>110.44243929250278</v>
      </c>
      <c r="K9" s="15">
        <v>110.86348331454533</v>
      </c>
      <c r="L9" s="15">
        <v>110.61002796369063</v>
      </c>
      <c r="M9" s="15">
        <v>110.65032254773119</v>
      </c>
      <c r="N9" s="16">
        <v>110.74076556834855</v>
      </c>
      <c r="O9" s="9">
        <v>2013</v>
      </c>
    </row>
    <row r="10" spans="1:15" ht="15.95" customHeight="1" x14ac:dyDescent="0.2">
      <c r="A10" s="6">
        <v>2014</v>
      </c>
      <c r="B10" s="21">
        <f t="shared" si="0"/>
        <v>112.02369864918819</v>
      </c>
      <c r="C10" s="15">
        <v>110.8384831391014</v>
      </c>
      <c r="D10" s="15">
        <v>111.55913259933182</v>
      </c>
      <c r="E10" s="15">
        <v>111.90289879417244</v>
      </c>
      <c r="F10" s="15">
        <v>112.25014569750479</v>
      </c>
      <c r="G10" s="15">
        <v>111.87135639628745</v>
      </c>
      <c r="H10" s="15">
        <v>112.18527459774768</v>
      </c>
      <c r="I10" s="15">
        <v>112.08331525318363</v>
      </c>
      <c r="J10" s="15">
        <v>111.95607185214632</v>
      </c>
      <c r="K10" s="15">
        <v>112.6276288490071</v>
      </c>
      <c r="L10" s="15">
        <v>112.60885022808152</v>
      </c>
      <c r="M10" s="15">
        <v>112.20314402322188</v>
      </c>
      <c r="N10" s="16">
        <v>112.1980823604721</v>
      </c>
      <c r="O10" s="9">
        <v>2014</v>
      </c>
    </row>
    <row r="11" spans="1:15" ht="15.95" customHeight="1" x14ac:dyDescent="0.2">
      <c r="A11" s="6">
        <v>2015</v>
      </c>
      <c r="B11" s="21">
        <f t="shared" si="0"/>
        <v>109.65478117558182</v>
      </c>
      <c r="C11" s="15">
        <v>110.53136455565787</v>
      </c>
      <c r="D11" s="15">
        <v>109.386194570233</v>
      </c>
      <c r="E11" s="15">
        <v>110.21351438999714</v>
      </c>
      <c r="F11" s="15">
        <v>109.69580489199757</v>
      </c>
      <c r="G11" s="15">
        <v>109.9134927834846</v>
      </c>
      <c r="H11" s="15">
        <v>110.05146604881014</v>
      </c>
      <c r="I11" s="15">
        <v>109.97792549951055</v>
      </c>
      <c r="J11" s="15">
        <v>109.03740177686329</v>
      </c>
      <c r="K11" s="15">
        <v>109.03575816368318</v>
      </c>
      <c r="L11" s="15">
        <v>109.38544589595803</v>
      </c>
      <c r="M11" s="15">
        <v>109.2126965330108</v>
      </c>
      <c r="N11" s="16">
        <v>109.41630899777563</v>
      </c>
      <c r="O11" s="9">
        <v>2015</v>
      </c>
    </row>
    <row r="12" spans="1:15" ht="15.95" customHeight="1" x14ac:dyDescent="0.2">
      <c r="A12" s="6">
        <v>2016</v>
      </c>
      <c r="B12" s="21">
        <f t="shared" ref="B12:B18" si="1">AVERAGE(C12:N12)</f>
        <v>110.39568543146375</v>
      </c>
      <c r="C12" s="15">
        <v>109.14268504681721</v>
      </c>
      <c r="D12" s="15">
        <v>108.54038883796028</v>
      </c>
      <c r="E12" s="15">
        <v>109.74692185991802</v>
      </c>
      <c r="F12" s="15">
        <v>110.59319266216224</v>
      </c>
      <c r="G12" s="15">
        <v>111.89361672182388</v>
      </c>
      <c r="H12" s="15">
        <v>111.31480251099856</v>
      </c>
      <c r="I12" s="15">
        <v>110.64860310985097</v>
      </c>
      <c r="J12" s="15">
        <v>110.01381996260341</v>
      </c>
      <c r="K12" s="15">
        <v>110.25304001390195</v>
      </c>
      <c r="L12" s="15">
        <v>110.13872591236995</v>
      </c>
      <c r="M12" s="15">
        <v>110.97653897424215</v>
      </c>
      <c r="N12" s="16">
        <v>111.48588956491655</v>
      </c>
      <c r="O12" s="9">
        <v>2016</v>
      </c>
    </row>
    <row r="13" spans="1:15" ht="15.95" customHeight="1" x14ac:dyDescent="0.2">
      <c r="A13" s="8">
        <v>2017</v>
      </c>
      <c r="B13" s="21">
        <f t="shared" si="1"/>
        <v>111.92399967537955</v>
      </c>
      <c r="C13" s="15">
        <v>111.80221275753304</v>
      </c>
      <c r="D13" s="15">
        <v>111.53733193501594</v>
      </c>
      <c r="E13" s="15">
        <v>111.61275142464594</v>
      </c>
      <c r="F13" s="15">
        <v>111.09137882240117</v>
      </c>
      <c r="G13" s="15">
        <v>110.98877482514388</v>
      </c>
      <c r="H13" s="15">
        <v>111.33072647682636</v>
      </c>
      <c r="I13" s="15">
        <v>111.50099755047752</v>
      </c>
      <c r="J13" s="15">
        <v>111.98362539351362</v>
      </c>
      <c r="K13" s="15">
        <v>112.18236327807762</v>
      </c>
      <c r="L13" s="15">
        <v>112.89151495795133</v>
      </c>
      <c r="M13" s="15">
        <v>112.78083640392549</v>
      </c>
      <c r="N13" s="16">
        <v>113.38548227904248</v>
      </c>
      <c r="O13" s="267">
        <v>2017</v>
      </c>
    </row>
    <row r="14" spans="1:15" ht="15.95" customHeight="1" x14ac:dyDescent="0.2">
      <c r="A14" s="8">
        <v>2018</v>
      </c>
      <c r="B14" s="21">
        <f t="shared" si="1"/>
        <v>113.90261668462595</v>
      </c>
      <c r="C14" s="15">
        <v>113.47076647897315</v>
      </c>
      <c r="D14" s="15">
        <v>113.4647325626312</v>
      </c>
      <c r="E14" s="15">
        <v>114.04734764394308</v>
      </c>
      <c r="F14" s="15">
        <v>113.89031915983628</v>
      </c>
      <c r="G14" s="15">
        <v>113.8368318548038</v>
      </c>
      <c r="H14" s="15">
        <v>114.30678759999</v>
      </c>
      <c r="I14" s="15">
        <v>114.41640616605757</v>
      </c>
      <c r="J14" s="15">
        <v>113.8211124678254</v>
      </c>
      <c r="K14" s="15">
        <v>113.84284839245724</v>
      </c>
      <c r="L14" s="15">
        <v>113.69099791980861</v>
      </c>
      <c r="M14" s="15">
        <v>114.31877719332633</v>
      </c>
      <c r="N14" s="16">
        <v>113.72447277585894</v>
      </c>
      <c r="O14" s="267">
        <v>2018</v>
      </c>
    </row>
    <row r="15" spans="1:15" ht="15.95" customHeight="1" x14ac:dyDescent="0.2">
      <c r="A15" s="8">
        <v>2019</v>
      </c>
      <c r="B15" s="21">
        <f t="shared" si="1"/>
        <v>113.54545685019421</v>
      </c>
      <c r="C15" s="15">
        <v>113.63857860448884</v>
      </c>
      <c r="D15" s="15">
        <v>113.19957184864944</v>
      </c>
      <c r="E15" s="15">
        <v>113.24260659875767</v>
      </c>
      <c r="F15" s="15">
        <v>113.24669130422542</v>
      </c>
      <c r="G15" s="15">
        <v>113.44698860241161</v>
      </c>
      <c r="H15" s="15">
        <v>113.61262449510596</v>
      </c>
      <c r="I15" s="15">
        <v>113.67583395236163</v>
      </c>
      <c r="J15" s="15">
        <v>113.66023830259803</v>
      </c>
      <c r="K15" s="15">
        <v>113.79067575396981</v>
      </c>
      <c r="L15" s="15">
        <v>113.37614802261263</v>
      </c>
      <c r="M15" s="15">
        <v>113.07802031963307</v>
      </c>
      <c r="N15" s="16">
        <v>114.57750439751662</v>
      </c>
      <c r="O15" s="267">
        <v>2019</v>
      </c>
    </row>
    <row r="16" spans="1:15" ht="15.95" customHeight="1" x14ac:dyDescent="0.2">
      <c r="A16" s="8">
        <v>2020</v>
      </c>
      <c r="B16" s="21">
        <f t="shared" si="1"/>
        <v>114.37529217298372</v>
      </c>
      <c r="C16" s="15">
        <v>114.50789817500701</v>
      </c>
      <c r="D16" s="15">
        <v>114.34457370943746</v>
      </c>
      <c r="E16" s="15">
        <v>114.60203302146024</v>
      </c>
      <c r="F16" s="15">
        <v>114.59615897709125</v>
      </c>
      <c r="G16" s="15">
        <v>114.23052417555921</v>
      </c>
      <c r="H16" s="15">
        <v>114.02609731183344</v>
      </c>
      <c r="I16" s="15">
        <v>113.86755919316731</v>
      </c>
      <c r="J16" s="15">
        <v>114.02118400191389</v>
      </c>
      <c r="K16" s="15">
        <v>114.23175435996986</v>
      </c>
      <c r="L16" s="15">
        <v>114.01028619236304</v>
      </c>
      <c r="M16" s="15">
        <v>113.91731704087665</v>
      </c>
      <c r="N16" s="16">
        <v>116.14811991712507</v>
      </c>
      <c r="O16" s="267">
        <v>2020</v>
      </c>
    </row>
    <row r="17" spans="1:15" ht="15.95" customHeight="1" x14ac:dyDescent="0.2">
      <c r="A17" s="8">
        <v>2021</v>
      </c>
      <c r="B17" s="21">
        <f t="shared" si="1"/>
        <v>121.75710135156014</v>
      </c>
      <c r="C17" s="15">
        <v>118.02042746624761</v>
      </c>
      <c r="D17" s="15">
        <v>117.62897438371034</v>
      </c>
      <c r="E17" s="15">
        <v>118.10738267495049</v>
      </c>
      <c r="F17" s="15">
        <v>119.08630290925011</v>
      </c>
      <c r="G17" s="15">
        <v>120.43232652240218</v>
      </c>
      <c r="H17" s="15">
        <v>122.83569337870158</v>
      </c>
      <c r="I17" s="15">
        <v>122.8696313600261</v>
      </c>
      <c r="J17" s="15">
        <v>122.86499005835967</v>
      </c>
      <c r="K17" s="15">
        <v>123.67207831130517</v>
      </c>
      <c r="L17" s="15">
        <v>124.13515338193174</v>
      </c>
      <c r="M17" s="15">
        <v>125.77241084816883</v>
      </c>
      <c r="N17" s="16">
        <v>125.65984492366779</v>
      </c>
      <c r="O17" s="267">
        <v>2021</v>
      </c>
    </row>
    <row r="18" spans="1:15" ht="15.95" customHeight="1" x14ac:dyDescent="0.2">
      <c r="A18" s="8">
        <v>2022</v>
      </c>
      <c r="B18" s="21">
        <f t="shared" si="1"/>
        <v>128.83905167169436</v>
      </c>
      <c r="C18" s="15">
        <v>126.18718253171953</v>
      </c>
      <c r="D18" s="15">
        <v>125.92689765663428</v>
      </c>
      <c r="E18" s="15">
        <v>129.39402133332521</v>
      </c>
      <c r="F18" s="15">
        <v>130.43057261875686</v>
      </c>
      <c r="G18" s="15">
        <v>130.39405296621419</v>
      </c>
      <c r="H18" s="15">
        <v>129.61937526700851</v>
      </c>
      <c r="I18" s="15">
        <v>129.20517919881797</v>
      </c>
      <c r="J18" s="15">
        <v>129.20572234612959</v>
      </c>
      <c r="K18" s="15">
        <v>128.79982626120599</v>
      </c>
      <c r="L18" s="15">
        <v>129.11664885430901</v>
      </c>
      <c r="M18" s="15">
        <v>129.31556687246871</v>
      </c>
      <c r="N18" s="16">
        <v>128.47357415374256</v>
      </c>
      <c r="O18" s="267">
        <v>2022</v>
      </c>
    </row>
    <row r="19" spans="1:15" ht="15.95" customHeight="1" x14ac:dyDescent="0.2">
      <c r="A19" s="255"/>
      <c r="B19" s="466" t="s">
        <v>1135</v>
      </c>
      <c r="C19" s="467"/>
      <c r="D19" s="467"/>
      <c r="E19" s="467"/>
      <c r="F19" s="467"/>
      <c r="G19" s="467"/>
      <c r="H19" s="467"/>
      <c r="I19" s="468" t="s">
        <v>1136</v>
      </c>
      <c r="J19" s="468"/>
      <c r="K19" s="468"/>
      <c r="L19" s="468"/>
      <c r="M19" s="468"/>
      <c r="N19" s="469"/>
      <c r="O19" s="256"/>
    </row>
    <row r="20" spans="1:15" ht="15.95" customHeight="1" x14ac:dyDescent="0.2">
      <c r="A20" s="6">
        <v>2013</v>
      </c>
      <c r="B20" s="21">
        <f t="shared" ref="B20:B22" si="2">AVERAGE(C20:N20)</f>
        <v>107.12426539632814</v>
      </c>
      <c r="C20" s="15">
        <v>106.16512934761369</v>
      </c>
      <c r="D20" s="15">
        <v>106.75981463594272</v>
      </c>
      <c r="E20" s="15">
        <v>107.34920317459338</v>
      </c>
      <c r="F20" s="15">
        <v>107.23929312120084</v>
      </c>
      <c r="G20" s="15">
        <v>106.69972840330479</v>
      </c>
      <c r="H20" s="15">
        <v>106.96971881594618</v>
      </c>
      <c r="I20" s="15">
        <v>107.11109948515686</v>
      </c>
      <c r="J20" s="15">
        <v>107.04103645841124</v>
      </c>
      <c r="K20" s="15">
        <v>107.31923502790842</v>
      </c>
      <c r="L20" s="15">
        <v>107.57119498088123</v>
      </c>
      <c r="M20" s="15">
        <v>107.46001186499662</v>
      </c>
      <c r="N20" s="16">
        <v>107.80571943998164</v>
      </c>
      <c r="O20" s="9">
        <v>2013</v>
      </c>
    </row>
    <row r="21" spans="1:15" ht="15.95" customHeight="1" x14ac:dyDescent="0.2">
      <c r="A21" s="6">
        <v>2014</v>
      </c>
      <c r="B21" s="21">
        <f t="shared" si="2"/>
        <v>108.16734365226705</v>
      </c>
      <c r="C21" s="15">
        <v>107.50477748878946</v>
      </c>
      <c r="D21" s="15">
        <v>108.33309181751997</v>
      </c>
      <c r="E21" s="15">
        <v>108.23335506749711</v>
      </c>
      <c r="F21" s="15">
        <v>108.43668254408117</v>
      </c>
      <c r="G21" s="15">
        <v>108.1118874445808</v>
      </c>
      <c r="H21" s="15">
        <v>108.27017531828969</v>
      </c>
      <c r="I21" s="15">
        <v>108.3324648588228</v>
      </c>
      <c r="J21" s="15">
        <v>108.00425740984312</v>
      </c>
      <c r="K21" s="15">
        <v>108.35376001884033</v>
      </c>
      <c r="L21" s="15">
        <v>108.34633641332502</v>
      </c>
      <c r="M21" s="15">
        <v>108.00274670876227</v>
      </c>
      <c r="N21" s="16">
        <v>108.07858873685275</v>
      </c>
      <c r="O21" s="9">
        <v>2014</v>
      </c>
    </row>
    <row r="22" spans="1:15" ht="15.95" customHeight="1" x14ac:dyDescent="0.2">
      <c r="A22" s="6">
        <v>2015</v>
      </c>
      <c r="B22" s="21">
        <f t="shared" si="2"/>
        <v>107.12430000858342</v>
      </c>
      <c r="C22" s="15">
        <v>106.72906896333623</v>
      </c>
      <c r="D22" s="15">
        <v>106.01711685073816</v>
      </c>
      <c r="E22" s="15">
        <v>107.04915043236029</v>
      </c>
      <c r="F22" s="15">
        <v>107.12847801415111</v>
      </c>
      <c r="G22" s="15">
        <v>107.40222718692627</v>
      </c>
      <c r="H22" s="15">
        <v>107.44247588042201</v>
      </c>
      <c r="I22" s="15">
        <v>107.09142477400003</v>
      </c>
      <c r="J22" s="15">
        <v>106.87326799778947</v>
      </c>
      <c r="K22" s="15">
        <v>107.11458423880386</v>
      </c>
      <c r="L22" s="15">
        <v>107.31783335044265</v>
      </c>
      <c r="M22" s="15">
        <v>107.54393859205412</v>
      </c>
      <c r="N22" s="16">
        <v>107.78203382197667</v>
      </c>
      <c r="O22" s="9">
        <v>2015</v>
      </c>
    </row>
    <row r="23" spans="1:15" ht="15.95" customHeight="1" x14ac:dyDescent="0.2">
      <c r="A23" s="6">
        <v>2016</v>
      </c>
      <c r="B23" s="21">
        <f t="shared" ref="B23:B29" si="3">AVERAGE(C23:N23)</f>
        <v>107.61764166426991</v>
      </c>
      <c r="C23" s="15">
        <v>107.60358836842212</v>
      </c>
      <c r="D23" s="15">
        <v>107.33077655356743</v>
      </c>
      <c r="E23" s="15">
        <v>106.94846288887108</v>
      </c>
      <c r="F23" s="15">
        <v>106.96931383162811</v>
      </c>
      <c r="G23" s="15">
        <v>107.62470577784161</v>
      </c>
      <c r="H23" s="15">
        <v>107.09133421876702</v>
      </c>
      <c r="I23" s="15">
        <v>107.39088579540565</v>
      </c>
      <c r="J23" s="15">
        <v>107.34984777726164</v>
      </c>
      <c r="K23" s="15">
        <v>108.22224109735967</v>
      </c>
      <c r="L23" s="15">
        <v>108.15845197668474</v>
      </c>
      <c r="M23" s="15">
        <v>108.31711076658901</v>
      </c>
      <c r="N23" s="16">
        <v>108.40498091884095</v>
      </c>
      <c r="O23" s="9">
        <v>2016</v>
      </c>
    </row>
    <row r="24" spans="1:15" ht="15.95" customHeight="1" x14ac:dyDescent="0.2">
      <c r="A24" s="8">
        <v>2017</v>
      </c>
      <c r="B24" s="21">
        <f t="shared" si="3"/>
        <v>108.61566479933896</v>
      </c>
      <c r="C24" s="15">
        <v>108.18753732661754</v>
      </c>
      <c r="D24" s="15">
        <v>108.16799534841007</v>
      </c>
      <c r="E24" s="15">
        <v>108.3482895704295</v>
      </c>
      <c r="F24" s="15">
        <v>108.39236702940579</v>
      </c>
      <c r="G24" s="15">
        <v>108.12186988891992</v>
      </c>
      <c r="H24" s="15">
        <v>108.75474414589688</v>
      </c>
      <c r="I24" s="15">
        <v>108.78545572320556</v>
      </c>
      <c r="J24" s="15">
        <v>108.86615423520013</v>
      </c>
      <c r="K24" s="15">
        <v>108.57741511932906</v>
      </c>
      <c r="L24" s="15">
        <v>109.12176635839079</v>
      </c>
      <c r="M24" s="15">
        <v>109.01659600392624</v>
      </c>
      <c r="N24" s="16">
        <v>109.04778684233582</v>
      </c>
      <c r="O24" s="9">
        <v>2017</v>
      </c>
    </row>
    <row r="25" spans="1:15" ht="15.95" customHeight="1" x14ac:dyDescent="0.2">
      <c r="A25" s="8">
        <v>2018</v>
      </c>
      <c r="B25" s="21">
        <f t="shared" si="3"/>
        <v>109.5087554388984</v>
      </c>
      <c r="C25" s="15">
        <v>109.13365698434438</v>
      </c>
      <c r="D25" s="15">
        <v>109.39276138643953</v>
      </c>
      <c r="E25" s="15">
        <v>109.80140385665445</v>
      </c>
      <c r="F25" s="15">
        <v>109.43895626630066</v>
      </c>
      <c r="G25" s="15">
        <v>109.38165707833799</v>
      </c>
      <c r="H25" s="15">
        <v>109.76759030963387</v>
      </c>
      <c r="I25" s="15">
        <v>109.86246746831161</v>
      </c>
      <c r="J25" s="15">
        <v>109.43663290632824</v>
      </c>
      <c r="K25" s="15">
        <v>109.42989245765702</v>
      </c>
      <c r="L25" s="15">
        <v>109.37962195715902</v>
      </c>
      <c r="M25" s="15">
        <v>109.74885991581385</v>
      </c>
      <c r="N25" s="16">
        <v>109.33156467980034</v>
      </c>
      <c r="O25" s="9">
        <v>2018</v>
      </c>
    </row>
    <row r="26" spans="1:15" ht="15.95" customHeight="1" x14ac:dyDescent="0.2">
      <c r="A26" s="6">
        <v>2019</v>
      </c>
      <c r="B26" s="21">
        <f t="shared" si="3"/>
        <v>109.78017829235931</v>
      </c>
      <c r="C26" s="15">
        <v>109.31721821217762</v>
      </c>
      <c r="D26" s="15">
        <v>109.38065661180217</v>
      </c>
      <c r="E26" s="15">
        <v>109.18718422881588</v>
      </c>
      <c r="F26" s="15">
        <v>109.38301976651947</v>
      </c>
      <c r="G26" s="15">
        <v>109.47676530812917</v>
      </c>
      <c r="H26" s="15">
        <v>109.69981056374327</v>
      </c>
      <c r="I26" s="15">
        <v>109.78555967982371</v>
      </c>
      <c r="J26" s="15">
        <v>109.86132718962001</v>
      </c>
      <c r="K26" s="15">
        <v>110.39884410032198</v>
      </c>
      <c r="L26" s="15">
        <v>110.39102804072917</v>
      </c>
      <c r="M26" s="15">
        <v>110.34145236876073</v>
      </c>
      <c r="N26" s="15">
        <v>110.13927343786847</v>
      </c>
      <c r="O26" s="9">
        <v>2019</v>
      </c>
    </row>
    <row r="27" spans="1:15" ht="15.95" customHeight="1" x14ac:dyDescent="0.2">
      <c r="A27" s="6">
        <v>2020</v>
      </c>
      <c r="B27" s="21">
        <f t="shared" si="3"/>
        <v>109.54305903977348</v>
      </c>
      <c r="C27" s="15">
        <v>109.99280860357749</v>
      </c>
      <c r="D27" s="15">
        <v>109.52041438286743</v>
      </c>
      <c r="E27" s="15">
        <v>109.83464982636303</v>
      </c>
      <c r="F27" s="15">
        <v>109.7680350672117</v>
      </c>
      <c r="G27" s="15">
        <v>109.73029472279521</v>
      </c>
      <c r="H27" s="15">
        <v>109.53911485104656</v>
      </c>
      <c r="I27" s="15">
        <v>109.45104995683367</v>
      </c>
      <c r="J27" s="15">
        <v>109.65671086816745</v>
      </c>
      <c r="K27" s="15">
        <v>109.55464984502639</v>
      </c>
      <c r="L27" s="15">
        <v>109.38695814428588</v>
      </c>
      <c r="M27" s="15">
        <v>109.23416008195436</v>
      </c>
      <c r="N27" s="15">
        <v>108.84786212715265</v>
      </c>
      <c r="O27" s="9">
        <v>2020</v>
      </c>
    </row>
    <row r="28" spans="1:15" ht="15.95" customHeight="1" x14ac:dyDescent="0.2">
      <c r="A28" s="6">
        <v>2021</v>
      </c>
      <c r="B28" s="21">
        <f t="shared" si="3"/>
        <v>110.05975567869636</v>
      </c>
      <c r="C28" s="15">
        <v>109.13918155079926</v>
      </c>
      <c r="D28" s="15">
        <v>109.10146612000266</v>
      </c>
      <c r="E28" s="15">
        <v>109.23179573124132</v>
      </c>
      <c r="F28" s="15">
        <v>109.1862720893818</v>
      </c>
      <c r="G28" s="15">
        <v>109.50890930714257</v>
      </c>
      <c r="H28" s="15">
        <v>110.10896796668359</v>
      </c>
      <c r="I28" s="15">
        <v>110.25096976123453</v>
      </c>
      <c r="J28" s="15">
        <v>110.002976969613</v>
      </c>
      <c r="K28" s="15">
        <v>110.61449920083045</v>
      </c>
      <c r="L28" s="15">
        <v>110.73730030886568</v>
      </c>
      <c r="M28" s="15">
        <v>111.32548865067197</v>
      </c>
      <c r="N28" s="16">
        <v>111.50924048788939</v>
      </c>
      <c r="O28" s="9">
        <v>2021</v>
      </c>
    </row>
    <row r="29" spans="1:15" ht="15.95" customHeight="1" x14ac:dyDescent="0.2">
      <c r="A29" s="257">
        <v>2022</v>
      </c>
      <c r="B29" s="329">
        <f t="shared" si="3"/>
        <v>113.9343576567166</v>
      </c>
      <c r="C29" s="74">
        <v>111.65225331156719</v>
      </c>
      <c r="D29" s="74">
        <v>111.86755753253981</v>
      </c>
      <c r="E29" s="74">
        <v>112.83280102479215</v>
      </c>
      <c r="F29" s="74">
        <v>113.31230077215548</v>
      </c>
      <c r="G29" s="74">
        <v>113.47314966613325</v>
      </c>
      <c r="H29" s="74">
        <v>113.89309916075544</v>
      </c>
      <c r="I29" s="74">
        <v>114.21668781316873</v>
      </c>
      <c r="J29" s="74">
        <v>115.17383763796849</v>
      </c>
      <c r="K29" s="74">
        <v>114.9055014074614</v>
      </c>
      <c r="L29" s="74">
        <v>115.173100919373</v>
      </c>
      <c r="M29" s="74">
        <v>115.40156756944415</v>
      </c>
      <c r="N29" s="74">
        <v>115.31043506524017</v>
      </c>
      <c r="O29" s="23">
        <v>2022</v>
      </c>
    </row>
    <row r="30" spans="1:15" ht="18.600000000000001" customHeight="1" x14ac:dyDescent="0.2">
      <c r="A30" s="358" t="s">
        <v>1150</v>
      </c>
      <c r="B30" s="358"/>
      <c r="C30" s="358"/>
      <c r="D30" s="358"/>
      <c r="E30" s="358"/>
      <c r="F30" s="358"/>
      <c r="G30" s="358"/>
      <c r="H30" s="461" t="s">
        <v>1151</v>
      </c>
      <c r="I30" s="461"/>
      <c r="J30" s="461"/>
      <c r="K30" s="461"/>
      <c r="L30" s="461"/>
      <c r="M30" s="461"/>
      <c r="N30" s="461"/>
      <c r="O30" s="461"/>
    </row>
    <row r="31" spans="1:15" ht="18.95" customHeight="1" x14ac:dyDescent="0.2">
      <c r="A31" s="363"/>
      <c r="B31" s="363"/>
      <c r="C31" s="363"/>
      <c r="D31" s="363"/>
      <c r="E31" s="363"/>
      <c r="F31" s="363"/>
      <c r="G31" s="363"/>
      <c r="H31" s="470"/>
      <c r="I31" s="470"/>
      <c r="J31" s="470"/>
      <c r="K31" s="470"/>
      <c r="L31" s="470"/>
      <c r="M31" s="470"/>
      <c r="N31" s="470"/>
      <c r="O31" s="470"/>
    </row>
    <row r="33" spans="2:14" x14ac:dyDescent="0.2">
      <c r="B33"/>
    </row>
    <row r="35" spans="2:14" x14ac:dyDescent="0.2">
      <c r="B35" s="283"/>
      <c r="C35" s="283"/>
      <c r="D35" s="283"/>
      <c r="E35" s="283"/>
      <c r="F35" s="283"/>
      <c r="G35" s="283"/>
      <c r="H35" s="283"/>
      <c r="I35" s="283"/>
      <c r="J35" s="283"/>
      <c r="K35" s="283"/>
      <c r="L35" s="283"/>
      <c r="M35" s="283"/>
      <c r="N35" s="283"/>
    </row>
    <row r="37" spans="2:14" x14ac:dyDescent="0.2">
      <c r="B37"/>
      <c r="D37" s="2"/>
    </row>
  </sheetData>
  <mergeCells count="15">
    <mergeCell ref="B8:H8"/>
    <mergeCell ref="I8:N8"/>
    <mergeCell ref="B19:H19"/>
    <mergeCell ref="I19:N19"/>
    <mergeCell ref="A30:G31"/>
    <mergeCell ref="H30:O31"/>
    <mergeCell ref="A1:O1"/>
    <mergeCell ref="A2:O2"/>
    <mergeCell ref="A3:O3"/>
    <mergeCell ref="A4:O4"/>
    <mergeCell ref="A5:A7"/>
    <mergeCell ref="C5:H5"/>
    <mergeCell ref="I5:N5"/>
    <mergeCell ref="O5:O7"/>
    <mergeCell ref="B6:B7"/>
  </mergeCells>
  <printOptions horizontalCentered="1"/>
  <pageMargins left="0.39370078740157483" right="0.39370078740157483" top="0.78740157480314965" bottom="0.59055118110236227" header="0.39370078740157483" footer="0.39370078740157483"/>
  <pageSetup paperSize="9" firstPageNumber="89" orientation="landscape" useFirstPageNumber="1" r:id="rId1"/>
  <headerFooter alignWithMargins="0">
    <oddHeader>&amp;L&amp;8PCBS: Price and Price Indices Annual Bulletin, 2022&amp;R&amp;1&amp;K00+000ء&amp;8&amp;K000000 PCBS: الأسعار والأرقام القياسية النشرة السنوية، 2022</oddHeader>
    <oddFooter>&amp;C&amp;P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3"/>
  <sheetViews>
    <sheetView rightToLeft="1" tabSelected="1" view="pageBreakPreview" zoomScaleNormal="100" zoomScaleSheetLayoutView="100" workbookViewId="0">
      <selection activeCell="T17" sqref="T17"/>
    </sheetView>
  </sheetViews>
  <sheetFormatPr defaultColWidth="9.140625" defaultRowHeight="16.5" customHeight="1" x14ac:dyDescent="0.2"/>
  <cols>
    <col min="1" max="1" width="47.85546875" style="205" customWidth="1"/>
    <col min="2" max="2" width="13.42578125" style="222" customWidth="1"/>
    <col min="3" max="3" width="12.28515625" style="205" customWidth="1"/>
    <col min="4" max="4" width="15.28515625" style="206" customWidth="1"/>
    <col min="5" max="5" width="61" style="206" customWidth="1"/>
    <col min="6" max="6" width="11.140625" style="206" customWidth="1"/>
    <col min="7" max="7" width="8.140625" style="206" bestFit="1" customWidth="1"/>
    <col min="8" max="8" width="11.85546875" style="206" bestFit="1" customWidth="1"/>
    <col min="9" max="9" width="10.85546875" style="206" customWidth="1"/>
    <col min="10" max="10" width="8.140625" style="206" bestFit="1" customWidth="1"/>
    <col min="11" max="11" width="33.7109375" style="206" customWidth="1"/>
    <col min="12" max="12" width="7.85546875" style="197" customWidth="1"/>
    <col min="13" max="16384" width="9.140625" style="197"/>
  </cols>
  <sheetData>
    <row r="1" spans="1:11" ht="18" customHeight="1" x14ac:dyDescent="0.2">
      <c r="A1" s="342" t="s">
        <v>1328</v>
      </c>
      <c r="B1" s="342"/>
      <c r="C1" s="342"/>
      <c r="D1" s="342"/>
      <c r="E1" s="342"/>
    </row>
    <row r="2" spans="1:11" ht="18" customHeight="1" x14ac:dyDescent="0.2">
      <c r="A2" s="481" t="s">
        <v>1329</v>
      </c>
      <c r="B2" s="481"/>
      <c r="C2" s="481"/>
      <c r="D2" s="481"/>
      <c r="E2" s="481"/>
    </row>
    <row r="3" spans="1:11" ht="18" customHeight="1" x14ac:dyDescent="0.2">
      <c r="A3" s="481" t="s">
        <v>1259</v>
      </c>
      <c r="B3" s="481"/>
      <c r="C3" s="481"/>
      <c r="D3" s="481"/>
      <c r="E3" s="481"/>
    </row>
    <row r="4" spans="1:11" ht="3" customHeight="1" x14ac:dyDescent="0.2">
      <c r="A4" s="240"/>
      <c r="B4" s="241"/>
      <c r="C4" s="241"/>
      <c r="D4" s="241"/>
      <c r="E4" s="240"/>
    </row>
    <row r="5" spans="1:11" ht="16.5" customHeight="1" x14ac:dyDescent="0.2">
      <c r="A5" s="399" t="s">
        <v>1079</v>
      </c>
      <c r="B5" s="482" t="s">
        <v>1258</v>
      </c>
      <c r="C5" s="482" t="s">
        <v>1145</v>
      </c>
      <c r="D5" s="214" t="s">
        <v>40</v>
      </c>
      <c r="E5" s="484" t="s">
        <v>968</v>
      </c>
    </row>
    <row r="6" spans="1:11" ht="16.5" customHeight="1" x14ac:dyDescent="0.2">
      <c r="A6" s="401"/>
      <c r="B6" s="483"/>
      <c r="C6" s="483"/>
      <c r="D6" s="215" t="s">
        <v>42</v>
      </c>
      <c r="E6" s="484"/>
    </row>
    <row r="7" spans="1:11" s="211" customFormat="1" ht="17.100000000000001" customHeight="1" x14ac:dyDescent="0.2">
      <c r="A7" s="247" t="s">
        <v>950</v>
      </c>
      <c r="B7" s="76">
        <v>83.507191052362671</v>
      </c>
      <c r="C7" s="77">
        <v>77.9136231120914</v>
      </c>
      <c r="D7" s="78">
        <f>C7/B7*100-100</f>
        <v>-6.6983069000175846</v>
      </c>
      <c r="E7" s="250" t="s">
        <v>1080</v>
      </c>
      <c r="F7" s="239"/>
      <c r="G7" s="239"/>
      <c r="H7" s="239"/>
      <c r="I7" s="239"/>
      <c r="J7" s="239"/>
      <c r="K7" s="239"/>
    </row>
    <row r="8" spans="1:11" s="211" customFormat="1" ht="17.100000000000001" customHeight="1" x14ac:dyDescent="0.2">
      <c r="A8" s="248" t="s">
        <v>951</v>
      </c>
      <c r="B8" s="79">
        <v>103.9410264572079</v>
      </c>
      <c r="C8" s="72">
        <v>107.13124518551132</v>
      </c>
      <c r="D8" s="80">
        <f t="shared" ref="D8:D32" si="0">C8/B8*100-100</f>
        <v>3.069258441099592</v>
      </c>
      <c r="E8" s="251" t="s">
        <v>952</v>
      </c>
      <c r="F8" s="239"/>
      <c r="G8" s="239"/>
      <c r="H8" s="239"/>
      <c r="I8" s="239"/>
      <c r="J8" s="239"/>
      <c r="K8" s="239"/>
    </row>
    <row r="9" spans="1:11" ht="17.100000000000001" customHeight="1" x14ac:dyDescent="0.2">
      <c r="A9" s="249" t="s">
        <v>1106</v>
      </c>
      <c r="B9" s="21">
        <v>119.23089292300575</v>
      </c>
      <c r="C9" s="15">
        <v>135.4640687002761</v>
      </c>
      <c r="D9" s="16">
        <f t="shared" si="0"/>
        <v>13.614907495285664</v>
      </c>
      <c r="E9" s="252" t="s">
        <v>1124</v>
      </c>
    </row>
    <row r="10" spans="1:11" ht="17.100000000000001" customHeight="1" x14ac:dyDescent="0.2">
      <c r="A10" s="249" t="s">
        <v>1107</v>
      </c>
      <c r="B10" s="21">
        <v>103.10870937213031</v>
      </c>
      <c r="C10" s="15">
        <v>94.505867174353185</v>
      </c>
      <c r="D10" s="16">
        <f t="shared" ref="D10:D19" si="1">C10/B10*100-100</f>
        <v>-8.3434680253134985</v>
      </c>
      <c r="E10" s="252" t="s">
        <v>1125</v>
      </c>
    </row>
    <row r="11" spans="1:11" ht="17.100000000000001" customHeight="1" x14ac:dyDescent="0.2">
      <c r="A11" s="249" t="s">
        <v>1108</v>
      </c>
      <c r="B11" s="21">
        <v>110.064556524831</v>
      </c>
      <c r="C11" s="15">
        <v>113.49782340177802</v>
      </c>
      <c r="D11" s="16">
        <f t="shared" si="1"/>
        <v>3.1193210469825203</v>
      </c>
      <c r="E11" s="252" t="s">
        <v>1081</v>
      </c>
    </row>
    <row r="12" spans="1:11" ht="17.100000000000001" customHeight="1" x14ac:dyDescent="0.2">
      <c r="A12" s="249" t="s">
        <v>1109</v>
      </c>
      <c r="B12" s="21">
        <v>126.08184991546489</v>
      </c>
      <c r="C12" s="15">
        <v>109.81072561880832</v>
      </c>
      <c r="D12" s="16">
        <f t="shared" si="1"/>
        <v>-12.905207456557775</v>
      </c>
      <c r="E12" s="252" t="s">
        <v>1082</v>
      </c>
    </row>
    <row r="13" spans="1:11" ht="17.100000000000001" customHeight="1" x14ac:dyDescent="0.2">
      <c r="A13" s="249" t="s">
        <v>1110</v>
      </c>
      <c r="B13" s="21">
        <v>120.12081970906492</v>
      </c>
      <c r="C13" s="15">
        <v>110.10073406093439</v>
      </c>
      <c r="D13" s="16">
        <f t="shared" si="1"/>
        <v>-8.3416727195163958</v>
      </c>
      <c r="E13" s="252" t="s">
        <v>958</v>
      </c>
    </row>
    <row r="14" spans="1:11" ht="17.100000000000001" customHeight="1" x14ac:dyDescent="0.2">
      <c r="A14" s="249" t="s">
        <v>1111</v>
      </c>
      <c r="B14" s="21">
        <v>105.36628946830241</v>
      </c>
      <c r="C14" s="15">
        <v>101.41311376784201</v>
      </c>
      <c r="D14" s="16">
        <f t="shared" si="1"/>
        <v>-3.7518410493610901</v>
      </c>
      <c r="E14" s="252" t="s">
        <v>1126</v>
      </c>
    </row>
    <row r="15" spans="1:11" ht="17.100000000000001" customHeight="1" x14ac:dyDescent="0.2">
      <c r="A15" s="249" t="s">
        <v>1112</v>
      </c>
      <c r="B15" s="21">
        <v>90.094106060916275</v>
      </c>
      <c r="C15" s="15">
        <v>77.062255623491723</v>
      </c>
      <c r="D15" s="16">
        <f t="shared" si="1"/>
        <v>-14.464709188205035</v>
      </c>
      <c r="E15" s="252" t="s">
        <v>1083</v>
      </c>
    </row>
    <row r="16" spans="1:11" ht="17.100000000000001" customHeight="1" x14ac:dyDescent="0.2">
      <c r="A16" s="249" t="s">
        <v>1113</v>
      </c>
      <c r="B16" s="21">
        <v>83.366224264922536</v>
      </c>
      <c r="C16" s="15">
        <v>81.994086483902379</v>
      </c>
      <c r="D16" s="16">
        <f t="shared" si="1"/>
        <v>-1.6459157088124243</v>
      </c>
      <c r="E16" s="252" t="s">
        <v>1084</v>
      </c>
    </row>
    <row r="17" spans="1:5" ht="17.100000000000001" customHeight="1" x14ac:dyDescent="0.2">
      <c r="A17" s="249" t="s">
        <v>1114</v>
      </c>
      <c r="B17" s="21">
        <v>198.39062737456393</v>
      </c>
      <c r="C17" s="15">
        <v>219.15997071977674</v>
      </c>
      <c r="D17" s="16">
        <f t="shared" si="1"/>
        <v>10.468913587333944</v>
      </c>
      <c r="E17" s="252" t="s">
        <v>1127</v>
      </c>
    </row>
    <row r="18" spans="1:5" ht="17.100000000000001" customHeight="1" x14ac:dyDescent="0.2">
      <c r="A18" s="249" t="s">
        <v>1115</v>
      </c>
      <c r="B18" s="21">
        <v>55.585201970724178</v>
      </c>
      <c r="C18" s="15">
        <v>39.328931719641247</v>
      </c>
      <c r="D18" s="16">
        <f t="shared" si="1"/>
        <v>-29.245679919711094</v>
      </c>
      <c r="E18" s="252" t="s">
        <v>1085</v>
      </c>
    </row>
    <row r="19" spans="1:5" ht="17.100000000000001" customHeight="1" x14ac:dyDescent="0.2">
      <c r="A19" s="249" t="s">
        <v>1116</v>
      </c>
      <c r="B19" s="21">
        <v>112.83238860679683</v>
      </c>
      <c r="C19" s="15">
        <v>115.15496478440308</v>
      </c>
      <c r="D19" s="16">
        <f t="shared" si="1"/>
        <v>2.0584303906745021</v>
      </c>
      <c r="E19" s="252" t="s">
        <v>1221</v>
      </c>
    </row>
    <row r="20" spans="1:5" ht="17.100000000000001" customHeight="1" x14ac:dyDescent="0.2">
      <c r="A20" s="249" t="s">
        <v>1117</v>
      </c>
      <c r="B20" s="21">
        <v>115.13948128045485</v>
      </c>
      <c r="C20" s="15">
        <v>128.56580531188152</v>
      </c>
      <c r="D20" s="16">
        <f t="shared" si="0"/>
        <v>11.660921069049351</v>
      </c>
      <c r="E20" s="252" t="s">
        <v>1222</v>
      </c>
    </row>
    <row r="21" spans="1:5" ht="17.100000000000001" customHeight="1" x14ac:dyDescent="0.2">
      <c r="A21" s="249" t="s">
        <v>1118</v>
      </c>
      <c r="B21" s="21">
        <v>95.206953889603653</v>
      </c>
      <c r="C21" s="15">
        <v>89.47778368379285</v>
      </c>
      <c r="D21" s="16">
        <f t="shared" si="0"/>
        <v>-6.0175963747921344</v>
      </c>
      <c r="E21" s="252" t="s">
        <v>1086</v>
      </c>
    </row>
    <row r="22" spans="1:5" ht="17.100000000000001" customHeight="1" x14ac:dyDescent="0.2">
      <c r="A22" s="249" t="s">
        <v>1119</v>
      </c>
      <c r="B22" s="21">
        <v>96.880333836778917</v>
      </c>
      <c r="C22" s="15">
        <v>95.858612098091797</v>
      </c>
      <c r="D22" s="16">
        <f t="shared" si="0"/>
        <v>-1.0546224380362759</v>
      </c>
      <c r="E22" s="252" t="s">
        <v>1087</v>
      </c>
    </row>
    <row r="23" spans="1:5" ht="17.100000000000001" customHeight="1" x14ac:dyDescent="0.2">
      <c r="A23" s="249" t="s">
        <v>1219</v>
      </c>
      <c r="B23" s="21">
        <v>92.531931318047768</v>
      </c>
      <c r="C23" s="15">
        <v>85.293003740639435</v>
      </c>
      <c r="D23" s="16">
        <f t="shared" si="0"/>
        <v>-7.8231670670818687</v>
      </c>
      <c r="E23" s="252" t="s">
        <v>1223</v>
      </c>
    </row>
    <row r="24" spans="1:5" ht="17.100000000000001" customHeight="1" x14ac:dyDescent="0.2">
      <c r="A24" s="249" t="s">
        <v>1120</v>
      </c>
      <c r="B24" s="21">
        <v>92.157760353196693</v>
      </c>
      <c r="C24" s="15">
        <v>96.145878687346411</v>
      </c>
      <c r="D24" s="16">
        <f t="shared" si="0"/>
        <v>4.3274905106907653</v>
      </c>
      <c r="E24" s="252" t="s">
        <v>959</v>
      </c>
    </row>
    <row r="25" spans="1:5" ht="17.100000000000001" customHeight="1" x14ac:dyDescent="0.2">
      <c r="A25" s="249" t="s">
        <v>1121</v>
      </c>
      <c r="B25" s="21">
        <v>97.510263966567848</v>
      </c>
      <c r="C25" s="15">
        <v>102.13420553491692</v>
      </c>
      <c r="D25" s="16">
        <f t="shared" si="0"/>
        <v>4.7420049749167248</v>
      </c>
      <c r="E25" s="252" t="s">
        <v>1128</v>
      </c>
    </row>
    <row r="26" spans="1:5" ht="17.100000000000001" customHeight="1" x14ac:dyDescent="0.2">
      <c r="A26" s="249" t="s">
        <v>1216</v>
      </c>
      <c r="B26" s="21">
        <v>94.838910957638845</v>
      </c>
      <c r="C26" s="15">
        <v>94.860189531143021</v>
      </c>
      <c r="D26" s="16">
        <f t="shared" si="0"/>
        <v>2.2436543491807015E-2</v>
      </c>
      <c r="E26" s="252" t="s">
        <v>1224</v>
      </c>
    </row>
    <row r="27" spans="1:5" ht="17.100000000000001" customHeight="1" x14ac:dyDescent="0.2">
      <c r="A27" s="248" t="s">
        <v>1099</v>
      </c>
      <c r="B27" s="79">
        <v>118.14962284960923</v>
      </c>
      <c r="C27" s="72">
        <v>128.15523704732661</v>
      </c>
      <c r="D27" s="80">
        <f t="shared" si="0"/>
        <v>8.4685959687347889</v>
      </c>
      <c r="E27" s="251" t="s">
        <v>1104</v>
      </c>
    </row>
    <row r="28" spans="1:5" ht="26.25" customHeight="1" x14ac:dyDescent="0.2">
      <c r="A28" s="248" t="s">
        <v>1217</v>
      </c>
      <c r="B28" s="79">
        <v>139.91161060975676</v>
      </c>
      <c r="C28" s="72">
        <v>142.93792273896165</v>
      </c>
      <c r="D28" s="80">
        <f t="shared" si="0"/>
        <v>2.1630171477661833</v>
      </c>
      <c r="E28" s="251" t="s">
        <v>1129</v>
      </c>
    </row>
    <row r="29" spans="1:5" ht="17.100000000000001" customHeight="1" x14ac:dyDescent="0.2">
      <c r="A29" s="249" t="s">
        <v>1122</v>
      </c>
      <c r="B29" s="21">
        <v>112.21113283059761</v>
      </c>
      <c r="C29" s="15">
        <v>113.8220457843492</v>
      </c>
      <c r="D29" s="16">
        <f t="shared" si="0"/>
        <v>1.4356088501339173</v>
      </c>
      <c r="E29" s="252" t="s">
        <v>1130</v>
      </c>
    </row>
    <row r="30" spans="1:5" ht="25.5" customHeight="1" x14ac:dyDescent="0.2">
      <c r="A30" s="249" t="s">
        <v>1123</v>
      </c>
      <c r="B30" s="21">
        <v>220.94941251629982</v>
      </c>
      <c r="C30" s="15">
        <v>229.61882877104219</v>
      </c>
      <c r="D30" s="16">
        <f t="shared" si="0"/>
        <v>3.9237109327470137</v>
      </c>
      <c r="E30" s="252" t="s">
        <v>1131</v>
      </c>
    </row>
    <row r="31" spans="1:5" ht="17.100000000000001" customHeight="1" x14ac:dyDescent="0.2">
      <c r="A31" s="249" t="s">
        <v>1220</v>
      </c>
      <c r="B31" s="21">
        <v>158.82842208492445</v>
      </c>
      <c r="C31" s="15">
        <v>143.4709665143719</v>
      </c>
      <c r="D31" s="16">
        <f t="shared" si="0"/>
        <v>-9.6692111959287956</v>
      </c>
      <c r="E31" s="252" t="s">
        <v>1218</v>
      </c>
    </row>
    <row r="32" spans="1:5" ht="17.100000000000001" customHeight="1" x14ac:dyDescent="0.2">
      <c r="A32" s="258" t="s">
        <v>1088</v>
      </c>
      <c r="B32" s="52">
        <v>105.05980562179327</v>
      </c>
      <c r="C32" s="53">
        <v>108.49606562653406</v>
      </c>
      <c r="D32" s="62">
        <f t="shared" si="0"/>
        <v>3.2707656219268557</v>
      </c>
      <c r="E32" s="259" t="s">
        <v>1158</v>
      </c>
    </row>
    <row r="33" spans="1:8" ht="16.5" customHeight="1" x14ac:dyDescent="0.2">
      <c r="A33" s="480" t="s">
        <v>1261</v>
      </c>
      <c r="B33" s="480"/>
      <c r="C33" s="480"/>
      <c r="D33" s="364" t="s">
        <v>1262</v>
      </c>
      <c r="E33" s="364"/>
      <c r="F33" s="322"/>
      <c r="G33" s="322"/>
      <c r="H33" s="322"/>
    </row>
  </sheetData>
  <mergeCells count="9">
    <mergeCell ref="A33:C33"/>
    <mergeCell ref="D33:E33"/>
    <mergeCell ref="A1:E1"/>
    <mergeCell ref="A2:E2"/>
    <mergeCell ref="A3:E3"/>
    <mergeCell ref="A5:A6"/>
    <mergeCell ref="B5:B6"/>
    <mergeCell ref="C5:C6"/>
    <mergeCell ref="E5:E6"/>
  </mergeCells>
  <printOptions horizontalCentered="1"/>
  <pageMargins left="0.39370078740157483" right="0.39370078740157483" top="0.78740157480314965" bottom="0.59055118110236227" header="0.39370078740157483" footer="0.39370078740157483"/>
  <pageSetup paperSize="9" scale="90" firstPageNumber="90" orientation="landscape" useFirstPageNumber="1" r:id="rId1"/>
  <headerFooter alignWithMargins="0">
    <oddHeader>&amp;L&amp;8PCBS: Prices and Price Indices Annual Bulletin, 2022&amp;R&amp;1&amp;K00+000ء&amp;10&amp;K000000 &amp;8PCBS: الأسعار والأرقام القياسية النشرة السنوية، 2022</oddHeader>
    <oddFooter>&amp;C&amp;P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0"/>
  <sheetViews>
    <sheetView rightToLeft="1" tabSelected="1" view="pageBreakPreview" zoomScaleNormal="100" zoomScaleSheetLayoutView="100" workbookViewId="0">
      <selection activeCell="T17" sqref="T17"/>
    </sheetView>
  </sheetViews>
  <sheetFormatPr defaultRowHeight="12.75" x14ac:dyDescent="0.2"/>
  <cols>
    <col min="1" max="1" width="9" style="1" customWidth="1"/>
    <col min="2" max="2" width="11.5703125" style="2" customWidth="1"/>
    <col min="3" max="3" width="9.42578125" customWidth="1"/>
    <col min="4" max="4" width="8.7109375" customWidth="1"/>
    <col min="5" max="5" width="8.5703125" customWidth="1"/>
    <col min="6" max="6" width="7.85546875" customWidth="1"/>
    <col min="7" max="7" width="9" customWidth="1"/>
    <col min="8" max="8" width="8.42578125" customWidth="1"/>
    <col min="9" max="9" width="8.140625" customWidth="1"/>
    <col min="10" max="10" width="8.5703125" customWidth="1"/>
    <col min="11" max="11" width="9.5703125" customWidth="1"/>
    <col min="12" max="12" width="8.7109375" customWidth="1"/>
    <col min="13" max="13" width="9.5703125" customWidth="1"/>
    <col min="14" max="14" width="9" customWidth="1"/>
    <col min="15" max="15" width="10.28515625" customWidth="1"/>
  </cols>
  <sheetData>
    <row r="1" spans="1:15" ht="19.899999999999999" customHeight="1" x14ac:dyDescent="0.2">
      <c r="A1" s="342" t="s">
        <v>1330</v>
      </c>
      <c r="B1" s="342"/>
      <c r="C1" s="342"/>
      <c r="D1" s="342"/>
      <c r="E1" s="342"/>
      <c r="F1" s="342"/>
      <c r="G1" s="342"/>
      <c r="H1" s="342"/>
      <c r="I1" s="342"/>
      <c r="J1" s="342"/>
      <c r="K1" s="342"/>
      <c r="L1" s="342"/>
      <c r="M1" s="342"/>
      <c r="N1" s="342"/>
      <c r="O1" s="342"/>
    </row>
    <row r="2" spans="1:15" ht="19.899999999999999" customHeight="1" x14ac:dyDescent="0.2">
      <c r="A2" s="343" t="s">
        <v>1331</v>
      </c>
      <c r="B2" s="343"/>
      <c r="C2" s="343"/>
      <c r="D2" s="343"/>
      <c r="E2" s="343"/>
      <c r="F2" s="343"/>
      <c r="G2" s="343"/>
      <c r="H2" s="343"/>
      <c r="I2" s="343"/>
      <c r="J2" s="343"/>
      <c r="K2" s="343"/>
      <c r="L2" s="343"/>
      <c r="M2" s="343"/>
      <c r="N2" s="343"/>
      <c r="O2" s="343"/>
    </row>
    <row r="3" spans="1:15" ht="19.899999999999999" customHeight="1" x14ac:dyDescent="0.2">
      <c r="A3" s="343" t="s">
        <v>1260</v>
      </c>
      <c r="B3" s="343"/>
      <c r="C3" s="343"/>
      <c r="D3" s="343"/>
      <c r="E3" s="343"/>
      <c r="F3" s="343"/>
      <c r="G3" s="343"/>
      <c r="H3" s="343"/>
      <c r="I3" s="343"/>
      <c r="J3" s="343"/>
      <c r="K3" s="343"/>
      <c r="L3" s="343"/>
      <c r="M3" s="343"/>
      <c r="N3" s="343"/>
      <c r="O3" s="343"/>
    </row>
    <row r="4" spans="1:15" ht="4.9000000000000004" customHeight="1" x14ac:dyDescent="0.2">
      <c r="A4" s="354"/>
      <c r="B4" s="354"/>
      <c r="C4" s="354"/>
      <c r="D4" s="354"/>
      <c r="E4" s="354"/>
      <c r="F4" s="354"/>
      <c r="G4" s="354"/>
      <c r="H4" s="354"/>
      <c r="I4" s="354"/>
      <c r="J4" s="354"/>
      <c r="K4" s="354"/>
      <c r="L4" s="354"/>
      <c r="M4" s="354"/>
      <c r="N4" s="354"/>
      <c r="O4" s="354"/>
    </row>
    <row r="5" spans="1:15" ht="19.5" customHeight="1" x14ac:dyDescent="0.2">
      <c r="A5" s="344" t="s">
        <v>21</v>
      </c>
      <c r="B5" s="24" t="s">
        <v>0</v>
      </c>
      <c r="C5" s="347" t="s">
        <v>24</v>
      </c>
      <c r="D5" s="348"/>
      <c r="E5" s="348"/>
      <c r="F5" s="348"/>
      <c r="G5" s="348"/>
      <c r="H5" s="348"/>
      <c r="I5" s="349" t="s">
        <v>23</v>
      </c>
      <c r="J5" s="349"/>
      <c r="K5" s="349"/>
      <c r="L5" s="349"/>
      <c r="M5" s="349"/>
      <c r="N5" s="350"/>
      <c r="O5" s="351" t="s">
        <v>20</v>
      </c>
    </row>
    <row r="6" spans="1:15" ht="19.5" customHeight="1" x14ac:dyDescent="0.2">
      <c r="A6" s="345"/>
      <c r="B6" s="359" t="s">
        <v>22</v>
      </c>
      <c r="C6" s="3" t="s">
        <v>1</v>
      </c>
      <c r="D6" s="3" t="s">
        <v>2</v>
      </c>
      <c r="E6" s="3" t="s">
        <v>3</v>
      </c>
      <c r="F6" s="3" t="s">
        <v>4</v>
      </c>
      <c r="G6" s="3" t="s">
        <v>27</v>
      </c>
      <c r="H6" s="3" t="s">
        <v>5</v>
      </c>
      <c r="I6" s="3" t="s">
        <v>6</v>
      </c>
      <c r="J6" s="3" t="s">
        <v>28</v>
      </c>
      <c r="K6" s="3" t="s">
        <v>29</v>
      </c>
      <c r="L6" s="3" t="s">
        <v>30</v>
      </c>
      <c r="M6" s="3" t="s">
        <v>7</v>
      </c>
      <c r="N6" s="3" t="s">
        <v>31</v>
      </c>
      <c r="O6" s="352"/>
    </row>
    <row r="7" spans="1:15" ht="19.5" customHeight="1" x14ac:dyDescent="0.2">
      <c r="A7" s="346"/>
      <c r="B7" s="360"/>
      <c r="C7" s="4" t="s">
        <v>8</v>
      </c>
      <c r="D7" s="4" t="s">
        <v>10</v>
      </c>
      <c r="E7" s="4" t="s">
        <v>9</v>
      </c>
      <c r="F7" s="4" t="s">
        <v>11</v>
      </c>
      <c r="G7" s="4" t="s">
        <v>12</v>
      </c>
      <c r="H7" s="4" t="s">
        <v>13</v>
      </c>
      <c r="I7" s="4" t="s">
        <v>14</v>
      </c>
      <c r="J7" s="4" t="s">
        <v>15</v>
      </c>
      <c r="K7" s="4" t="s">
        <v>16</v>
      </c>
      <c r="L7" s="4" t="s">
        <v>17</v>
      </c>
      <c r="M7" s="4" t="s">
        <v>18</v>
      </c>
      <c r="N7" s="4" t="s">
        <v>19</v>
      </c>
      <c r="O7" s="353"/>
    </row>
    <row r="8" spans="1:15" ht="19.5" customHeight="1" x14ac:dyDescent="0.2">
      <c r="A8" s="6">
        <v>2011</v>
      </c>
      <c r="B8" s="21">
        <f t="shared" ref="B8:B17" si="0">AVERAGE(C8:N8)</f>
        <v>89.94000748401993</v>
      </c>
      <c r="C8" s="15">
        <v>90.568762015713816</v>
      </c>
      <c r="D8" s="15">
        <v>86.1820965322229</v>
      </c>
      <c r="E8" s="15">
        <v>87.617874170590639</v>
      </c>
      <c r="F8" s="15">
        <v>84.917383282640344</v>
      </c>
      <c r="G8" s="15">
        <v>88.799046065448991</v>
      </c>
      <c r="H8" s="15">
        <v>98.971352471464414</v>
      </c>
      <c r="I8" s="15">
        <v>91.120708931158006</v>
      </c>
      <c r="J8" s="15">
        <v>87.958208216452675</v>
      </c>
      <c r="K8" s="15">
        <v>90.803425455613493</v>
      </c>
      <c r="L8" s="15">
        <v>93.618509148063524</v>
      </c>
      <c r="M8" s="15">
        <v>86.584615028735115</v>
      </c>
      <c r="N8" s="15">
        <v>92.138108490135224</v>
      </c>
      <c r="O8" s="9">
        <v>2011</v>
      </c>
    </row>
    <row r="9" spans="1:15" ht="19.5" customHeight="1" x14ac:dyDescent="0.2">
      <c r="A9" s="6">
        <v>2012</v>
      </c>
      <c r="B9" s="21">
        <f t="shared" si="0"/>
        <v>95.688405910549662</v>
      </c>
      <c r="C9" s="15">
        <v>84.851635294416099</v>
      </c>
      <c r="D9" s="15">
        <v>89.96102214206212</v>
      </c>
      <c r="E9" s="15">
        <v>87.905839572235195</v>
      </c>
      <c r="F9" s="15">
        <v>96.639314826574591</v>
      </c>
      <c r="G9" s="15">
        <v>99.612195268870636</v>
      </c>
      <c r="H9" s="15">
        <v>97.552666973485515</v>
      </c>
      <c r="I9" s="15">
        <v>101.97426235789808</v>
      </c>
      <c r="J9" s="15">
        <v>96.12750998207872</v>
      </c>
      <c r="K9" s="15">
        <v>100.8519646848213</v>
      </c>
      <c r="L9" s="15">
        <v>95.411560974767809</v>
      </c>
      <c r="M9" s="15">
        <v>97.482985236917273</v>
      </c>
      <c r="N9" s="15">
        <v>99.889913612468717</v>
      </c>
      <c r="O9" s="9">
        <v>2012</v>
      </c>
    </row>
    <row r="10" spans="1:15" ht="19.5" customHeight="1" x14ac:dyDescent="0.2">
      <c r="A10" s="6">
        <v>2013</v>
      </c>
      <c r="B10" s="21">
        <f t="shared" si="0"/>
        <v>103.17189229740633</v>
      </c>
      <c r="C10" s="15">
        <v>98.325158476444713</v>
      </c>
      <c r="D10" s="15">
        <v>91.31432545752773</v>
      </c>
      <c r="E10" s="15">
        <v>94.759745010465664</v>
      </c>
      <c r="F10" s="15">
        <v>109.76966819084633</v>
      </c>
      <c r="G10" s="15">
        <v>112.62621540517831</v>
      </c>
      <c r="H10" s="15">
        <v>106.63191460078765</v>
      </c>
      <c r="I10" s="15">
        <v>115.44202559091315</v>
      </c>
      <c r="J10" s="15">
        <v>116.07596854173813</v>
      </c>
      <c r="K10" s="15">
        <v>106.50306249756881</v>
      </c>
      <c r="L10" s="15">
        <v>107.90765338350541</v>
      </c>
      <c r="M10" s="15">
        <v>90.305260541726767</v>
      </c>
      <c r="N10" s="15">
        <v>88.401709872173356</v>
      </c>
      <c r="O10" s="9">
        <v>2013</v>
      </c>
    </row>
    <row r="11" spans="1:15" ht="19.5" customHeight="1" x14ac:dyDescent="0.2">
      <c r="A11" s="6">
        <v>2014</v>
      </c>
      <c r="B11" s="21">
        <f t="shared" si="0"/>
        <v>99.128321662226298</v>
      </c>
      <c r="C11" s="15">
        <v>97.613830629597572</v>
      </c>
      <c r="D11" s="15">
        <v>92.675276111676268</v>
      </c>
      <c r="E11" s="15">
        <v>97.877459884192874</v>
      </c>
      <c r="F11" s="15">
        <v>97.689803155357509</v>
      </c>
      <c r="G11" s="15">
        <v>97.81811827151536</v>
      </c>
      <c r="H11" s="15">
        <v>101.44671267556011</v>
      </c>
      <c r="I11" s="15">
        <v>89.02762492076431</v>
      </c>
      <c r="J11" s="15">
        <v>97.83106982710737</v>
      </c>
      <c r="K11" s="15">
        <v>104.11418760287887</v>
      </c>
      <c r="L11" s="15">
        <v>94.579807875031221</v>
      </c>
      <c r="M11" s="15">
        <v>98.887108139892504</v>
      </c>
      <c r="N11" s="15">
        <v>119.97886085314153</v>
      </c>
      <c r="O11" s="9">
        <v>2014</v>
      </c>
    </row>
    <row r="12" spans="1:15" ht="19.5" customHeight="1" x14ac:dyDescent="0.2">
      <c r="A12" s="6">
        <v>2015</v>
      </c>
      <c r="B12" s="21">
        <f t="shared" si="0"/>
        <v>95.357139134216609</v>
      </c>
      <c r="C12" s="15">
        <v>88.136510391682833</v>
      </c>
      <c r="D12" s="15">
        <v>104.52358518676617</v>
      </c>
      <c r="E12" s="15">
        <v>85.315877389837823</v>
      </c>
      <c r="F12" s="15">
        <v>89.780602256552115</v>
      </c>
      <c r="G12" s="15">
        <v>97.432906111985247</v>
      </c>
      <c r="H12" s="15">
        <v>103.56653447494155</v>
      </c>
      <c r="I12" s="15">
        <v>93.967959238193188</v>
      </c>
      <c r="J12" s="15">
        <v>103.26775828083228</v>
      </c>
      <c r="K12" s="15">
        <v>91.709840703159344</v>
      </c>
      <c r="L12" s="15">
        <v>95.037247764085379</v>
      </c>
      <c r="M12" s="15">
        <v>98.605955696280532</v>
      </c>
      <c r="N12" s="15">
        <v>92.940892116283109</v>
      </c>
      <c r="O12" s="9">
        <v>2015</v>
      </c>
    </row>
    <row r="13" spans="1:15" ht="19.5" customHeight="1" x14ac:dyDescent="0.2">
      <c r="A13" s="6">
        <v>2016</v>
      </c>
      <c r="B13" s="21">
        <f t="shared" si="0"/>
        <v>96.27081022002335</v>
      </c>
      <c r="C13" s="15">
        <v>89.976068958538661</v>
      </c>
      <c r="D13" s="15">
        <v>95.918507327976897</v>
      </c>
      <c r="E13" s="15">
        <v>94.675002734328544</v>
      </c>
      <c r="F13" s="15">
        <v>94.563124145577902</v>
      </c>
      <c r="G13" s="15">
        <v>100.31735378761879</v>
      </c>
      <c r="H13" s="15">
        <v>95.562398064599734</v>
      </c>
      <c r="I13" s="15">
        <v>91.567922131141387</v>
      </c>
      <c r="J13" s="15">
        <v>104.3925683328867</v>
      </c>
      <c r="K13" s="15">
        <v>95.795163118817996</v>
      </c>
      <c r="L13" s="15">
        <v>98.040390055844711</v>
      </c>
      <c r="M13" s="15">
        <v>96.930191978621281</v>
      </c>
      <c r="N13" s="15">
        <v>97.511032004327816</v>
      </c>
      <c r="O13" s="9">
        <v>2016</v>
      </c>
    </row>
    <row r="14" spans="1:15" ht="19.5" customHeight="1" x14ac:dyDescent="0.2">
      <c r="A14" s="6">
        <v>2017</v>
      </c>
      <c r="B14" s="21">
        <f t="shared" si="0"/>
        <v>100.23200664437809</v>
      </c>
      <c r="C14" s="15">
        <v>102.18872989210431</v>
      </c>
      <c r="D14" s="15">
        <v>95.945104278045221</v>
      </c>
      <c r="E14" s="15">
        <v>103.70120775445119</v>
      </c>
      <c r="F14" s="15">
        <v>97.102550307536831</v>
      </c>
      <c r="G14" s="15">
        <v>96.629187977588558</v>
      </c>
      <c r="H14" s="15">
        <v>85.781285205314802</v>
      </c>
      <c r="I14" s="15">
        <v>98.858866776065895</v>
      </c>
      <c r="J14" s="15">
        <v>115.63813598475112</v>
      </c>
      <c r="K14" s="15">
        <v>101.24849268461622</v>
      </c>
      <c r="L14" s="15">
        <v>102.54251630167872</v>
      </c>
      <c r="M14" s="15">
        <v>101.51502811741744</v>
      </c>
      <c r="N14" s="15">
        <v>101.63297445296686</v>
      </c>
      <c r="O14" s="9">
        <v>2017</v>
      </c>
    </row>
    <row r="15" spans="1:15" ht="19.5" customHeight="1" x14ac:dyDescent="0.2">
      <c r="A15" s="6">
        <v>2018</v>
      </c>
      <c r="B15" s="21">
        <f t="shared" si="0"/>
        <v>96.281714052889185</v>
      </c>
      <c r="C15" s="15">
        <v>94.221753967407324</v>
      </c>
      <c r="D15" s="15">
        <v>93.255002730481607</v>
      </c>
      <c r="E15" s="15">
        <v>97.743155045071788</v>
      </c>
      <c r="F15" s="15">
        <v>94.477823437140898</v>
      </c>
      <c r="G15" s="15">
        <v>91.492233430543479</v>
      </c>
      <c r="H15" s="15">
        <v>86.717453059303864</v>
      </c>
      <c r="I15" s="15">
        <v>97.196054164451766</v>
      </c>
      <c r="J15" s="15">
        <v>94.912016838400518</v>
      </c>
      <c r="K15" s="15">
        <v>102.19742826697731</v>
      </c>
      <c r="L15" s="15">
        <v>99.071561541541769</v>
      </c>
      <c r="M15" s="15">
        <v>101.47684460287778</v>
      </c>
      <c r="N15" s="15">
        <v>102.6192415504722</v>
      </c>
      <c r="O15" s="9">
        <v>2018</v>
      </c>
    </row>
    <row r="16" spans="1:15" ht="19.5" customHeight="1" x14ac:dyDescent="0.2">
      <c r="A16" s="6">
        <v>2019</v>
      </c>
      <c r="B16" s="21">
        <f t="shared" si="0"/>
        <v>100.00000000000001</v>
      </c>
      <c r="C16" s="15">
        <v>91.983544694219916</v>
      </c>
      <c r="D16" s="15">
        <v>94.638756770350852</v>
      </c>
      <c r="E16" s="15">
        <v>100.41703767453443</v>
      </c>
      <c r="F16" s="15">
        <v>100.69492937077085</v>
      </c>
      <c r="G16" s="15">
        <v>92.548175592075665</v>
      </c>
      <c r="H16" s="15">
        <v>93.478503555012367</v>
      </c>
      <c r="I16" s="15">
        <v>103.60235267933136</v>
      </c>
      <c r="J16" s="15">
        <v>98.828290507776686</v>
      </c>
      <c r="K16" s="15">
        <v>107.5802701692264</v>
      </c>
      <c r="L16" s="15">
        <v>106.69663000915368</v>
      </c>
      <c r="M16" s="15">
        <v>104.67386925426648</v>
      </c>
      <c r="N16" s="16">
        <v>104.85763972328141</v>
      </c>
      <c r="O16" s="9">
        <v>2019</v>
      </c>
    </row>
    <row r="17" spans="1:15" ht="19.5" customHeight="1" x14ac:dyDescent="0.2">
      <c r="A17" s="6">
        <v>2020</v>
      </c>
      <c r="B17" s="21">
        <f t="shared" si="0"/>
        <v>92.049978157439284</v>
      </c>
      <c r="C17" s="15">
        <v>97.880606202148797</v>
      </c>
      <c r="D17" s="15">
        <v>101.77521513689642</v>
      </c>
      <c r="E17" s="15">
        <v>75.28319547745734</v>
      </c>
      <c r="F17" s="15">
        <v>57.890478726413086</v>
      </c>
      <c r="G17" s="15">
        <v>76.640727680075031</v>
      </c>
      <c r="H17" s="15">
        <v>91.183746177781117</v>
      </c>
      <c r="I17" s="15">
        <v>92.426780268720663</v>
      </c>
      <c r="J17" s="15">
        <v>98.220666678141043</v>
      </c>
      <c r="K17" s="15">
        <v>106.01435034656677</v>
      </c>
      <c r="L17" s="15">
        <v>105.75359987939639</v>
      </c>
      <c r="M17" s="15">
        <v>98.55267010109911</v>
      </c>
      <c r="N17" s="16">
        <v>102.97770121457566</v>
      </c>
      <c r="O17" s="9">
        <v>2020</v>
      </c>
    </row>
    <row r="18" spans="1:15" ht="19.5" customHeight="1" x14ac:dyDescent="0.2">
      <c r="A18" s="6">
        <v>2021</v>
      </c>
      <c r="B18" s="21">
        <f t="shared" ref="B18:B19" si="1">AVERAGE(C18:N18)</f>
        <v>105.05980562179327</v>
      </c>
      <c r="C18" s="15">
        <v>101.53500361158358</v>
      </c>
      <c r="D18" s="15">
        <v>99.06611422823056</v>
      </c>
      <c r="E18" s="15">
        <v>102.93133356537521</v>
      </c>
      <c r="F18" s="15">
        <v>102.39740592148472</v>
      </c>
      <c r="G18" s="15">
        <v>97.337492701749355</v>
      </c>
      <c r="H18" s="15">
        <v>107.6534001994258</v>
      </c>
      <c r="I18" s="15">
        <v>100.43374541897627</v>
      </c>
      <c r="J18" s="15">
        <v>114.96346459419298</v>
      </c>
      <c r="K18" s="15">
        <v>109.70560935534971</v>
      </c>
      <c r="L18" s="15">
        <v>107.56093814163343</v>
      </c>
      <c r="M18" s="15">
        <v>108.73974509455597</v>
      </c>
      <c r="N18" s="16">
        <v>108.39341462896179</v>
      </c>
      <c r="O18" s="9">
        <v>2021</v>
      </c>
    </row>
    <row r="19" spans="1:15" ht="19.5" customHeight="1" x14ac:dyDescent="0.2">
      <c r="A19" s="257">
        <v>2022</v>
      </c>
      <c r="B19" s="329">
        <f t="shared" si="1"/>
        <v>108.49606562653406</v>
      </c>
      <c r="C19" s="74">
        <v>99.090153348464213</v>
      </c>
      <c r="D19" s="74">
        <v>105.01442770044952</v>
      </c>
      <c r="E19" s="74">
        <v>110.87055982901208</v>
      </c>
      <c r="F19" s="74">
        <v>98.630608170772234</v>
      </c>
      <c r="G19" s="74">
        <v>106.44684785905123</v>
      </c>
      <c r="H19" s="74">
        <v>118.5662337519952</v>
      </c>
      <c r="I19" s="74">
        <v>105.0381419713429</v>
      </c>
      <c r="J19" s="74">
        <v>113.22922361572098</v>
      </c>
      <c r="K19" s="74">
        <v>110.3933525378575</v>
      </c>
      <c r="L19" s="74">
        <v>114.4685897559242</v>
      </c>
      <c r="M19" s="74">
        <v>109.63683025812966</v>
      </c>
      <c r="N19" s="74">
        <v>110.5678187196889</v>
      </c>
      <c r="O19" s="23">
        <v>2022</v>
      </c>
    </row>
    <row r="20" spans="1:15" ht="38.25" customHeight="1" x14ac:dyDescent="0.2">
      <c r="A20" s="480" t="s">
        <v>1261</v>
      </c>
      <c r="B20" s="480"/>
      <c r="C20" s="480"/>
      <c r="D20" s="480"/>
      <c r="E20" s="480"/>
      <c r="F20" s="480"/>
      <c r="G20" s="480"/>
      <c r="H20" s="485" t="s">
        <v>1262</v>
      </c>
      <c r="I20" s="485"/>
      <c r="J20" s="485"/>
      <c r="K20" s="485"/>
      <c r="L20" s="485"/>
      <c r="M20" s="485"/>
      <c r="N20" s="485"/>
      <c r="O20" s="485"/>
    </row>
  </sheetData>
  <mergeCells count="11">
    <mergeCell ref="H20:O20"/>
    <mergeCell ref="A20:G20"/>
    <mergeCell ref="A1:O1"/>
    <mergeCell ref="A2:O2"/>
    <mergeCell ref="A3:O3"/>
    <mergeCell ref="A4:O4"/>
    <mergeCell ref="A5:A7"/>
    <mergeCell ref="C5:H5"/>
    <mergeCell ref="I5:N5"/>
    <mergeCell ref="O5:O7"/>
    <mergeCell ref="B6:B7"/>
  </mergeCells>
  <printOptions horizontalCentered="1"/>
  <pageMargins left="0.39370078740157483" right="0.39370078740157483" top="0.78740157480314965" bottom="0.59055118110236227" header="0.39370078740157483" footer="0.39370078740157483"/>
  <pageSetup paperSize="9" firstPageNumber="91" orientation="landscape" useFirstPageNumber="1" r:id="rId1"/>
  <headerFooter alignWithMargins="0">
    <oddHeader>&amp;L&amp;8PCBS: Price and Price Indices Annual Bulletin, 2022&amp;R&amp;1&amp;K00+000ء&amp;8&amp;K000000 PCBS: الأسعار والأرقام القياسية النشرة السنوية، 2022</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24</vt:i4>
      </vt:variant>
    </vt:vector>
  </HeadingPairs>
  <TitlesOfParts>
    <vt:vector size="47" baseType="lpstr">
      <vt:lpstr>PT-1</vt:lpstr>
      <vt:lpstr>WB-2</vt:lpstr>
      <vt:lpstr>GS-3</vt:lpstr>
      <vt:lpstr>J1-4</vt:lpstr>
      <vt:lpstr>PT-5</vt:lpstr>
      <vt:lpstr>WB-6</vt:lpstr>
      <vt:lpstr>GS-7</vt:lpstr>
      <vt:lpstr>J1-8</vt:lpstr>
      <vt:lpstr>PT-9</vt:lpstr>
      <vt:lpstr>WB-10</vt:lpstr>
      <vt:lpstr>GS-11</vt:lpstr>
      <vt:lpstr>J1-12</vt:lpstr>
      <vt:lpstr>PR-13</vt:lpstr>
      <vt:lpstr>ppi-14 &amp; whpi-15 </vt:lpstr>
      <vt:lpstr>CCI-16</vt:lpstr>
      <vt:lpstr>cci-17</vt:lpstr>
      <vt:lpstr>cci,rci-18-19</vt:lpstr>
      <vt:lpstr> RCI-20</vt:lpstr>
      <vt:lpstr> RCI-21&amp;SNCI-22</vt:lpstr>
      <vt:lpstr> WNCI-23</vt:lpstr>
      <vt:lpstr>WNCI,SNCI-24</vt:lpstr>
      <vt:lpstr> IPI-25 </vt:lpstr>
      <vt:lpstr>IPI-26</vt:lpstr>
      <vt:lpstr>' RCI-20'!Print_Area</vt:lpstr>
      <vt:lpstr>' RCI-21&amp;SNCI-22'!Print_Area</vt:lpstr>
      <vt:lpstr>' WNCI-23'!Print_Area</vt:lpstr>
      <vt:lpstr>'cci,rci-18-19'!Print_Area</vt:lpstr>
      <vt:lpstr>'CCI-16'!Print_Area</vt:lpstr>
      <vt:lpstr>'cci-17'!Print_Area</vt:lpstr>
      <vt:lpstr>'GS-11'!Print_Area</vt:lpstr>
      <vt:lpstr>'GS-3'!Print_Area</vt:lpstr>
      <vt:lpstr>'GS-7'!Print_Area</vt:lpstr>
      <vt:lpstr>'IPI-26'!Print_Area</vt:lpstr>
      <vt:lpstr>'J1-12'!Print_Area</vt:lpstr>
      <vt:lpstr>'J1-4'!Print_Area</vt:lpstr>
      <vt:lpstr>'J1-8'!Print_Area</vt:lpstr>
      <vt:lpstr>'ppi-14 &amp; whpi-15 '!Print_Area</vt:lpstr>
      <vt:lpstr>'PR-13'!Print_Area</vt:lpstr>
      <vt:lpstr>'PT-1'!Print_Area</vt:lpstr>
      <vt:lpstr>'PT-5'!Print_Area</vt:lpstr>
      <vt:lpstr>'WB-10'!Print_Area</vt:lpstr>
      <vt:lpstr>'WB-2'!Print_Area</vt:lpstr>
      <vt:lpstr>'WB-6'!Print_Area</vt:lpstr>
      <vt:lpstr>'WNCI,SNCI-24'!Print_Area</vt:lpstr>
      <vt:lpstr>'CCI-16'!Print_Titles</vt:lpstr>
      <vt:lpstr>'ppi-14 &amp; whpi-15 '!Print_Titles</vt:lpstr>
      <vt:lpstr>'PR-13'!Print_Titles</vt:lpstr>
    </vt:vector>
  </TitlesOfParts>
  <Company>pcbs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ash</dc:creator>
  <cp:lastModifiedBy>azidan</cp:lastModifiedBy>
  <cp:lastPrinted>2023-05-21T09:05:36Z</cp:lastPrinted>
  <dcterms:created xsi:type="dcterms:W3CDTF">2008-10-12T07:40:45Z</dcterms:created>
  <dcterms:modified xsi:type="dcterms:W3CDTF">2023-05-21T09:15:53Z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ies>
</file>